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79C08575-1071-4841-A506-88C3F9FB19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mPlyWood subroutine inpu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6" i="1"/>
  <c r="G14" i="1"/>
  <c r="C17" i="1" l="1"/>
  <c r="C18" i="1"/>
  <c r="G13" i="1" l="1"/>
  <c r="G6" i="1" s="1"/>
  <c r="G11" i="1"/>
  <c r="G12" i="1"/>
</calcChain>
</file>

<file path=xl/sharedStrings.xml><?xml version="1.0" encoding="utf-8"?>
<sst xmlns="http://schemas.openxmlformats.org/spreadsheetml/2006/main" count="46" uniqueCount="38">
  <si>
    <t>mm</t>
  </si>
  <si>
    <t>Peak force</t>
  </si>
  <si>
    <t>Initial stiffness</t>
  </si>
  <si>
    <t>Displacement at peak force</t>
  </si>
  <si>
    <t>kN</t>
  </si>
  <si>
    <t>kN/mm</t>
  </si>
  <si>
    <t>Strain at peak stress</t>
  </si>
  <si>
    <t>Peak stress</t>
  </si>
  <si>
    <t>Initial elastic modulus</t>
  </si>
  <si>
    <t>DATA ELABORATION</t>
  </si>
  <si>
    <r>
      <t>N/mm</t>
    </r>
    <r>
      <rPr>
        <vertAlign val="superscript"/>
        <sz val="11"/>
        <color theme="1"/>
        <rFont val="Calibri"/>
        <family val="2"/>
        <scheme val="minor"/>
      </rPr>
      <t>2</t>
    </r>
  </si>
  <si>
    <t>degrees</t>
  </si>
  <si>
    <t>DATA FOR INPUT IN DIANA (DIAGONAL TRUSSES)</t>
  </si>
  <si>
    <t>0 0 0 0 0 0 0 0 0 0</t>
  </si>
  <si>
    <t>STEP 1: Insert data from ApPlyWood calculation tool</t>
  </si>
  <si>
    <t>Diaphgram's span L</t>
  </si>
  <si>
    <t>Diaphgram's width B</t>
  </si>
  <si>
    <t>STEP 2: Insert data for floor modelling</t>
  </si>
  <si>
    <t>Fastener type</t>
  </si>
  <si>
    <t>Screws</t>
  </si>
  <si>
    <t>Anker nails</t>
  </si>
  <si>
    <t>Macroelements along the span (n)</t>
  </si>
  <si>
    <t>Macroelements along the width (m)</t>
  </si>
  <si>
    <t>m</t>
  </si>
  <si>
    <t>Macroelement dimension over the span</t>
  </si>
  <si>
    <t>Macroelement dimension over the width</t>
  </si>
  <si>
    <t>Diagonal truss length</t>
  </si>
  <si>
    <r>
      <t xml:space="preserve">Angle 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 xml:space="preserve"> between diagonal truss and loading direction</t>
    </r>
  </si>
  <si>
    <r>
      <t xml:space="preserve">N.B. </t>
    </r>
    <r>
      <rPr>
        <b/>
        <u/>
        <sz val="11"/>
        <color rgb="FFC00000"/>
        <rFont val="Calibri"/>
        <family val="2"/>
        <scheme val="minor"/>
      </rPr>
      <t>UNITARY</t>
    </r>
    <r>
      <rPr>
        <b/>
        <sz val="11"/>
        <color rgb="FFC00000"/>
        <rFont val="Calibri"/>
        <family val="2"/>
        <scheme val="minor"/>
      </rPr>
      <t xml:space="preserve"> TRUSS CROSS SECTION IS ASSUMED</t>
    </r>
  </si>
  <si>
    <t>Linear material properties (elastic variables)</t>
  </si>
  <si>
    <t>Poisson's ratio</t>
  </si>
  <si>
    <t>Young's modulus</t>
  </si>
  <si>
    <r>
      <t xml:space="preserve">User-supplied </t>
    </r>
    <r>
      <rPr>
        <b/>
        <u/>
        <sz val="11"/>
        <color rgb="FFC00000"/>
        <rFont val="Calibri"/>
        <family val="2"/>
        <scheme val="minor"/>
      </rPr>
      <t>initial state variables</t>
    </r>
    <r>
      <rPr>
        <b/>
        <sz val="11"/>
        <color rgb="FFC00000"/>
        <rFont val="Calibri"/>
        <family val="2"/>
        <scheme val="minor"/>
      </rPr>
      <t xml:space="preserve"> (USRSTA):</t>
    </r>
  </si>
  <si>
    <r>
      <t xml:space="preserve">User-supplied </t>
    </r>
    <r>
      <rPr>
        <b/>
        <u/>
        <sz val="11"/>
        <color rgb="FFC00000"/>
        <rFont val="Calibri"/>
        <family val="2"/>
        <scheme val="minor"/>
      </rPr>
      <t>indicator variables</t>
    </r>
    <r>
      <rPr>
        <b/>
        <sz val="11"/>
        <color rgb="FFC00000"/>
        <rFont val="Calibri"/>
        <family val="2"/>
        <scheme val="minor"/>
      </rPr>
      <t xml:space="preserve"> (USRIND):</t>
    </r>
  </si>
  <si>
    <r>
      <t xml:space="preserve">User-supplied </t>
    </r>
    <r>
      <rPr>
        <b/>
        <u/>
        <sz val="11"/>
        <color rgb="FFC00000"/>
        <rFont val="Calibri"/>
        <family val="2"/>
        <scheme val="minor"/>
      </rPr>
      <t>material parameters</t>
    </r>
    <r>
      <rPr>
        <b/>
        <sz val="11"/>
        <color rgb="FFC00000"/>
        <rFont val="Calibri"/>
        <family val="2"/>
        <scheme val="minor"/>
      </rPr>
      <t xml:space="preserve"> (USRVAL):
--- To be listed in this sequence ---</t>
    </r>
  </si>
  <si>
    <t>(Screws = 1; Anker nails = 0)</t>
  </si>
  <si>
    <r>
      <t xml:space="preserve">INSTRUCTIONS: Insert the data from </t>
    </r>
    <r>
      <rPr>
        <b/>
        <i/>
        <sz val="16"/>
        <color theme="0"/>
        <rFont val="Calibri"/>
        <family val="2"/>
        <scheme val="minor"/>
      </rPr>
      <t>ApPlyWood</t>
    </r>
    <r>
      <rPr>
        <b/>
        <sz val="16"/>
        <color theme="0"/>
        <rFont val="Calibri"/>
        <family val="2"/>
        <scheme val="minor"/>
      </rPr>
      <t xml:space="preserve"> calculation tool in the </t>
    </r>
    <r>
      <rPr>
        <b/>
        <sz val="16"/>
        <color rgb="FF00B0F0"/>
        <rFont val="Calibri"/>
        <family val="2"/>
        <scheme val="minor"/>
      </rPr>
      <t>blue</t>
    </r>
    <r>
      <rPr>
        <b/>
        <sz val="16"/>
        <color theme="0"/>
        <rFont val="Calibri"/>
        <family val="2"/>
        <scheme val="minor"/>
      </rPr>
      <t xml:space="preserve"> cells, and the number of macro-elements in the </t>
    </r>
    <r>
      <rPr>
        <b/>
        <sz val="16"/>
        <color rgb="FF92D050"/>
        <rFont val="Calibri"/>
        <family val="2"/>
        <scheme val="minor"/>
      </rPr>
      <t>green</t>
    </r>
    <r>
      <rPr>
        <b/>
        <sz val="16"/>
        <color theme="0"/>
        <rFont val="Calibri"/>
        <family val="2"/>
        <scheme val="minor"/>
      </rPr>
      <t xml:space="preserve"> cells, based on the desired mesh.
The </t>
    </r>
    <r>
      <rPr>
        <b/>
        <sz val="16"/>
        <color rgb="FFFFC000"/>
        <rFont val="Calibri"/>
        <family val="2"/>
        <scheme val="minor"/>
      </rPr>
      <t>orange</t>
    </r>
    <r>
      <rPr>
        <b/>
        <sz val="16"/>
        <color theme="0"/>
        <rFont val="Calibri"/>
        <family val="2"/>
        <scheme val="minor"/>
      </rPr>
      <t xml:space="preserve"> cells provide the values to be used for input in DIANA FEA software (please refer to the example on the right).</t>
    </r>
  </si>
  <si>
    <t>© 2023 Michele Mirra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</si>
</sst>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16"/>
      <color rgb="FF92D05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rgb="FFFFC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74999237037263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2" fontId="0" fillId="2" borderId="2" xfId="0" applyNumberFormat="1" applyFill="1" applyBorder="1" applyAlignment="1" applyProtection="1">
      <alignment vertical="center"/>
      <protection locked="0"/>
    </xf>
    <xf numFmtId="2" fontId="0" fillId="2" borderId="4" xfId="0" applyNumberFormat="1" applyFill="1" applyBorder="1" applyAlignment="1" applyProtection="1">
      <alignment vertical="center"/>
      <protection locked="0"/>
    </xf>
    <xf numFmtId="2" fontId="0" fillId="2" borderId="3" xfId="0" applyNumberFormat="1" applyFill="1" applyBorder="1" applyAlignment="1" applyProtection="1">
      <alignment vertical="center"/>
      <protection locked="0"/>
    </xf>
    <xf numFmtId="0" fontId="0" fillId="4" borderId="0" xfId="0" applyFill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3" fillId="4" borderId="24" xfId="0" applyFont="1" applyFill="1" applyBorder="1" applyAlignment="1">
      <alignment vertical="center"/>
    </xf>
    <xf numFmtId="11" fontId="0" fillId="3" borderId="2" xfId="0" applyNumberForma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3" fillId="4" borderId="24" xfId="0" applyFont="1" applyFill="1" applyBorder="1" applyAlignment="1">
      <alignment vertical="center" wrapText="1"/>
    </xf>
    <xf numFmtId="0" fontId="0" fillId="4" borderId="12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5" borderId="14" xfId="0" applyFill="1" applyBorder="1" applyAlignment="1" applyProtection="1">
      <alignment horizontal="center" vertical="center"/>
      <protection locked="0"/>
    </xf>
    <xf numFmtId="0" fontId="0" fillId="5" borderId="15" xfId="0" applyFill="1" applyBorder="1" applyAlignment="1" applyProtection="1">
      <alignment horizontal="center" vertical="center"/>
      <protection locked="0"/>
    </xf>
    <xf numFmtId="0" fontId="0" fillId="5" borderId="16" xfId="0" applyFill="1" applyBorder="1" applyAlignment="1" applyProtection="1">
      <alignment horizontal="center" vertical="center"/>
      <protection locked="0"/>
    </xf>
    <xf numFmtId="0" fontId="0" fillId="3" borderId="12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2" borderId="20" xfId="0" applyFill="1" applyBorder="1" applyAlignment="1" applyProtection="1">
      <alignment horizontal="center" vertical="center"/>
      <protection locked="0"/>
    </xf>
    <xf numFmtId="0" fontId="0" fillId="2" borderId="21" xfId="0" applyFill="1" applyBorder="1" applyAlignment="1" applyProtection="1">
      <alignment horizontal="center" vertical="center"/>
      <protection locked="0"/>
    </xf>
    <xf numFmtId="0" fontId="2" fillId="4" borderId="29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398635</xdr:colOff>
      <xdr:row>0</xdr:row>
      <xdr:rowOff>47625</xdr:rowOff>
    </xdr:from>
    <xdr:to>
      <xdr:col>18</xdr:col>
      <xdr:colOff>408961</xdr:colOff>
      <xdr:row>19</xdr:row>
      <xdr:rowOff>200024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D211275-FDD8-691B-0EAB-05BB4108B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5435" y="47625"/>
          <a:ext cx="6106327" cy="485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302099</xdr:colOff>
      <xdr:row>19</xdr:row>
      <xdr:rowOff>188516</xdr:rowOff>
    </xdr:from>
    <xdr:to>
      <xdr:col>13</xdr:col>
      <xdr:colOff>321470</xdr:colOff>
      <xdr:row>29</xdr:row>
      <xdr:rowOff>9922</xdr:rowOff>
    </xdr:to>
    <xdr:pic>
      <xdr:nvPicPr>
        <xdr:cNvPr id="8" name="Picture 7" descr="A screenshot of a computer&#10;&#10;Description automatically generated">
          <a:extLst>
            <a:ext uri="{FF2B5EF4-FFF2-40B4-BE49-F238E27FC236}">
              <a16:creationId xmlns:a16="http://schemas.microsoft.com/office/drawing/2014/main" id="{5CC056BA-C66D-324E-AF67-43B65DA63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30" t="16553" r="36630" b="54108"/>
        <a:stretch>
          <a:fillRect/>
        </a:stretch>
      </xdr:blipFill>
      <xdr:spPr bwMode="auto">
        <a:xfrm>
          <a:off x="9608818" y="4901407"/>
          <a:ext cx="3045543" cy="2301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417135</xdr:colOff>
      <xdr:row>19</xdr:row>
      <xdr:rowOff>191045</xdr:rowOff>
    </xdr:from>
    <xdr:to>
      <xdr:col>18</xdr:col>
      <xdr:colOff>436563</xdr:colOff>
      <xdr:row>29</xdr:row>
      <xdr:rowOff>109141</xdr:rowOff>
    </xdr:to>
    <xdr:pic>
      <xdr:nvPicPr>
        <xdr:cNvPr id="11" name="Picture 10" descr="A screenshot of a computer&#10;&#10;Description automatically generated">
          <a:extLst>
            <a:ext uri="{FF2B5EF4-FFF2-40B4-BE49-F238E27FC236}">
              <a16:creationId xmlns:a16="http://schemas.microsoft.com/office/drawing/2014/main" id="{3451CC2E-2C23-1D95-25D4-0FE61CEC0C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1560" t="16512" r="36628" b="52829"/>
        <a:stretch/>
      </xdr:blipFill>
      <xdr:spPr bwMode="auto">
        <a:xfrm>
          <a:off x="12894885" y="4815962"/>
          <a:ext cx="3088595" cy="235226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632227</xdr:colOff>
      <xdr:row>19</xdr:row>
      <xdr:rowOff>247649</xdr:rowOff>
    </xdr:from>
    <xdr:to>
      <xdr:col>1</xdr:col>
      <xdr:colOff>2588936</xdr:colOff>
      <xdr:row>27</xdr:row>
      <xdr:rowOff>219075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36AAB1-126B-847A-C4FC-2EBF4399C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1827" y="4952999"/>
          <a:ext cx="1956709" cy="1952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3"/>
  <sheetViews>
    <sheetView tabSelected="1" zoomScale="90" zoomScaleNormal="90" workbookViewId="0"/>
  </sheetViews>
  <sheetFormatPr defaultColWidth="0" defaultRowHeight="20.100000000000001" customHeight="1" zeroHeight="1" x14ac:dyDescent="0.25"/>
  <cols>
    <col min="1" max="1" width="9.140625" style="4" customWidth="1"/>
    <col min="2" max="2" width="47.85546875" style="4" customWidth="1"/>
    <col min="3" max="3" width="9.140625" style="4" customWidth="1"/>
    <col min="4" max="4" width="8.7109375" style="4" customWidth="1"/>
    <col min="5" max="5" width="7.42578125" style="4" customWidth="1"/>
    <col min="6" max="6" width="20.7109375" style="4" bestFit="1" customWidth="1"/>
    <col min="7" max="7" width="12.42578125" style="4" customWidth="1"/>
    <col min="8" max="8" width="25.42578125" style="4" customWidth="1"/>
    <col min="9" max="19" width="9.140625" style="4" customWidth="1"/>
    <col min="20" max="20" width="0" style="4" hidden="1" customWidth="1"/>
    <col min="21" max="16384" width="9.140625" style="4" hidden="1"/>
  </cols>
  <sheetData>
    <row r="1" spans="1:20" ht="20.100000000000001" customHeight="1" thickBot="1" x14ac:dyDescent="0.3"/>
    <row r="2" spans="1:20" ht="20.100000000000001" customHeight="1" x14ac:dyDescent="0.25">
      <c r="B2" s="24" t="s">
        <v>14</v>
      </c>
      <c r="C2" s="25"/>
      <c r="D2" s="26"/>
      <c r="F2" s="33" t="s">
        <v>12</v>
      </c>
      <c r="G2" s="34"/>
      <c r="H2" s="35"/>
    </row>
    <row r="3" spans="1:20" ht="20.100000000000001" customHeight="1" thickBot="1" x14ac:dyDescent="0.3">
      <c r="A3" s="40"/>
      <c r="B3" s="5" t="s">
        <v>3</v>
      </c>
      <c r="C3" s="1">
        <v>60</v>
      </c>
      <c r="D3" s="6" t="s">
        <v>0</v>
      </c>
      <c r="F3" s="36"/>
      <c r="G3" s="37"/>
      <c r="H3" s="38"/>
    </row>
    <row r="4" spans="1:20" ht="20.100000000000001" customHeight="1" x14ac:dyDescent="0.25">
      <c r="A4" s="40"/>
      <c r="B4" s="5" t="s">
        <v>1</v>
      </c>
      <c r="C4" s="2">
        <v>146</v>
      </c>
      <c r="D4" s="7" t="s">
        <v>4</v>
      </c>
      <c r="F4" s="30" t="s">
        <v>28</v>
      </c>
      <c r="G4" s="31"/>
      <c r="H4" s="32"/>
    </row>
    <row r="5" spans="1:20" ht="20.100000000000001" customHeight="1" x14ac:dyDescent="0.25">
      <c r="A5" s="40"/>
      <c r="B5" s="5" t="s">
        <v>2</v>
      </c>
      <c r="C5" s="3">
        <v>10</v>
      </c>
      <c r="D5" s="8" t="s">
        <v>5</v>
      </c>
      <c r="F5" s="48" t="s">
        <v>29</v>
      </c>
      <c r="G5" s="63"/>
      <c r="H5" s="50"/>
    </row>
    <row r="6" spans="1:20" ht="20.100000000000001" customHeight="1" x14ac:dyDescent="0.25">
      <c r="B6" s="5" t="s">
        <v>15</v>
      </c>
      <c r="C6" s="2">
        <v>6</v>
      </c>
      <c r="D6" s="7" t="s">
        <v>23</v>
      </c>
      <c r="F6" s="9" t="s">
        <v>31</v>
      </c>
      <c r="G6" s="10">
        <f>+G13</f>
        <v>2651650.4294495527</v>
      </c>
      <c r="H6" s="7" t="s">
        <v>10</v>
      </c>
      <c r="T6" s="4" t="s">
        <v>19</v>
      </c>
    </row>
    <row r="7" spans="1:20" ht="20.100000000000001" customHeight="1" x14ac:dyDescent="0.25">
      <c r="B7" s="5" t="s">
        <v>16</v>
      </c>
      <c r="C7" s="2">
        <v>4</v>
      </c>
      <c r="D7" s="7" t="s">
        <v>23</v>
      </c>
      <c r="F7" s="9" t="s">
        <v>30</v>
      </c>
      <c r="G7" s="11">
        <v>0.15</v>
      </c>
      <c r="H7" s="7"/>
      <c r="T7" s="4" t="s">
        <v>20</v>
      </c>
    </row>
    <row r="8" spans="1:20" ht="20.100000000000001" customHeight="1" thickBot="1" x14ac:dyDescent="0.3">
      <c r="B8" s="12" t="s">
        <v>18</v>
      </c>
      <c r="C8" s="54" t="s">
        <v>19</v>
      </c>
      <c r="D8" s="55"/>
      <c r="F8" s="56" t="s">
        <v>34</v>
      </c>
      <c r="G8" s="57"/>
      <c r="H8" s="58"/>
    </row>
    <row r="9" spans="1:20" ht="20.100000000000001" customHeight="1" thickBot="1" x14ac:dyDescent="0.3">
      <c r="F9" s="59"/>
      <c r="G9" s="57"/>
      <c r="H9" s="60"/>
    </row>
    <row r="10" spans="1:20" ht="20.100000000000001" customHeight="1" x14ac:dyDescent="0.25">
      <c r="B10" s="24" t="s">
        <v>17</v>
      </c>
      <c r="C10" s="25"/>
      <c r="D10" s="26"/>
      <c r="F10" s="61"/>
      <c r="G10" s="57"/>
      <c r="H10" s="62"/>
    </row>
    <row r="11" spans="1:20" ht="20.100000000000001" customHeight="1" x14ac:dyDescent="0.25">
      <c r="B11" s="5" t="s">
        <v>21</v>
      </c>
      <c r="C11" s="41">
        <v>6</v>
      </c>
      <c r="D11" s="42"/>
      <c r="E11" s="13"/>
      <c r="F11" s="14" t="s">
        <v>6</v>
      </c>
      <c r="G11" s="10">
        <f>2*C3*COS(RADIANS(C18))/(C11/2*C17)</f>
        <v>0.02</v>
      </c>
      <c r="H11" s="7"/>
    </row>
    <row r="12" spans="1:20" ht="20.100000000000001" customHeight="1" thickBot="1" x14ac:dyDescent="0.3">
      <c r="B12" s="15" t="s">
        <v>22</v>
      </c>
      <c r="C12" s="43">
        <v>4</v>
      </c>
      <c r="D12" s="44"/>
      <c r="E12" s="13"/>
      <c r="F12" s="9" t="s">
        <v>7</v>
      </c>
      <c r="G12" s="10">
        <f>+C4*1000/(C12*2*2*COS(RADIANS(C18)))</f>
        <v>12904.698756654492</v>
      </c>
      <c r="H12" s="7" t="s">
        <v>10</v>
      </c>
    </row>
    <row r="13" spans="1:20" ht="20.100000000000001" customHeight="1" thickBot="1" x14ac:dyDescent="0.3">
      <c r="F13" s="9" t="s">
        <v>8</v>
      </c>
      <c r="G13" s="10">
        <f>+C5*1000/(C12*2*2*COS(RADIANS(C18)))/(2*COS(RADIANS(C18))/(C11/2*C17))</f>
        <v>2651650.4294495527</v>
      </c>
      <c r="H13" s="7" t="s">
        <v>10</v>
      </c>
    </row>
    <row r="14" spans="1:20" ht="20.100000000000001" customHeight="1" x14ac:dyDescent="0.25">
      <c r="B14" s="27" t="s">
        <v>9</v>
      </c>
      <c r="C14" s="28"/>
      <c r="D14" s="29"/>
      <c r="F14" s="9" t="s">
        <v>18</v>
      </c>
      <c r="G14" s="11">
        <f>+IF(C8="Screws",1,0)</f>
        <v>1</v>
      </c>
      <c r="H14" s="7" t="s">
        <v>35</v>
      </c>
    </row>
    <row r="15" spans="1:20" ht="20.100000000000001" customHeight="1" x14ac:dyDescent="0.25">
      <c r="B15" s="5" t="s">
        <v>24</v>
      </c>
      <c r="C15" s="16">
        <f>+C6*1000/C11</f>
        <v>1000</v>
      </c>
      <c r="D15" s="6" t="s">
        <v>0</v>
      </c>
      <c r="F15" s="48" t="s">
        <v>32</v>
      </c>
      <c r="G15" s="64"/>
      <c r="H15" s="50"/>
    </row>
    <row r="16" spans="1:20" ht="20.100000000000001" customHeight="1" x14ac:dyDescent="0.25">
      <c r="B16" s="5" t="s">
        <v>25</v>
      </c>
      <c r="C16" s="17">
        <f>+C7*1000/C12</f>
        <v>1000</v>
      </c>
      <c r="D16" s="7" t="s">
        <v>0</v>
      </c>
      <c r="F16" s="51" t="s">
        <v>13</v>
      </c>
      <c r="G16" s="52"/>
      <c r="H16" s="53"/>
    </row>
    <row r="17" spans="2:19" ht="20.100000000000001" customHeight="1" x14ac:dyDescent="0.25">
      <c r="B17" s="5" t="s">
        <v>26</v>
      </c>
      <c r="C17" s="18">
        <f>+SQRT(C15^2+C16^2)</f>
        <v>1414.2135623730951</v>
      </c>
      <c r="D17" s="8" t="s">
        <v>0</v>
      </c>
      <c r="F17" s="48" t="s">
        <v>33</v>
      </c>
      <c r="G17" s="49"/>
      <c r="H17" s="50"/>
    </row>
    <row r="18" spans="2:19" ht="20.100000000000001" customHeight="1" thickBot="1" x14ac:dyDescent="0.3">
      <c r="B18" s="15" t="s">
        <v>27</v>
      </c>
      <c r="C18" s="19">
        <f>+DEGREES(ATAN(C15/C16))</f>
        <v>45</v>
      </c>
      <c r="D18" s="20" t="s">
        <v>11</v>
      </c>
      <c r="F18" s="45">
        <v>0</v>
      </c>
      <c r="G18" s="46"/>
      <c r="H18" s="47"/>
    </row>
    <row r="19" spans="2:19" ht="20.100000000000001" customHeight="1" x14ac:dyDescent="0.25"/>
    <row r="20" spans="2:19" ht="20.100000000000001" customHeight="1" x14ac:dyDescent="0.25">
      <c r="B20"/>
    </row>
    <row r="21" spans="2:19" ht="20.100000000000001" customHeight="1" x14ac:dyDescent="0.25">
      <c r="C21" s="22"/>
      <c r="D21" s="22"/>
      <c r="E21" s="22"/>
      <c r="F21" s="39" t="s">
        <v>36</v>
      </c>
      <c r="G21" s="39"/>
      <c r="H21" s="39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2:19" ht="20.100000000000001" customHeight="1" x14ac:dyDescent="0.25">
      <c r="F22" s="39"/>
      <c r="G22" s="39"/>
      <c r="H22" s="39"/>
    </row>
    <row r="23" spans="2:19" ht="20.100000000000001" customHeight="1" x14ac:dyDescent="0.25">
      <c r="F23" s="39"/>
      <c r="G23" s="39"/>
      <c r="H23" s="39"/>
    </row>
    <row r="24" spans="2:19" ht="20.100000000000001" customHeight="1" x14ac:dyDescent="0.25">
      <c r="B24" s="23"/>
      <c r="C24" s="23"/>
      <c r="D24" s="23"/>
      <c r="E24" s="23"/>
      <c r="F24" s="39"/>
      <c r="G24" s="39"/>
      <c r="H24" s="39"/>
    </row>
    <row r="25" spans="2:19" ht="20.100000000000001" customHeight="1" x14ac:dyDescent="0.25">
      <c r="B25" s="23"/>
      <c r="C25" s="23"/>
      <c r="D25" s="23"/>
      <c r="E25" s="23"/>
      <c r="F25" s="39"/>
      <c r="G25" s="39"/>
      <c r="H25" s="39"/>
    </row>
    <row r="26" spans="2:19" ht="20.100000000000001" customHeight="1" x14ac:dyDescent="0.25">
      <c r="F26" s="39"/>
      <c r="G26" s="39"/>
      <c r="H26" s="39"/>
    </row>
    <row r="27" spans="2:19" ht="20.100000000000001" customHeight="1" x14ac:dyDescent="0.25">
      <c r="F27" s="39"/>
      <c r="G27" s="39"/>
      <c r="H27" s="39"/>
      <c r="S27" s="21"/>
    </row>
    <row r="28" spans="2:19" ht="20.100000000000001" customHeight="1" x14ac:dyDescent="0.25">
      <c r="F28" s="39"/>
      <c r="G28" s="39"/>
      <c r="H28" s="39"/>
    </row>
    <row r="29" spans="2:19" ht="20.100000000000001" customHeight="1" x14ac:dyDescent="0.25">
      <c r="B29" s="13" t="s">
        <v>37</v>
      </c>
      <c r="F29" s="39"/>
      <c r="G29" s="39"/>
      <c r="H29" s="39"/>
    </row>
    <row r="30" spans="2:19" ht="20.100000000000001" customHeight="1" x14ac:dyDescent="0.25"/>
    <row r="33" s="4" customFormat="1" ht="20.100000000000001" hidden="1" customHeight="1" x14ac:dyDescent="0.25"/>
    <row r="34" s="4" customFormat="1" ht="20.100000000000001" hidden="1" customHeight="1" x14ac:dyDescent="0.25"/>
    <row r="35" s="4" customFormat="1" ht="20.100000000000001" hidden="1" customHeight="1" x14ac:dyDescent="0.25"/>
    <row r="36" s="4" customFormat="1" ht="20.100000000000001" hidden="1" customHeight="1" x14ac:dyDescent="0.25"/>
    <row r="37" s="4" customFormat="1" ht="20.100000000000001" hidden="1" customHeight="1" x14ac:dyDescent="0.25"/>
    <row r="38" s="4" customFormat="1" ht="20.100000000000001" hidden="1" customHeight="1" x14ac:dyDescent="0.25"/>
    <row r="39" s="4" customFormat="1" ht="20.100000000000001" hidden="1" customHeight="1" x14ac:dyDescent="0.25"/>
    <row r="40" s="4" customFormat="1" ht="20.100000000000001" hidden="1" customHeight="1" x14ac:dyDescent="0.25"/>
    <row r="41" s="4" customFormat="1" ht="20.100000000000001" hidden="1" customHeight="1" x14ac:dyDescent="0.25"/>
    <row r="42" s="4" customFormat="1" ht="20.100000000000001" hidden="1" customHeight="1" x14ac:dyDescent="0.25"/>
    <row r="43" s="4" customFormat="1" ht="20.100000000000001" hidden="1" customHeight="1" x14ac:dyDescent="0.25"/>
    <row r="44" s="4" customFormat="1" ht="20.100000000000001" hidden="1" customHeight="1" x14ac:dyDescent="0.25"/>
    <row r="45" s="4" customFormat="1" ht="20.100000000000001" hidden="1" customHeight="1" x14ac:dyDescent="0.25"/>
    <row r="46" s="4" customFormat="1" ht="20.100000000000001" hidden="1" customHeight="1" x14ac:dyDescent="0.25"/>
    <row r="47" s="4" customFormat="1" ht="20.100000000000001" hidden="1" customHeight="1" x14ac:dyDescent="0.25"/>
    <row r="48" s="4" customFormat="1" ht="20.100000000000001" hidden="1" customHeight="1" x14ac:dyDescent="0.25"/>
    <row r="49" s="4" customFormat="1" ht="20.100000000000001" hidden="1" customHeight="1" x14ac:dyDescent="0.25"/>
    <row r="50" s="4" customFormat="1" ht="20.100000000000001" hidden="1" customHeight="1" x14ac:dyDescent="0.25"/>
    <row r="51" s="4" customFormat="1" ht="20.100000000000001" hidden="1" customHeight="1" x14ac:dyDescent="0.25"/>
    <row r="52" s="4" customFormat="1" ht="20.100000000000001" hidden="1" customHeight="1" x14ac:dyDescent="0.25"/>
    <row r="53" s="4" customFormat="1" ht="20.100000000000001" hidden="1" customHeight="1" x14ac:dyDescent="0.25"/>
    <row r="54" s="4" customFormat="1" ht="20.100000000000001" hidden="1" customHeight="1" x14ac:dyDescent="0.25"/>
    <row r="55" s="4" customFormat="1" ht="20.100000000000001" hidden="1" customHeight="1" x14ac:dyDescent="0.25"/>
    <row r="56" s="4" customFormat="1" ht="20.100000000000001" hidden="1" customHeight="1" x14ac:dyDescent="0.25"/>
    <row r="57" s="4" customFormat="1" ht="20.100000000000001" hidden="1" customHeight="1" x14ac:dyDescent="0.25"/>
    <row r="58" s="4" customFormat="1" ht="20.100000000000001" hidden="1" customHeight="1" x14ac:dyDescent="0.25"/>
    <row r="59" s="4" customFormat="1" ht="20.100000000000001" hidden="1" customHeight="1" x14ac:dyDescent="0.25"/>
    <row r="60" s="4" customFormat="1" ht="20.100000000000001" hidden="1" customHeight="1" x14ac:dyDescent="0.25"/>
    <row r="61" s="4" customFormat="1" ht="20.100000000000001" hidden="1" customHeight="1" x14ac:dyDescent="0.25"/>
    <row r="62" s="4" customFormat="1" ht="20.100000000000001" hidden="1" customHeight="1" x14ac:dyDescent="0.25"/>
    <row r="63" s="4" customFormat="1" ht="20.100000000000001" hidden="1" customHeight="1" x14ac:dyDescent="0.25"/>
    <row r="64" s="4" customFormat="1" ht="20.100000000000001" hidden="1" customHeight="1" x14ac:dyDescent="0.25"/>
    <row r="65" s="4" customFormat="1" ht="20.100000000000001" hidden="1" customHeight="1" x14ac:dyDescent="0.25"/>
    <row r="66" s="4" customFormat="1" ht="20.100000000000001" hidden="1" customHeight="1" x14ac:dyDescent="0.25"/>
    <row r="67" s="4" customFormat="1" ht="20.100000000000001" hidden="1" customHeight="1" x14ac:dyDescent="0.25"/>
    <row r="68" s="4" customFormat="1" ht="20.100000000000001" hidden="1" customHeight="1" x14ac:dyDescent="0.25"/>
    <row r="69" s="4" customFormat="1" ht="20.100000000000001" hidden="1" customHeight="1" x14ac:dyDescent="0.25"/>
    <row r="70" s="4" customFormat="1" ht="20.100000000000001" hidden="1" customHeight="1" x14ac:dyDescent="0.25"/>
    <row r="71" s="4" customFormat="1" ht="20.100000000000001" hidden="1" customHeight="1" x14ac:dyDescent="0.25"/>
    <row r="72" s="4" customFormat="1" ht="20.100000000000001" hidden="1" customHeight="1" x14ac:dyDescent="0.25"/>
    <row r="73" s="4" customFormat="1" ht="20.100000000000001" hidden="1" customHeight="1" x14ac:dyDescent="0.25"/>
    <row r="74" s="4" customFormat="1" ht="20.100000000000001" hidden="1" customHeight="1" x14ac:dyDescent="0.25"/>
    <row r="75" s="4" customFormat="1" ht="20.100000000000001" hidden="1" customHeight="1" x14ac:dyDescent="0.25"/>
    <row r="76" s="4" customFormat="1" ht="20.100000000000001" hidden="1" customHeight="1" x14ac:dyDescent="0.25"/>
    <row r="77" s="4" customFormat="1" ht="20.100000000000001" hidden="1" customHeight="1" x14ac:dyDescent="0.25"/>
    <row r="78" s="4" customFormat="1" ht="20.100000000000001" hidden="1" customHeight="1" x14ac:dyDescent="0.25"/>
    <row r="79" s="4" customFormat="1" ht="20.100000000000001" hidden="1" customHeight="1" x14ac:dyDescent="0.25"/>
    <row r="80" s="4" customFormat="1" ht="20.100000000000001" hidden="1" customHeight="1" x14ac:dyDescent="0.25"/>
    <row r="81" s="4" customFormat="1" ht="20.100000000000001" hidden="1" customHeight="1" x14ac:dyDescent="0.25"/>
    <row r="82" s="4" customFormat="1" ht="20.100000000000001" hidden="1" customHeight="1" x14ac:dyDescent="0.25"/>
    <row r="83" s="4" customFormat="1" ht="20.100000000000001" hidden="1" customHeight="1" x14ac:dyDescent="0.25"/>
  </sheetData>
  <sheetProtection sheet="1" objects="1" scenarios="1"/>
  <mergeCells count="16">
    <mergeCell ref="A3:A5"/>
    <mergeCell ref="C11:D11"/>
    <mergeCell ref="C12:D12"/>
    <mergeCell ref="B10:D10"/>
    <mergeCell ref="F18:H18"/>
    <mergeCell ref="F17:H17"/>
    <mergeCell ref="F16:H16"/>
    <mergeCell ref="C8:D8"/>
    <mergeCell ref="F8:H10"/>
    <mergeCell ref="F5:H5"/>
    <mergeCell ref="F15:H15"/>
    <mergeCell ref="B2:D2"/>
    <mergeCell ref="B14:D14"/>
    <mergeCell ref="F4:H4"/>
    <mergeCell ref="F2:H3"/>
    <mergeCell ref="F21:H29"/>
  </mergeCells>
  <conditionalFormatting sqref="E11:E12">
    <cfRule type="containsText" dxfId="0" priority="1" operator="containsText" text="Warning">
      <formula>NOT(ISERROR(SEARCH("Warning",E11)))</formula>
    </cfRule>
  </conditionalFormatting>
  <dataValidations count="1">
    <dataValidation type="list" allowBlank="1" showInputMessage="1" showErrorMessage="1" sqref="C8:D8" xr:uid="{8F40F00B-1503-4E29-B17E-97CAE679A2DF}">
      <formula1>$T$6:$T$7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SimPlyWood subroutine 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2023-10-25T14:21:06Z</dcterms:modified>
</cp:coreProperties>
</file>