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8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5.xml" ContentType="application/vnd.openxmlformats-officedocument.drawing+xml"/>
  <Override PartName="/xl/charts/chart11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+xml"/>
  <Override PartName="/xl/charts/chart12.xml" ContentType="application/vnd.openxmlformats-officedocument.drawingml.chart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bolognin\Dropbox (Personal)\MARCO-MPM-Flow\MPM Flow 2018\SIBELCO real scale test\Sensors\"/>
    </mc:Choice>
  </mc:AlternateContent>
  <xr:revisionPtr revIDLastSave="0" documentId="13_ncr:1_{0D4F3484-20A2-4BC5-BA8E-EA7205E1400F}" xr6:coauthVersionLast="41" xr6:coauthVersionMax="41" xr10:uidLastSave="{00000000-0000-0000-0000-000000000000}"/>
  <bookViews>
    <workbookView xWindow="-25320" yWindow="-120" windowWidth="25440" windowHeight="15390" xr2:uid="{00000000-000D-0000-FFFF-FFFF00000000}"/>
  </bookViews>
  <sheets>
    <sheet name="raw data" sheetId="1" r:id="rId1"/>
    <sheet name="accelerometers" sheetId="2" r:id="rId2"/>
    <sheet name="ecompass" sheetId="3" r:id="rId3"/>
    <sheet name="MPM" sheetId="6" r:id="rId4"/>
    <sheet name="numerical simulation (3)" sheetId="8" r:id="rId5"/>
    <sheet name="numerical simulation MPM MCLEPP" sheetId="7" r:id="rId6"/>
    <sheet name="numerical simulation" sheetId="4" r:id="rId7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R16" i="8" l="1"/>
  <c r="AR17" i="8"/>
  <c r="AR18" i="8"/>
  <c r="AR19" i="8"/>
  <c r="AR20" i="8"/>
  <c r="AR21" i="8"/>
  <c r="AR22" i="8"/>
  <c r="AR23" i="8"/>
  <c r="AR24" i="8"/>
  <c r="AR25" i="8"/>
  <c r="AR26" i="8"/>
  <c r="AR27" i="8"/>
  <c r="AR28" i="8"/>
  <c r="AR29" i="8"/>
  <c r="AR30" i="8"/>
  <c r="AR31" i="8"/>
  <c r="AR32" i="8"/>
  <c r="AR33" i="8"/>
  <c r="AR34" i="8"/>
  <c r="AR15" i="8"/>
  <c r="AY1000" i="1"/>
  <c r="AY999" i="1"/>
  <c r="AY998" i="1"/>
  <c r="AY997" i="1"/>
  <c r="AY996" i="1"/>
  <c r="AY995" i="1"/>
  <c r="AY994" i="1"/>
  <c r="AY993" i="1"/>
  <c r="AY992" i="1"/>
  <c r="AY991" i="1"/>
  <c r="AY990" i="1"/>
  <c r="AY989" i="1"/>
  <c r="AY988" i="1"/>
  <c r="AY987" i="1"/>
  <c r="AY986" i="1"/>
  <c r="AY985" i="1"/>
  <c r="AY984" i="1"/>
  <c r="AY983" i="1"/>
  <c r="AY982" i="1"/>
  <c r="AY981" i="1"/>
  <c r="AY980" i="1"/>
  <c r="AY979" i="1"/>
  <c r="AY978" i="1"/>
  <c r="AY977" i="1"/>
  <c r="AY976" i="1"/>
  <c r="AY975" i="1"/>
  <c r="AY974" i="1"/>
  <c r="AY973" i="1"/>
  <c r="AY972" i="1"/>
  <c r="AY971" i="1"/>
  <c r="AY970" i="1"/>
  <c r="AY969" i="1"/>
  <c r="AY968" i="1"/>
  <c r="AY967" i="1"/>
  <c r="AY966" i="1"/>
  <c r="AY965" i="1"/>
  <c r="AY964" i="1"/>
  <c r="AY963" i="1"/>
  <c r="AY962" i="1"/>
  <c r="AY961" i="1"/>
  <c r="AY960" i="1"/>
  <c r="AY959" i="1"/>
  <c r="AY958" i="1"/>
  <c r="AY957" i="1"/>
  <c r="AY956" i="1"/>
  <c r="AY955" i="1"/>
  <c r="AY954" i="1"/>
  <c r="AY953" i="1"/>
  <c r="AY952" i="1"/>
  <c r="AY951" i="1"/>
  <c r="AY950" i="1"/>
  <c r="AY949" i="1"/>
  <c r="AY948" i="1"/>
  <c r="AY947" i="1"/>
  <c r="AY946" i="1"/>
  <c r="AY945" i="1"/>
  <c r="AY944" i="1"/>
  <c r="AY943" i="1"/>
  <c r="AY942" i="1"/>
  <c r="AY941" i="1"/>
  <c r="AY940" i="1"/>
  <c r="AY939" i="1"/>
  <c r="AY938" i="1"/>
  <c r="AY937" i="1"/>
  <c r="AY936" i="1"/>
  <c r="AY935" i="1"/>
  <c r="AY934" i="1"/>
  <c r="AY933" i="1"/>
  <c r="AY932" i="1"/>
  <c r="AY931" i="1"/>
  <c r="AY930" i="1"/>
  <c r="AY929" i="1"/>
  <c r="AY928" i="1"/>
  <c r="AY927" i="1"/>
  <c r="AY926" i="1"/>
  <c r="AY925" i="1"/>
  <c r="AY924" i="1"/>
  <c r="AY923" i="1"/>
  <c r="AY922" i="1"/>
  <c r="AY921" i="1"/>
  <c r="AY920" i="1"/>
  <c r="AY919" i="1"/>
  <c r="AY918" i="1"/>
  <c r="AY917" i="1"/>
  <c r="AY916" i="1"/>
  <c r="AY915" i="1"/>
  <c r="AY914" i="1"/>
  <c r="AY913" i="1"/>
  <c r="AY912" i="1"/>
  <c r="AY911" i="1"/>
  <c r="AY910" i="1"/>
  <c r="AY909" i="1"/>
  <c r="AY908" i="1"/>
  <c r="AY907" i="1"/>
  <c r="AY906" i="1"/>
  <c r="AY905" i="1"/>
  <c r="AY904" i="1"/>
  <c r="AY903" i="1"/>
  <c r="AY902" i="1"/>
  <c r="AY901" i="1"/>
  <c r="AY900" i="1"/>
  <c r="AY899" i="1"/>
  <c r="AY898" i="1"/>
  <c r="AY897" i="1"/>
  <c r="AY896" i="1"/>
  <c r="AY895" i="1"/>
  <c r="AY894" i="1"/>
  <c r="AY893" i="1"/>
  <c r="AY892" i="1"/>
  <c r="AY891" i="1"/>
  <c r="AY890" i="1"/>
  <c r="AY889" i="1"/>
  <c r="AY888" i="1"/>
  <c r="AY887" i="1"/>
  <c r="AY886" i="1"/>
  <c r="AY885" i="1"/>
  <c r="AY884" i="1"/>
  <c r="AY883" i="1"/>
  <c r="AY882" i="1"/>
  <c r="AY881" i="1"/>
  <c r="AY880" i="1"/>
  <c r="AY879" i="1"/>
  <c r="AY878" i="1"/>
  <c r="AY877" i="1"/>
  <c r="AY876" i="1"/>
  <c r="AY875" i="1"/>
  <c r="AY874" i="1"/>
  <c r="AY873" i="1"/>
  <c r="AY872" i="1"/>
  <c r="AY871" i="1"/>
  <c r="AY870" i="1"/>
  <c r="AY869" i="1"/>
  <c r="AY868" i="1"/>
  <c r="AY867" i="1"/>
  <c r="AY866" i="1"/>
  <c r="AY865" i="1"/>
  <c r="AY864" i="1"/>
  <c r="AY863" i="1"/>
  <c r="AY862" i="1"/>
  <c r="AY861" i="1"/>
  <c r="AY860" i="1"/>
  <c r="AY859" i="1"/>
  <c r="AY858" i="1"/>
  <c r="AY857" i="1"/>
  <c r="AY856" i="1"/>
  <c r="AY855" i="1"/>
  <c r="AY854" i="1"/>
  <c r="AY853" i="1"/>
  <c r="AY852" i="1"/>
  <c r="AY851" i="1"/>
  <c r="AY850" i="1"/>
  <c r="AY849" i="1"/>
  <c r="AY848" i="1"/>
  <c r="AY847" i="1"/>
  <c r="AY846" i="1"/>
  <c r="AY845" i="1"/>
  <c r="AY844" i="1"/>
  <c r="AY843" i="1"/>
  <c r="AY842" i="1"/>
  <c r="AY841" i="1"/>
  <c r="AY840" i="1"/>
  <c r="AY839" i="1"/>
  <c r="AY838" i="1"/>
  <c r="AY837" i="1"/>
  <c r="AY836" i="1"/>
  <c r="AY835" i="1"/>
  <c r="AY834" i="1"/>
  <c r="AY833" i="1"/>
  <c r="AY832" i="1"/>
  <c r="AY831" i="1"/>
  <c r="AY830" i="1"/>
  <c r="AY829" i="1"/>
  <c r="AY828" i="1"/>
  <c r="AY827" i="1"/>
  <c r="AY826" i="1"/>
  <c r="AY825" i="1"/>
  <c r="AY824" i="1"/>
  <c r="AY823" i="1"/>
  <c r="AY822" i="1"/>
  <c r="AY821" i="1"/>
  <c r="AY820" i="1"/>
  <c r="AY819" i="1"/>
  <c r="AY818" i="1"/>
  <c r="AY817" i="1"/>
  <c r="AY816" i="1"/>
  <c r="AY815" i="1"/>
  <c r="AY814" i="1"/>
  <c r="AY813" i="1"/>
  <c r="AY812" i="1"/>
  <c r="AY811" i="1"/>
  <c r="AY810" i="1"/>
  <c r="AY809" i="1"/>
  <c r="AY808" i="1"/>
  <c r="AY807" i="1"/>
  <c r="AY806" i="1"/>
  <c r="AY805" i="1"/>
  <c r="AY804" i="1"/>
  <c r="AY803" i="1"/>
  <c r="AY802" i="1"/>
  <c r="AY801" i="1"/>
  <c r="AY800" i="1"/>
  <c r="AY799" i="1"/>
  <c r="AY798" i="1"/>
  <c r="AY797" i="1"/>
  <c r="AY796" i="1"/>
  <c r="AY795" i="1"/>
  <c r="AY794" i="1"/>
  <c r="AY793" i="1"/>
  <c r="AY792" i="1"/>
  <c r="AY791" i="1"/>
  <c r="AY790" i="1"/>
  <c r="AY789" i="1"/>
  <c r="AY788" i="1"/>
  <c r="AY787" i="1"/>
  <c r="AY786" i="1"/>
  <c r="AY785" i="1"/>
  <c r="AY784" i="1"/>
  <c r="AY783" i="1"/>
  <c r="AY782" i="1"/>
  <c r="AY781" i="1"/>
  <c r="AY780" i="1"/>
  <c r="AY779" i="1"/>
  <c r="AY778" i="1"/>
  <c r="AY777" i="1"/>
  <c r="AY776" i="1"/>
  <c r="AY775" i="1"/>
  <c r="AY774" i="1"/>
  <c r="AY773" i="1"/>
  <c r="AY772" i="1"/>
  <c r="AY771" i="1"/>
  <c r="AY770" i="1"/>
  <c r="AY769" i="1"/>
  <c r="AY768" i="1"/>
  <c r="AY767" i="1"/>
  <c r="AY766" i="1"/>
  <c r="AY765" i="1"/>
  <c r="AY764" i="1"/>
  <c r="AY763" i="1"/>
  <c r="AY762" i="1"/>
  <c r="AY761" i="1"/>
  <c r="AY760" i="1"/>
  <c r="AY759" i="1"/>
  <c r="AY758" i="1"/>
  <c r="AY757" i="1"/>
  <c r="AY756" i="1"/>
  <c r="AY755" i="1"/>
  <c r="AY754" i="1"/>
  <c r="AY753" i="1"/>
  <c r="AY752" i="1"/>
  <c r="AY751" i="1"/>
  <c r="AY750" i="1"/>
  <c r="AY749" i="1"/>
  <c r="AY748" i="1"/>
  <c r="AY747" i="1"/>
  <c r="AY746" i="1"/>
  <c r="AY745" i="1"/>
  <c r="AY744" i="1"/>
  <c r="AY743" i="1"/>
  <c r="AY742" i="1"/>
  <c r="AY741" i="1"/>
  <c r="AY740" i="1"/>
  <c r="AY739" i="1"/>
  <c r="AY738" i="1"/>
  <c r="AY737" i="1"/>
  <c r="AY736" i="1"/>
  <c r="AY735" i="1"/>
  <c r="AY734" i="1"/>
  <c r="AY733" i="1"/>
  <c r="AY732" i="1"/>
  <c r="AY731" i="1"/>
  <c r="AY730" i="1"/>
  <c r="AY729" i="1"/>
  <c r="AY728" i="1"/>
  <c r="AY727" i="1"/>
  <c r="AY726" i="1"/>
  <c r="AY725" i="1"/>
  <c r="AY724" i="1"/>
  <c r="AY723" i="1"/>
  <c r="AY722" i="1"/>
  <c r="AY721" i="1"/>
  <c r="AY720" i="1"/>
  <c r="AY719" i="1"/>
  <c r="AY718" i="1"/>
  <c r="AY717" i="1"/>
  <c r="AY716" i="1"/>
  <c r="AY715" i="1"/>
  <c r="AY714" i="1"/>
  <c r="AY713" i="1"/>
  <c r="AY712" i="1"/>
  <c r="AY711" i="1"/>
  <c r="AY710" i="1"/>
  <c r="AY709" i="1"/>
  <c r="AY708" i="1"/>
  <c r="AY707" i="1"/>
  <c r="AY706" i="1"/>
  <c r="AY705" i="1"/>
  <c r="AY704" i="1"/>
  <c r="AY703" i="1"/>
  <c r="AY702" i="1"/>
  <c r="AY701" i="1"/>
  <c r="AY700" i="1"/>
  <c r="AY699" i="1"/>
  <c r="AY698" i="1"/>
  <c r="AY697" i="1"/>
  <c r="AY696" i="1"/>
  <c r="AY695" i="1"/>
  <c r="AY694" i="1"/>
  <c r="AY693" i="1"/>
  <c r="AY692" i="1"/>
  <c r="AY691" i="1"/>
  <c r="AY690" i="1"/>
  <c r="AY689" i="1"/>
  <c r="AY688" i="1"/>
  <c r="AY687" i="1"/>
  <c r="AY686" i="1"/>
  <c r="AY685" i="1"/>
  <c r="AY684" i="1"/>
  <c r="AY683" i="1"/>
  <c r="AY682" i="1"/>
  <c r="AY681" i="1"/>
  <c r="AY680" i="1"/>
  <c r="AY679" i="1"/>
  <c r="AY678" i="1"/>
  <c r="AY677" i="1"/>
  <c r="AY676" i="1"/>
  <c r="AY675" i="1"/>
  <c r="AY674" i="1"/>
  <c r="AY673" i="1"/>
  <c r="AY672" i="1"/>
  <c r="AY671" i="1"/>
  <c r="AY670" i="1"/>
  <c r="AY669" i="1"/>
  <c r="AY668" i="1"/>
  <c r="AY667" i="1"/>
  <c r="AY666" i="1"/>
  <c r="AY665" i="1"/>
  <c r="AY664" i="1"/>
  <c r="AY663" i="1"/>
  <c r="AY662" i="1"/>
  <c r="AY661" i="1"/>
  <c r="AY660" i="1"/>
  <c r="AY659" i="1"/>
  <c r="AY658" i="1"/>
  <c r="AY657" i="1"/>
  <c r="AY656" i="1"/>
  <c r="AY655" i="1"/>
  <c r="AY654" i="1"/>
  <c r="AY653" i="1"/>
  <c r="AY652" i="1"/>
  <c r="AY651" i="1"/>
  <c r="AY650" i="1"/>
  <c r="AY649" i="1"/>
  <c r="AY648" i="1"/>
  <c r="AY647" i="1"/>
  <c r="AY646" i="1"/>
  <c r="AY645" i="1"/>
  <c r="AY644" i="1"/>
  <c r="AY643" i="1"/>
  <c r="AY642" i="1"/>
  <c r="AY641" i="1"/>
  <c r="AY640" i="1"/>
  <c r="AY639" i="1"/>
  <c r="AY638" i="1"/>
  <c r="AY637" i="1"/>
  <c r="AY636" i="1"/>
  <c r="AY635" i="1"/>
  <c r="AY634" i="1"/>
  <c r="AY633" i="1"/>
  <c r="AY632" i="1"/>
  <c r="AY631" i="1"/>
  <c r="AY630" i="1"/>
  <c r="AY629" i="1"/>
  <c r="AY628" i="1"/>
  <c r="AY627" i="1"/>
  <c r="AY626" i="1"/>
  <c r="AY625" i="1"/>
  <c r="AY624" i="1"/>
  <c r="AY623" i="1"/>
  <c r="AY622" i="1"/>
  <c r="AY621" i="1"/>
  <c r="AY620" i="1"/>
  <c r="AY619" i="1"/>
  <c r="AY618" i="1"/>
  <c r="AY617" i="1"/>
  <c r="AY616" i="1"/>
  <c r="AY615" i="1"/>
  <c r="AY614" i="1"/>
  <c r="AY613" i="1"/>
  <c r="AY612" i="1"/>
  <c r="AY611" i="1"/>
  <c r="AY610" i="1"/>
  <c r="AY609" i="1"/>
  <c r="AY608" i="1"/>
  <c r="AY607" i="1"/>
  <c r="AY606" i="1"/>
  <c r="AY605" i="1"/>
  <c r="AY604" i="1"/>
  <c r="AY603" i="1"/>
  <c r="AY602" i="1"/>
  <c r="AY601" i="1"/>
  <c r="AY600" i="1"/>
  <c r="AY599" i="1"/>
  <c r="AY598" i="1"/>
  <c r="AY597" i="1"/>
  <c r="AY596" i="1"/>
  <c r="AY595" i="1"/>
  <c r="AY594" i="1"/>
  <c r="AY593" i="1"/>
  <c r="AY592" i="1"/>
  <c r="AY591" i="1"/>
  <c r="AY590" i="1"/>
  <c r="AY589" i="1"/>
  <c r="AY588" i="1"/>
  <c r="AY587" i="1"/>
  <c r="AY586" i="1"/>
  <c r="AY585" i="1"/>
  <c r="AY584" i="1"/>
  <c r="AY583" i="1"/>
  <c r="AY582" i="1"/>
  <c r="AY581" i="1"/>
  <c r="AY580" i="1"/>
  <c r="AY579" i="1"/>
  <c r="AY578" i="1"/>
  <c r="AY577" i="1"/>
  <c r="AY576" i="1"/>
  <c r="AY575" i="1"/>
  <c r="AY574" i="1"/>
  <c r="AY573" i="1"/>
  <c r="AY572" i="1"/>
  <c r="AY571" i="1"/>
  <c r="AY570" i="1"/>
  <c r="AY569" i="1"/>
  <c r="AY568" i="1"/>
  <c r="AY567" i="1"/>
  <c r="AY566" i="1"/>
  <c r="AY565" i="1"/>
  <c r="AY564" i="1"/>
  <c r="AY563" i="1"/>
  <c r="AY562" i="1"/>
  <c r="AY561" i="1"/>
  <c r="AY560" i="1"/>
  <c r="AY559" i="1"/>
  <c r="AY558" i="1"/>
  <c r="AY557" i="1"/>
  <c r="AY556" i="1"/>
  <c r="AY555" i="1"/>
  <c r="AY554" i="1"/>
  <c r="AY553" i="1"/>
  <c r="AY552" i="1"/>
  <c r="AY551" i="1"/>
  <c r="AY550" i="1"/>
  <c r="AY549" i="1"/>
  <c r="AY548" i="1"/>
  <c r="AY547" i="1"/>
  <c r="AY546" i="1"/>
  <c r="AY545" i="1"/>
  <c r="AY544" i="1"/>
  <c r="AY543" i="1"/>
  <c r="AY542" i="1"/>
  <c r="AY541" i="1"/>
  <c r="AY540" i="1"/>
  <c r="AY539" i="1"/>
  <c r="AY538" i="1"/>
  <c r="AY537" i="1"/>
  <c r="AY536" i="1"/>
  <c r="AY535" i="1"/>
  <c r="AY534" i="1"/>
  <c r="AY533" i="1"/>
  <c r="AY532" i="1"/>
  <c r="AY531" i="1"/>
  <c r="AY530" i="1"/>
  <c r="AY529" i="1"/>
  <c r="AY528" i="1"/>
  <c r="AY527" i="1"/>
  <c r="AY526" i="1"/>
  <c r="AY525" i="1"/>
  <c r="AY524" i="1"/>
  <c r="AY523" i="1"/>
  <c r="AY522" i="1"/>
  <c r="AY521" i="1"/>
  <c r="AY520" i="1"/>
  <c r="AY519" i="1"/>
  <c r="AY518" i="1"/>
  <c r="AY517" i="1"/>
  <c r="AY516" i="1"/>
  <c r="AY515" i="1"/>
  <c r="AY514" i="1"/>
  <c r="AY513" i="1"/>
  <c r="AY512" i="1"/>
  <c r="AY511" i="1"/>
  <c r="AY510" i="1"/>
  <c r="AY509" i="1"/>
  <c r="AY508" i="1"/>
  <c r="AY507" i="1"/>
  <c r="AY506" i="1"/>
  <c r="AY505" i="1"/>
  <c r="AY504" i="1"/>
  <c r="AY503" i="1"/>
  <c r="AY502" i="1"/>
  <c r="AY501" i="1"/>
  <c r="AY500" i="1"/>
  <c r="AY499" i="1"/>
  <c r="AY498" i="1"/>
  <c r="AY497" i="1"/>
  <c r="AY496" i="1"/>
  <c r="AY495" i="1"/>
  <c r="AY494" i="1"/>
  <c r="AY493" i="1"/>
  <c r="AY492" i="1"/>
  <c r="AY491" i="1"/>
  <c r="AY490" i="1"/>
  <c r="AY489" i="1"/>
  <c r="AY488" i="1"/>
  <c r="AY487" i="1"/>
  <c r="AY486" i="1"/>
  <c r="AY485" i="1"/>
  <c r="AY484" i="1"/>
  <c r="AY483" i="1"/>
  <c r="AY482" i="1"/>
  <c r="AY481" i="1"/>
  <c r="AY480" i="1"/>
  <c r="AY479" i="1"/>
  <c r="AY478" i="1"/>
  <c r="AY477" i="1"/>
  <c r="AY476" i="1"/>
  <c r="AY475" i="1"/>
  <c r="AY474" i="1"/>
  <c r="AY473" i="1"/>
  <c r="AY472" i="1"/>
  <c r="AY471" i="1"/>
  <c r="AY470" i="1"/>
  <c r="AY469" i="1"/>
  <c r="AY468" i="1"/>
  <c r="AY467" i="1"/>
  <c r="AY466" i="1"/>
  <c r="AY465" i="1"/>
  <c r="AY464" i="1"/>
  <c r="AY463" i="1"/>
  <c r="AY462" i="1"/>
  <c r="AY461" i="1"/>
  <c r="AY460" i="1"/>
  <c r="AY459" i="1"/>
  <c r="AY458" i="1"/>
  <c r="AY457" i="1"/>
  <c r="AY456" i="1"/>
  <c r="AY455" i="1"/>
  <c r="AY454" i="1"/>
  <c r="AY453" i="1"/>
  <c r="AY452" i="1"/>
  <c r="AY451" i="1"/>
  <c r="AY450" i="1"/>
  <c r="AY449" i="1"/>
  <c r="AY448" i="1"/>
  <c r="AY447" i="1"/>
  <c r="AY446" i="1"/>
  <c r="AY445" i="1"/>
  <c r="AY444" i="1"/>
  <c r="AY443" i="1"/>
  <c r="AY442" i="1"/>
  <c r="AY441" i="1"/>
  <c r="AY440" i="1"/>
  <c r="AY439" i="1"/>
  <c r="AY438" i="1"/>
  <c r="AY437" i="1"/>
  <c r="AY436" i="1"/>
  <c r="AY435" i="1"/>
  <c r="AY434" i="1"/>
  <c r="AY433" i="1"/>
  <c r="AY432" i="1"/>
  <c r="AY431" i="1"/>
  <c r="AY430" i="1"/>
  <c r="AY429" i="1"/>
  <c r="AY428" i="1"/>
  <c r="AY427" i="1"/>
  <c r="AY426" i="1"/>
  <c r="AY425" i="1"/>
  <c r="AY424" i="1"/>
  <c r="AY423" i="1"/>
  <c r="AY422" i="1"/>
  <c r="AY421" i="1"/>
  <c r="AY420" i="1"/>
  <c r="AY419" i="1"/>
  <c r="AY418" i="1"/>
  <c r="AY417" i="1"/>
  <c r="AY416" i="1"/>
  <c r="AY415" i="1"/>
  <c r="AY414" i="1"/>
  <c r="AY413" i="1"/>
  <c r="AY412" i="1"/>
  <c r="AY411" i="1"/>
  <c r="AY410" i="1"/>
  <c r="AY409" i="1"/>
  <c r="AY408" i="1"/>
  <c r="AY407" i="1"/>
  <c r="AY406" i="1"/>
  <c r="AY405" i="1"/>
  <c r="AY404" i="1"/>
  <c r="AY403" i="1"/>
  <c r="AY402" i="1"/>
  <c r="AY401" i="1"/>
  <c r="AY400" i="1"/>
  <c r="AY399" i="1"/>
  <c r="AY398" i="1"/>
  <c r="AY397" i="1"/>
  <c r="AY396" i="1"/>
  <c r="AY395" i="1"/>
  <c r="AY394" i="1"/>
  <c r="AY393" i="1"/>
  <c r="AY392" i="1"/>
  <c r="AY391" i="1"/>
  <c r="AY390" i="1"/>
  <c r="AY389" i="1"/>
  <c r="AY388" i="1"/>
  <c r="AY387" i="1"/>
  <c r="AY386" i="1"/>
  <c r="AY385" i="1"/>
  <c r="AY384" i="1"/>
  <c r="AY383" i="1"/>
  <c r="AY382" i="1"/>
  <c r="AY381" i="1"/>
  <c r="AY380" i="1"/>
  <c r="AY379" i="1"/>
  <c r="AY378" i="1"/>
  <c r="AY377" i="1"/>
  <c r="AY376" i="1"/>
  <c r="AY375" i="1"/>
  <c r="AY374" i="1"/>
  <c r="AY373" i="1"/>
  <c r="AY372" i="1"/>
  <c r="AY371" i="1"/>
  <c r="AY370" i="1"/>
  <c r="AY369" i="1"/>
  <c r="AY368" i="1"/>
  <c r="AY367" i="1"/>
  <c r="AY366" i="1"/>
  <c r="AY365" i="1"/>
  <c r="AY364" i="1"/>
  <c r="AY363" i="1"/>
  <c r="AY362" i="1"/>
  <c r="AY361" i="1"/>
  <c r="AY360" i="1"/>
  <c r="AY359" i="1"/>
  <c r="AY358" i="1"/>
  <c r="AY357" i="1"/>
  <c r="AY356" i="1"/>
  <c r="AY355" i="1"/>
  <c r="AY354" i="1"/>
  <c r="AY353" i="1"/>
  <c r="AY352" i="1"/>
  <c r="AY351" i="1"/>
  <c r="AY350" i="1"/>
  <c r="AY349" i="1"/>
  <c r="AY348" i="1"/>
  <c r="AY347" i="1"/>
  <c r="AY346" i="1"/>
  <c r="AY345" i="1"/>
  <c r="AY344" i="1"/>
  <c r="AY343" i="1"/>
  <c r="AY342" i="1"/>
  <c r="AY341" i="1"/>
  <c r="AY340" i="1"/>
  <c r="AY339" i="1"/>
  <c r="AY338" i="1"/>
  <c r="AY337" i="1"/>
  <c r="AY336" i="1"/>
  <c r="AY335" i="1"/>
  <c r="AY334" i="1"/>
  <c r="AY333" i="1"/>
  <c r="AY332" i="1"/>
  <c r="AY331" i="1"/>
  <c r="AY330" i="1"/>
  <c r="AY329" i="1"/>
  <c r="AY328" i="1"/>
  <c r="AY327" i="1"/>
  <c r="AY326" i="1"/>
  <c r="AY325" i="1"/>
  <c r="AY324" i="1"/>
  <c r="AY323" i="1"/>
  <c r="AY322" i="1"/>
  <c r="AY321" i="1"/>
  <c r="AY320" i="1"/>
  <c r="AY319" i="1"/>
  <c r="AY318" i="1"/>
  <c r="AY317" i="1"/>
  <c r="AY316" i="1"/>
  <c r="AY315" i="1"/>
  <c r="AY314" i="1"/>
  <c r="AY313" i="1"/>
  <c r="AY312" i="1"/>
  <c r="AY311" i="1"/>
  <c r="AY310" i="1"/>
  <c r="AY309" i="1"/>
  <c r="AY308" i="1"/>
  <c r="AY307" i="1"/>
  <c r="AY306" i="1"/>
  <c r="AY305" i="1"/>
  <c r="AY304" i="1"/>
  <c r="AY303" i="1"/>
  <c r="AY302" i="1"/>
  <c r="AY301" i="1"/>
  <c r="AY300" i="1"/>
  <c r="AY299" i="1"/>
  <c r="AY298" i="1"/>
  <c r="AY297" i="1"/>
  <c r="AY296" i="1"/>
  <c r="AY295" i="1"/>
  <c r="AY294" i="1"/>
  <c r="AY293" i="1"/>
  <c r="AY292" i="1"/>
  <c r="AY291" i="1"/>
  <c r="AY290" i="1"/>
  <c r="AY289" i="1"/>
  <c r="AY288" i="1"/>
  <c r="AY287" i="1"/>
  <c r="AY286" i="1"/>
  <c r="AY285" i="1"/>
  <c r="AY284" i="1"/>
  <c r="AY283" i="1"/>
  <c r="AY282" i="1"/>
  <c r="AY281" i="1"/>
  <c r="AY280" i="1"/>
  <c r="AY279" i="1"/>
  <c r="AY278" i="1"/>
  <c r="AY277" i="1"/>
  <c r="AY276" i="1"/>
  <c r="AY275" i="1"/>
  <c r="AY274" i="1"/>
  <c r="AY273" i="1"/>
  <c r="AY272" i="1"/>
  <c r="AY271" i="1"/>
  <c r="AY270" i="1"/>
  <c r="AY269" i="1"/>
  <c r="AY268" i="1"/>
  <c r="AY267" i="1"/>
  <c r="AY266" i="1"/>
  <c r="AY265" i="1"/>
  <c r="AY264" i="1"/>
  <c r="AY263" i="1"/>
  <c r="AY262" i="1"/>
  <c r="AY261" i="1"/>
  <c r="AY260" i="1"/>
  <c r="AY259" i="1"/>
  <c r="AY258" i="1"/>
  <c r="AY257" i="1"/>
  <c r="AY256" i="1"/>
  <c r="AY255" i="1"/>
  <c r="AY254" i="1"/>
  <c r="AY253" i="1"/>
  <c r="AY252" i="1"/>
  <c r="AY251" i="1"/>
  <c r="AY250" i="1"/>
  <c r="AY249" i="1"/>
  <c r="AY248" i="1"/>
  <c r="AY247" i="1"/>
  <c r="AY246" i="1"/>
  <c r="AY245" i="1"/>
  <c r="AY244" i="1"/>
  <c r="AY243" i="1"/>
  <c r="AY242" i="1"/>
  <c r="AY241" i="1"/>
  <c r="AY240" i="1"/>
  <c r="AY239" i="1"/>
  <c r="AY238" i="1"/>
  <c r="AY237" i="1"/>
  <c r="AY236" i="1"/>
  <c r="AY235" i="1"/>
  <c r="AY234" i="1"/>
  <c r="AY233" i="1"/>
  <c r="AY232" i="1"/>
  <c r="AY231" i="1"/>
  <c r="AY230" i="1"/>
  <c r="AY229" i="1"/>
  <c r="AY228" i="1"/>
  <c r="AY227" i="1"/>
  <c r="AY226" i="1"/>
  <c r="AY225" i="1"/>
  <c r="AY224" i="1"/>
  <c r="AY223" i="1"/>
  <c r="AY222" i="1"/>
  <c r="AY221" i="1"/>
  <c r="AY220" i="1"/>
  <c r="AY219" i="1"/>
  <c r="AY218" i="1"/>
  <c r="AY217" i="1"/>
  <c r="AY216" i="1"/>
  <c r="AY215" i="1"/>
  <c r="AY214" i="1"/>
  <c r="AY213" i="1"/>
  <c r="AY212" i="1"/>
  <c r="AY211" i="1"/>
  <c r="AY210" i="1"/>
  <c r="AY209" i="1"/>
  <c r="AY208" i="1"/>
  <c r="AY207" i="1"/>
  <c r="AY206" i="1"/>
  <c r="AY205" i="1"/>
  <c r="AY204" i="1"/>
  <c r="AY203" i="1"/>
  <c r="AY202" i="1"/>
  <c r="AY201" i="1"/>
  <c r="AY200" i="1"/>
  <c r="AY199" i="1"/>
  <c r="AY198" i="1"/>
  <c r="AY197" i="1"/>
  <c r="AY196" i="1"/>
  <c r="AY195" i="1"/>
  <c r="AY194" i="1"/>
  <c r="AY193" i="1"/>
  <c r="AY192" i="1"/>
  <c r="AY191" i="1"/>
  <c r="AY190" i="1"/>
  <c r="AY189" i="1"/>
  <c r="AY188" i="1"/>
  <c r="AY187" i="1"/>
  <c r="AY186" i="1"/>
  <c r="AY185" i="1"/>
  <c r="AY184" i="1"/>
  <c r="AY183" i="1"/>
  <c r="AY182" i="1"/>
  <c r="AY181" i="1"/>
  <c r="AY180" i="1"/>
  <c r="AY179" i="1"/>
  <c r="AY178" i="1"/>
  <c r="AY177" i="1"/>
  <c r="AY176" i="1"/>
  <c r="AY175" i="1"/>
  <c r="AY174" i="1"/>
  <c r="AY173" i="1"/>
  <c r="AY172" i="1"/>
  <c r="AY171" i="1"/>
  <c r="AY170" i="1"/>
  <c r="AY169" i="1"/>
  <c r="AY168" i="1"/>
  <c r="AY167" i="1"/>
  <c r="AY166" i="1"/>
  <c r="AY165" i="1"/>
  <c r="AY164" i="1"/>
  <c r="AY163" i="1"/>
  <c r="AY162" i="1"/>
  <c r="AY161" i="1"/>
  <c r="AY160" i="1"/>
  <c r="AY159" i="1"/>
  <c r="AY158" i="1"/>
  <c r="AY157" i="1"/>
  <c r="AY156" i="1"/>
  <c r="AY155" i="1"/>
  <c r="AY154" i="1"/>
  <c r="AY153" i="1"/>
  <c r="AY152" i="1"/>
  <c r="AY151" i="1"/>
  <c r="AY150" i="1"/>
  <c r="AY149" i="1"/>
  <c r="AY148" i="1"/>
  <c r="AY147" i="1"/>
  <c r="AY146" i="1"/>
  <c r="AY145" i="1"/>
  <c r="AY144" i="1"/>
  <c r="AY143" i="1"/>
  <c r="AY142" i="1"/>
  <c r="AY141" i="1"/>
  <c r="AY140" i="1"/>
  <c r="AY139" i="1"/>
  <c r="AY138" i="1"/>
  <c r="AY137" i="1"/>
  <c r="AY136" i="1"/>
  <c r="AY135" i="1"/>
  <c r="AY134" i="1"/>
  <c r="AY133" i="1"/>
  <c r="AY132" i="1"/>
  <c r="AY131" i="1"/>
  <c r="AY130" i="1"/>
  <c r="AY129" i="1"/>
  <c r="AY128" i="1"/>
  <c r="AY127" i="1"/>
  <c r="AY126" i="1"/>
  <c r="AY125" i="1"/>
  <c r="AY124" i="1"/>
  <c r="AY123" i="1"/>
  <c r="AY122" i="1"/>
  <c r="AY121" i="1"/>
  <c r="AY120" i="1"/>
  <c r="AY119" i="1"/>
  <c r="AY118" i="1"/>
  <c r="AY117" i="1"/>
  <c r="AY116" i="1"/>
  <c r="AY115" i="1"/>
  <c r="AY114" i="1"/>
  <c r="AY113" i="1"/>
  <c r="AY112" i="1"/>
  <c r="AY111" i="1"/>
  <c r="AY110" i="1"/>
  <c r="AY109" i="1"/>
  <c r="AY108" i="1"/>
  <c r="AY107" i="1"/>
  <c r="AY106" i="1"/>
  <c r="AY105" i="1"/>
  <c r="AY104" i="1"/>
  <c r="AY103" i="1"/>
  <c r="AY102" i="1"/>
  <c r="AY101" i="1"/>
  <c r="AY100" i="1"/>
  <c r="AY99" i="1"/>
  <c r="AY98" i="1"/>
  <c r="AY97" i="1"/>
  <c r="AY96" i="1"/>
  <c r="AY95" i="1"/>
  <c r="AY94" i="1"/>
  <c r="AY93" i="1"/>
  <c r="AY92" i="1"/>
  <c r="AY91" i="1"/>
  <c r="AY90" i="1"/>
  <c r="AY89" i="1"/>
  <c r="AY88" i="1"/>
  <c r="AY87" i="1"/>
  <c r="AY86" i="1"/>
  <c r="AY85" i="1"/>
  <c r="AY84" i="1"/>
  <c r="AY83" i="1"/>
  <c r="AY82" i="1"/>
  <c r="AY81" i="1"/>
  <c r="AY80" i="1"/>
  <c r="AY79" i="1"/>
  <c r="AY78" i="1"/>
  <c r="AY77" i="1"/>
  <c r="AY76" i="1"/>
  <c r="AY75" i="1"/>
  <c r="AY74" i="1"/>
  <c r="AY73" i="1"/>
  <c r="AY72" i="1"/>
  <c r="AY71" i="1"/>
  <c r="AY70" i="1"/>
  <c r="AY69" i="1"/>
  <c r="AY68" i="1"/>
  <c r="AY67" i="1"/>
  <c r="AY66" i="1"/>
  <c r="AY65" i="1"/>
  <c r="AY64" i="1"/>
  <c r="AY63" i="1"/>
  <c r="AY62" i="1"/>
  <c r="AY61" i="1"/>
  <c r="AY60" i="1"/>
  <c r="AY59" i="1"/>
  <c r="AY58" i="1"/>
  <c r="AY57" i="1"/>
  <c r="AY56" i="1"/>
  <c r="AY55" i="1"/>
  <c r="AY54" i="1"/>
  <c r="AY53" i="1"/>
  <c r="AY52" i="1"/>
  <c r="AY51" i="1"/>
  <c r="AY50" i="1"/>
  <c r="AY49" i="1"/>
  <c r="AY48" i="1"/>
  <c r="AY47" i="1"/>
  <c r="AY46" i="1"/>
  <c r="AY45" i="1"/>
  <c r="AY44" i="1"/>
  <c r="AY43" i="1"/>
  <c r="AY42" i="1"/>
  <c r="AY41" i="1"/>
  <c r="AY40" i="1"/>
  <c r="AY39" i="1"/>
  <c r="AY38" i="1"/>
  <c r="AY37" i="1"/>
  <c r="AY36" i="1"/>
  <c r="AY35" i="1"/>
  <c r="AY34" i="1"/>
  <c r="AY33" i="1"/>
  <c r="AY32" i="1"/>
  <c r="AY31" i="1"/>
  <c r="AY30" i="1"/>
  <c r="AY29" i="1"/>
  <c r="AY28" i="1"/>
  <c r="AY27" i="1"/>
  <c r="AY26" i="1"/>
  <c r="AY25" i="1"/>
  <c r="AY24" i="1"/>
  <c r="AY23" i="1"/>
  <c r="AY22" i="1"/>
  <c r="AY21" i="1"/>
  <c r="AY20" i="1"/>
  <c r="AY19" i="1"/>
  <c r="AY18" i="1"/>
  <c r="AY17" i="1"/>
  <c r="AY16" i="1"/>
  <c r="AY15" i="1"/>
  <c r="AY14" i="1"/>
  <c r="AY4" i="1"/>
  <c r="AY5" i="1"/>
  <c r="AY6" i="1"/>
  <c r="AY7" i="1"/>
  <c r="AY8" i="1"/>
  <c r="AY9" i="1"/>
  <c r="AY10" i="1"/>
  <c r="AY11" i="1"/>
  <c r="AY12" i="1"/>
  <c r="AY13" i="1"/>
  <c r="AY3" i="1"/>
  <c r="AY2" i="1"/>
  <c r="AL4" i="8" l="1"/>
  <c r="C63" i="8"/>
  <c r="C62" i="8"/>
  <c r="C61" i="8"/>
  <c r="C60" i="8"/>
  <c r="C59" i="8"/>
  <c r="C58" i="8"/>
  <c r="C57" i="8"/>
  <c r="C56" i="8"/>
  <c r="C55" i="8"/>
  <c r="C54" i="8"/>
  <c r="C53" i="8"/>
  <c r="AD4" i="8"/>
  <c r="F28" i="8" l="1"/>
  <c r="G28" i="8"/>
  <c r="F29" i="8"/>
  <c r="G29" i="8"/>
  <c r="F30" i="8"/>
  <c r="G30" i="8"/>
  <c r="F31" i="8"/>
  <c r="G31" i="8"/>
  <c r="F32" i="8"/>
  <c r="G32" i="8"/>
  <c r="F33" i="8"/>
  <c r="G33" i="8"/>
  <c r="F34" i="8"/>
  <c r="G34" i="8"/>
  <c r="F35" i="8"/>
  <c r="G35" i="8"/>
  <c r="F36" i="8"/>
  <c r="G36" i="8"/>
  <c r="F37" i="8"/>
  <c r="G37" i="8"/>
  <c r="F38" i="8"/>
  <c r="G38" i="8"/>
  <c r="F39" i="8"/>
  <c r="G39" i="8"/>
  <c r="F40" i="8"/>
  <c r="G40" i="8"/>
  <c r="F41" i="8"/>
  <c r="G41" i="8"/>
  <c r="F42" i="8"/>
  <c r="G42" i="8"/>
  <c r="F43" i="8"/>
  <c r="G43" i="8"/>
  <c r="F44" i="8"/>
  <c r="G44" i="8"/>
  <c r="F45" i="8"/>
  <c r="G45" i="8"/>
  <c r="F46" i="8"/>
  <c r="G46" i="8"/>
  <c r="F47" i="8"/>
  <c r="G47" i="8"/>
  <c r="F48" i="8"/>
  <c r="G48" i="8"/>
  <c r="F49" i="8"/>
  <c r="G49" i="8"/>
  <c r="G27" i="8"/>
  <c r="F27" i="8"/>
  <c r="G3" i="8" l="1"/>
  <c r="G4" i="8"/>
  <c r="G5" i="8"/>
  <c r="G6" i="8"/>
  <c r="G7" i="8"/>
  <c r="G8" i="8"/>
  <c r="G9" i="8"/>
  <c r="G10" i="8"/>
  <c r="G11" i="8"/>
  <c r="G12" i="8"/>
  <c r="G13" i="8"/>
  <c r="G14" i="8"/>
  <c r="G15" i="8"/>
  <c r="G16" i="8"/>
  <c r="G17" i="8"/>
  <c r="G18" i="8"/>
  <c r="G19" i="8"/>
  <c r="G20" i="8"/>
  <c r="G21" i="8"/>
  <c r="G22" i="8"/>
  <c r="G23" i="8"/>
  <c r="G24" i="8"/>
  <c r="G2" i="8"/>
  <c r="F3" i="8"/>
  <c r="F4" i="8"/>
  <c r="F5" i="8"/>
  <c r="F6" i="8"/>
  <c r="F7" i="8"/>
  <c r="F8" i="8"/>
  <c r="F9" i="8"/>
  <c r="F10" i="8"/>
  <c r="F11" i="8"/>
  <c r="F12" i="8"/>
  <c r="F13" i="8"/>
  <c r="F14" i="8"/>
  <c r="F15" i="8"/>
  <c r="F16" i="8"/>
  <c r="F17" i="8"/>
  <c r="F18" i="8"/>
  <c r="F19" i="8"/>
  <c r="F20" i="8"/>
  <c r="F21" i="8"/>
  <c r="F22" i="8"/>
  <c r="F23" i="8"/>
  <c r="F24" i="8"/>
  <c r="F2" i="8"/>
  <c r="F2" i="7"/>
  <c r="F3" i="7" l="1"/>
  <c r="F4" i="7"/>
  <c r="F5" i="7"/>
  <c r="F6" i="7"/>
  <c r="F7" i="7"/>
  <c r="F8" i="7"/>
  <c r="F9" i="7"/>
  <c r="F10" i="7"/>
  <c r="F11" i="7"/>
  <c r="F12" i="7"/>
  <c r="F13" i="7"/>
  <c r="F14" i="7"/>
  <c r="F15" i="7"/>
  <c r="F16" i="7"/>
  <c r="F17" i="7"/>
  <c r="F18" i="7"/>
  <c r="F19" i="7"/>
  <c r="F20" i="7"/>
  <c r="F21" i="7"/>
  <c r="F22" i="7"/>
  <c r="F23" i="7"/>
  <c r="F24" i="7"/>
  <c r="G24" i="7"/>
  <c r="G23" i="7"/>
  <c r="G22" i="7"/>
  <c r="G21" i="7"/>
  <c r="G20" i="7"/>
  <c r="G19" i="7"/>
  <c r="G18" i="7"/>
  <c r="G17" i="7"/>
  <c r="G16" i="7"/>
  <c r="G15" i="7"/>
  <c r="G14" i="7"/>
  <c r="G13" i="7"/>
  <c r="G12" i="7"/>
  <c r="G11" i="7"/>
  <c r="G10" i="7"/>
  <c r="G9" i="7"/>
  <c r="G8" i="7"/>
  <c r="G7" i="7"/>
  <c r="G6" i="7"/>
  <c r="G5" i="7"/>
  <c r="G4" i="7"/>
  <c r="G3" i="7"/>
  <c r="G2" i="7"/>
  <c r="AW900" i="1" l="1"/>
  <c r="AW901" i="1"/>
  <c r="N3" i="1" l="1"/>
  <c r="N4" i="1"/>
  <c r="N5" i="1"/>
  <c r="N6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2" i="1"/>
  <c r="T2" i="1"/>
  <c r="R2" i="1"/>
  <c r="Q2" i="1"/>
  <c r="P2" i="1"/>
  <c r="U3" i="1"/>
  <c r="U4" i="1"/>
  <c r="U5" i="1"/>
  <c r="U6" i="1"/>
  <c r="U7" i="1"/>
  <c r="U8" i="1"/>
  <c r="U9" i="1"/>
  <c r="U10" i="1"/>
  <c r="U11" i="1"/>
  <c r="U12" i="1"/>
  <c r="U13" i="1"/>
  <c r="U14" i="1"/>
  <c r="U15" i="1"/>
  <c r="U16" i="1"/>
  <c r="U17" i="1"/>
  <c r="U18" i="1"/>
  <c r="U19" i="1"/>
  <c r="U20" i="1"/>
  <c r="U21" i="1"/>
  <c r="U22" i="1"/>
  <c r="U23" i="1"/>
  <c r="U24" i="1"/>
  <c r="U25" i="1"/>
  <c r="U26" i="1"/>
  <c r="U27" i="1"/>
  <c r="U28" i="1"/>
  <c r="U29" i="1"/>
  <c r="U30" i="1"/>
  <c r="U31" i="1"/>
  <c r="U32" i="1"/>
  <c r="U33" i="1"/>
  <c r="U34" i="1"/>
  <c r="U35" i="1"/>
  <c r="U36" i="1"/>
  <c r="U37" i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2" i="1"/>
  <c r="T3" i="1"/>
  <c r="AB3" i="1" s="1"/>
  <c r="T4" i="1"/>
  <c r="T5" i="1"/>
  <c r="AB5" i="1" s="1"/>
  <c r="T6" i="1"/>
  <c r="T7" i="1"/>
  <c r="AB7" i="1" s="1"/>
  <c r="T8" i="1"/>
  <c r="T9" i="1"/>
  <c r="AB9" i="1" s="1"/>
  <c r="T10" i="1"/>
  <c r="T11" i="1"/>
  <c r="AB11" i="1" s="1"/>
  <c r="T12" i="1"/>
  <c r="T13" i="1"/>
  <c r="AB13" i="1" s="1"/>
  <c r="T14" i="1"/>
  <c r="T15" i="1"/>
  <c r="AB15" i="1" s="1"/>
  <c r="T16" i="1"/>
  <c r="T17" i="1"/>
  <c r="AB17" i="1" s="1"/>
  <c r="T18" i="1"/>
  <c r="T19" i="1"/>
  <c r="AB19" i="1" s="1"/>
  <c r="T20" i="1"/>
  <c r="T21" i="1"/>
  <c r="AB21" i="1" s="1"/>
  <c r="T22" i="1"/>
  <c r="T23" i="1"/>
  <c r="AB23" i="1" s="1"/>
  <c r="T24" i="1"/>
  <c r="T25" i="1"/>
  <c r="AB25" i="1" s="1"/>
  <c r="T26" i="1"/>
  <c r="T27" i="1"/>
  <c r="AB27" i="1" s="1"/>
  <c r="T28" i="1"/>
  <c r="T29" i="1"/>
  <c r="AB29" i="1" s="1"/>
  <c r="T30" i="1"/>
  <c r="T31" i="1"/>
  <c r="AB31" i="1" s="1"/>
  <c r="T32" i="1"/>
  <c r="T33" i="1"/>
  <c r="AB33" i="1" s="1"/>
  <c r="T34" i="1"/>
  <c r="T35" i="1"/>
  <c r="AB35" i="1" s="1"/>
  <c r="T36" i="1"/>
  <c r="T37" i="1"/>
  <c r="AB37" i="1" s="1"/>
  <c r="T38" i="1"/>
  <c r="T39" i="1"/>
  <c r="AB39" i="1" s="1"/>
  <c r="T40" i="1"/>
  <c r="T41" i="1"/>
  <c r="AB41" i="1" s="1"/>
  <c r="T42" i="1"/>
  <c r="T43" i="1"/>
  <c r="AB43" i="1" s="1"/>
  <c r="T44" i="1"/>
  <c r="T45" i="1"/>
  <c r="AB45" i="1" s="1"/>
  <c r="T46" i="1"/>
  <c r="T47" i="1"/>
  <c r="AB47" i="1" s="1"/>
  <c r="T48" i="1"/>
  <c r="T49" i="1"/>
  <c r="AB49" i="1" s="1"/>
  <c r="T50" i="1"/>
  <c r="T51" i="1"/>
  <c r="AB51" i="1" s="1"/>
  <c r="T52" i="1"/>
  <c r="T53" i="1"/>
  <c r="AB53" i="1" s="1"/>
  <c r="T54" i="1"/>
  <c r="T55" i="1"/>
  <c r="AB55" i="1" s="1"/>
  <c r="T56" i="1"/>
  <c r="T57" i="1"/>
  <c r="AB57" i="1" s="1"/>
  <c r="T58" i="1"/>
  <c r="T59" i="1"/>
  <c r="AB59" i="1" s="1"/>
  <c r="T60" i="1"/>
  <c r="T61" i="1"/>
  <c r="AB61" i="1" s="1"/>
  <c r="T62" i="1"/>
  <c r="T63" i="1"/>
  <c r="AB63" i="1" s="1"/>
  <c r="T64" i="1"/>
  <c r="T65" i="1"/>
  <c r="AB65" i="1" s="1"/>
  <c r="T66" i="1"/>
  <c r="T67" i="1"/>
  <c r="AB67" i="1" s="1"/>
  <c r="T68" i="1"/>
  <c r="T69" i="1"/>
  <c r="AB69" i="1" s="1"/>
  <c r="T70" i="1"/>
  <c r="T71" i="1"/>
  <c r="AB71" i="1" s="1"/>
  <c r="T72" i="1"/>
  <c r="T73" i="1"/>
  <c r="AB73" i="1" s="1"/>
  <c r="T74" i="1"/>
  <c r="T75" i="1"/>
  <c r="AB75" i="1" s="1"/>
  <c r="T76" i="1"/>
  <c r="T77" i="1"/>
  <c r="AB77" i="1" s="1"/>
  <c r="T78" i="1"/>
  <c r="T79" i="1"/>
  <c r="AB79" i="1" s="1"/>
  <c r="T80" i="1"/>
  <c r="T81" i="1"/>
  <c r="AB81" i="1" s="1"/>
  <c r="T82" i="1"/>
  <c r="T83" i="1"/>
  <c r="AB83" i="1" s="1"/>
  <c r="T84" i="1"/>
  <c r="T85" i="1"/>
  <c r="AB85" i="1" s="1"/>
  <c r="T86" i="1"/>
  <c r="T87" i="1"/>
  <c r="AB87" i="1" s="1"/>
  <c r="T88" i="1"/>
  <c r="T89" i="1"/>
  <c r="AB89" i="1" s="1"/>
  <c r="T90" i="1"/>
  <c r="T91" i="1"/>
  <c r="AB91" i="1" s="1"/>
  <c r="T92" i="1"/>
  <c r="T93" i="1"/>
  <c r="AB93" i="1" s="1"/>
  <c r="T94" i="1"/>
  <c r="T95" i="1"/>
  <c r="AB95" i="1" s="1"/>
  <c r="T96" i="1"/>
  <c r="T97" i="1"/>
  <c r="AB97" i="1" s="1"/>
  <c r="T98" i="1"/>
  <c r="T99" i="1"/>
  <c r="AB99" i="1" s="1"/>
  <c r="T100" i="1"/>
  <c r="T101" i="1"/>
  <c r="AB101" i="1" s="1"/>
  <c r="T102" i="1"/>
  <c r="T103" i="1"/>
  <c r="AB103" i="1" s="1"/>
  <c r="T104" i="1"/>
  <c r="T105" i="1"/>
  <c r="AB105" i="1" s="1"/>
  <c r="T106" i="1"/>
  <c r="T107" i="1"/>
  <c r="AB107" i="1" s="1"/>
  <c r="T108" i="1"/>
  <c r="T109" i="1"/>
  <c r="AB109" i="1" s="1"/>
  <c r="T110" i="1"/>
  <c r="T111" i="1"/>
  <c r="AB111" i="1" s="1"/>
  <c r="T112" i="1"/>
  <c r="T113" i="1"/>
  <c r="AB113" i="1" s="1"/>
  <c r="T114" i="1"/>
  <c r="T115" i="1"/>
  <c r="AB115" i="1" s="1"/>
  <c r="T116" i="1"/>
  <c r="T117" i="1"/>
  <c r="AB117" i="1" s="1"/>
  <c r="T118" i="1"/>
  <c r="T119" i="1"/>
  <c r="AB119" i="1" s="1"/>
  <c r="T120" i="1"/>
  <c r="T121" i="1"/>
  <c r="AB121" i="1" s="1"/>
  <c r="T122" i="1"/>
  <c r="T123" i="1"/>
  <c r="AB123" i="1" s="1"/>
  <c r="T124" i="1"/>
  <c r="T125" i="1"/>
  <c r="AB125" i="1" s="1"/>
  <c r="T126" i="1"/>
  <c r="T127" i="1"/>
  <c r="AB127" i="1" s="1"/>
  <c r="T128" i="1"/>
  <c r="T129" i="1"/>
  <c r="AB129" i="1" s="1"/>
  <c r="T130" i="1"/>
  <c r="T131" i="1"/>
  <c r="AB131" i="1" s="1"/>
  <c r="T132" i="1"/>
  <c r="T133" i="1"/>
  <c r="AB133" i="1" s="1"/>
  <c r="T134" i="1"/>
  <c r="T135" i="1"/>
  <c r="AB135" i="1" s="1"/>
  <c r="T136" i="1"/>
  <c r="T137" i="1"/>
  <c r="AB137" i="1" s="1"/>
  <c r="T138" i="1"/>
  <c r="T139" i="1"/>
  <c r="AB139" i="1" s="1"/>
  <c r="T140" i="1"/>
  <c r="T141" i="1"/>
  <c r="AB141" i="1" s="1"/>
  <c r="T142" i="1"/>
  <c r="T143" i="1"/>
  <c r="AB143" i="1" s="1"/>
  <c r="T144" i="1"/>
  <c r="T145" i="1"/>
  <c r="AB145" i="1" s="1"/>
  <c r="T146" i="1"/>
  <c r="T147" i="1"/>
  <c r="AB147" i="1" s="1"/>
  <c r="T148" i="1"/>
  <c r="T149" i="1"/>
  <c r="AB149" i="1" s="1"/>
  <c r="T150" i="1"/>
  <c r="T151" i="1"/>
  <c r="AB151" i="1" s="1"/>
  <c r="T152" i="1"/>
  <c r="T153" i="1"/>
  <c r="AB153" i="1" s="1"/>
  <c r="T154" i="1"/>
  <c r="T155" i="1"/>
  <c r="AB155" i="1" s="1"/>
  <c r="T156" i="1"/>
  <c r="T157" i="1"/>
  <c r="AB157" i="1" s="1"/>
  <c r="T158" i="1"/>
  <c r="T159" i="1"/>
  <c r="AB159" i="1" s="1"/>
  <c r="T160" i="1"/>
  <c r="T161" i="1"/>
  <c r="AB161" i="1" s="1"/>
  <c r="T162" i="1"/>
  <c r="T163" i="1"/>
  <c r="AB163" i="1" s="1"/>
  <c r="T164" i="1"/>
  <c r="T165" i="1"/>
  <c r="AB165" i="1" s="1"/>
  <c r="T166" i="1"/>
  <c r="T167" i="1"/>
  <c r="AB167" i="1" s="1"/>
  <c r="T168" i="1"/>
  <c r="T169" i="1"/>
  <c r="AB169" i="1" s="1"/>
  <c r="T170" i="1"/>
  <c r="T171" i="1"/>
  <c r="AB171" i="1" s="1"/>
  <c r="T172" i="1"/>
  <c r="T173" i="1"/>
  <c r="AB173" i="1" s="1"/>
  <c r="T174" i="1"/>
  <c r="T175" i="1"/>
  <c r="AB175" i="1" s="1"/>
  <c r="T176" i="1"/>
  <c r="T177" i="1"/>
  <c r="AB177" i="1" s="1"/>
  <c r="T178" i="1"/>
  <c r="T179" i="1"/>
  <c r="AB179" i="1" s="1"/>
  <c r="T180" i="1"/>
  <c r="T181" i="1"/>
  <c r="AB181" i="1" s="1"/>
  <c r="T182" i="1"/>
  <c r="T183" i="1"/>
  <c r="AB183" i="1" s="1"/>
  <c r="T184" i="1"/>
  <c r="T185" i="1"/>
  <c r="AB185" i="1" s="1"/>
  <c r="T186" i="1"/>
  <c r="T187" i="1"/>
  <c r="AB187" i="1" s="1"/>
  <c r="T188" i="1"/>
  <c r="T189" i="1"/>
  <c r="AB189" i="1" s="1"/>
  <c r="T190" i="1"/>
  <c r="T191" i="1"/>
  <c r="AB191" i="1" s="1"/>
  <c r="T192" i="1"/>
  <c r="T193" i="1"/>
  <c r="AB193" i="1" s="1"/>
  <c r="T194" i="1"/>
  <c r="T195" i="1"/>
  <c r="AB195" i="1" s="1"/>
  <c r="T196" i="1"/>
  <c r="T197" i="1"/>
  <c r="AB197" i="1" s="1"/>
  <c r="T198" i="1"/>
  <c r="T199" i="1"/>
  <c r="AB199" i="1" s="1"/>
  <c r="T200" i="1"/>
  <c r="T201" i="1"/>
  <c r="AB201" i="1" s="1"/>
  <c r="T202" i="1"/>
  <c r="T203" i="1"/>
  <c r="AB203" i="1" s="1"/>
  <c r="T204" i="1"/>
  <c r="T205" i="1"/>
  <c r="AB205" i="1" s="1"/>
  <c r="T206" i="1"/>
  <c r="T207" i="1"/>
  <c r="AB207" i="1" s="1"/>
  <c r="T208" i="1"/>
  <c r="T209" i="1"/>
  <c r="AB209" i="1" s="1"/>
  <c r="T210" i="1"/>
  <c r="T211" i="1"/>
  <c r="AB211" i="1" s="1"/>
  <c r="T212" i="1"/>
  <c r="T213" i="1"/>
  <c r="AB213" i="1" s="1"/>
  <c r="T214" i="1"/>
  <c r="T215" i="1"/>
  <c r="AB215" i="1" s="1"/>
  <c r="T216" i="1"/>
  <c r="T217" i="1"/>
  <c r="AB217" i="1" s="1"/>
  <c r="T218" i="1"/>
  <c r="T219" i="1"/>
  <c r="AB219" i="1" s="1"/>
  <c r="T220" i="1"/>
  <c r="T221" i="1"/>
  <c r="AB221" i="1" s="1"/>
  <c r="T222" i="1"/>
  <c r="T223" i="1"/>
  <c r="AB223" i="1" s="1"/>
  <c r="T224" i="1"/>
  <c r="T225" i="1"/>
  <c r="AB225" i="1" s="1"/>
  <c r="T226" i="1"/>
  <c r="T227" i="1"/>
  <c r="AB227" i="1" s="1"/>
  <c r="T228" i="1"/>
  <c r="T229" i="1"/>
  <c r="AB229" i="1" s="1"/>
  <c r="T230" i="1"/>
  <c r="T231" i="1"/>
  <c r="AB231" i="1" s="1"/>
  <c r="T232" i="1"/>
  <c r="T233" i="1"/>
  <c r="AB233" i="1" s="1"/>
  <c r="T234" i="1"/>
  <c r="T235" i="1"/>
  <c r="AB235" i="1" s="1"/>
  <c r="T236" i="1"/>
  <c r="T237" i="1"/>
  <c r="AB237" i="1" s="1"/>
  <c r="T238" i="1"/>
  <c r="T239" i="1"/>
  <c r="AB239" i="1" s="1"/>
  <c r="T240" i="1"/>
  <c r="T241" i="1"/>
  <c r="AB241" i="1" s="1"/>
  <c r="T242" i="1"/>
  <c r="T243" i="1"/>
  <c r="AB243" i="1" s="1"/>
  <c r="T244" i="1"/>
  <c r="T245" i="1"/>
  <c r="AB245" i="1" s="1"/>
  <c r="T246" i="1"/>
  <c r="T247" i="1"/>
  <c r="AB247" i="1" s="1"/>
  <c r="T248" i="1"/>
  <c r="T249" i="1"/>
  <c r="AB249" i="1" s="1"/>
  <c r="T250" i="1"/>
  <c r="T251" i="1"/>
  <c r="AB251" i="1" s="1"/>
  <c r="T252" i="1"/>
  <c r="T253" i="1"/>
  <c r="AB253" i="1" s="1"/>
  <c r="T254" i="1"/>
  <c r="T255" i="1"/>
  <c r="AB255" i="1" s="1"/>
  <c r="T256" i="1"/>
  <c r="T257" i="1"/>
  <c r="AB257" i="1" s="1"/>
  <c r="T258" i="1"/>
  <c r="T259" i="1"/>
  <c r="AB259" i="1" s="1"/>
  <c r="T260" i="1"/>
  <c r="T261" i="1"/>
  <c r="AB261" i="1" s="1"/>
  <c r="T262" i="1"/>
  <c r="T263" i="1"/>
  <c r="AB263" i="1" s="1"/>
  <c r="T264" i="1"/>
  <c r="T265" i="1"/>
  <c r="AB265" i="1" s="1"/>
  <c r="T266" i="1"/>
  <c r="T267" i="1"/>
  <c r="AB267" i="1" s="1"/>
  <c r="T268" i="1"/>
  <c r="T269" i="1"/>
  <c r="AB269" i="1" s="1"/>
  <c r="T270" i="1"/>
  <c r="T271" i="1"/>
  <c r="AB271" i="1" s="1"/>
  <c r="T272" i="1"/>
  <c r="T273" i="1"/>
  <c r="AB273" i="1" s="1"/>
  <c r="T274" i="1"/>
  <c r="T275" i="1"/>
  <c r="AB275" i="1" s="1"/>
  <c r="T276" i="1"/>
  <c r="T277" i="1"/>
  <c r="AB277" i="1" s="1"/>
  <c r="T278" i="1"/>
  <c r="T279" i="1"/>
  <c r="AB279" i="1" s="1"/>
  <c r="T280" i="1"/>
  <c r="T281" i="1"/>
  <c r="AB281" i="1" s="1"/>
  <c r="T282" i="1"/>
  <c r="T283" i="1"/>
  <c r="AB283" i="1" s="1"/>
  <c r="T284" i="1"/>
  <c r="T285" i="1"/>
  <c r="AB285" i="1" s="1"/>
  <c r="T286" i="1"/>
  <c r="T287" i="1"/>
  <c r="AB287" i="1" s="1"/>
  <c r="T288" i="1"/>
  <c r="T289" i="1"/>
  <c r="AB289" i="1" s="1"/>
  <c r="T290" i="1"/>
  <c r="T291" i="1"/>
  <c r="AB291" i="1" s="1"/>
  <c r="T292" i="1"/>
  <c r="T293" i="1"/>
  <c r="AB293" i="1" s="1"/>
  <c r="T294" i="1"/>
  <c r="T295" i="1"/>
  <c r="AB295" i="1" s="1"/>
  <c r="T296" i="1"/>
  <c r="T297" i="1"/>
  <c r="AB297" i="1" s="1"/>
  <c r="T298" i="1"/>
  <c r="T299" i="1"/>
  <c r="AB299" i="1" s="1"/>
  <c r="T300" i="1"/>
  <c r="T301" i="1"/>
  <c r="AB301" i="1" s="1"/>
  <c r="T302" i="1"/>
  <c r="T303" i="1"/>
  <c r="AB303" i="1" s="1"/>
  <c r="T304" i="1"/>
  <c r="T305" i="1"/>
  <c r="AB305" i="1" s="1"/>
  <c r="T306" i="1"/>
  <c r="T307" i="1"/>
  <c r="AB307" i="1" s="1"/>
  <c r="T308" i="1"/>
  <c r="T309" i="1"/>
  <c r="AB309" i="1" s="1"/>
  <c r="T310" i="1"/>
  <c r="T311" i="1"/>
  <c r="AB311" i="1" s="1"/>
  <c r="T312" i="1"/>
  <c r="T313" i="1"/>
  <c r="AB313" i="1" s="1"/>
  <c r="T314" i="1"/>
  <c r="T315" i="1"/>
  <c r="AB315" i="1" s="1"/>
  <c r="T316" i="1"/>
  <c r="T317" i="1"/>
  <c r="AB317" i="1" s="1"/>
  <c r="T318" i="1"/>
  <c r="T319" i="1"/>
  <c r="AB319" i="1" s="1"/>
  <c r="T320" i="1"/>
  <c r="T321" i="1"/>
  <c r="AB321" i="1" s="1"/>
  <c r="T322" i="1"/>
  <c r="T323" i="1"/>
  <c r="AB323" i="1" s="1"/>
  <c r="T324" i="1"/>
  <c r="T325" i="1"/>
  <c r="AB325" i="1" s="1"/>
  <c r="T326" i="1"/>
  <c r="T327" i="1"/>
  <c r="AB327" i="1" s="1"/>
  <c r="T328" i="1"/>
  <c r="T329" i="1"/>
  <c r="AB329" i="1" s="1"/>
  <c r="T330" i="1"/>
  <c r="T331" i="1"/>
  <c r="AB331" i="1" s="1"/>
  <c r="T332" i="1"/>
  <c r="T333" i="1"/>
  <c r="AB333" i="1" s="1"/>
  <c r="T334" i="1"/>
  <c r="T335" i="1"/>
  <c r="AB335" i="1" s="1"/>
  <c r="T336" i="1"/>
  <c r="T337" i="1"/>
  <c r="AB337" i="1" s="1"/>
  <c r="T338" i="1"/>
  <c r="T339" i="1"/>
  <c r="AB339" i="1" s="1"/>
  <c r="T340" i="1"/>
  <c r="T341" i="1"/>
  <c r="AB341" i="1" s="1"/>
  <c r="T342" i="1"/>
  <c r="T343" i="1"/>
  <c r="AB343" i="1" s="1"/>
  <c r="T344" i="1"/>
  <c r="T345" i="1"/>
  <c r="AB345" i="1" s="1"/>
  <c r="T346" i="1"/>
  <c r="T347" i="1"/>
  <c r="AB347" i="1" s="1"/>
  <c r="T348" i="1"/>
  <c r="T349" i="1"/>
  <c r="AB349" i="1" s="1"/>
  <c r="T350" i="1"/>
  <c r="T351" i="1"/>
  <c r="AB351" i="1" s="1"/>
  <c r="T352" i="1"/>
  <c r="T353" i="1"/>
  <c r="AB353" i="1" s="1"/>
  <c r="T354" i="1"/>
  <c r="T355" i="1"/>
  <c r="AB355" i="1" s="1"/>
  <c r="T356" i="1"/>
  <c r="T357" i="1"/>
  <c r="AB357" i="1" s="1"/>
  <c r="T358" i="1"/>
  <c r="T359" i="1"/>
  <c r="AB359" i="1" s="1"/>
  <c r="T360" i="1"/>
  <c r="T361" i="1"/>
  <c r="AB361" i="1" s="1"/>
  <c r="T362" i="1"/>
  <c r="T363" i="1"/>
  <c r="AB363" i="1" s="1"/>
  <c r="T364" i="1"/>
  <c r="T365" i="1"/>
  <c r="AB365" i="1" s="1"/>
  <c r="T366" i="1"/>
  <c r="T367" i="1"/>
  <c r="AB367" i="1" s="1"/>
  <c r="T368" i="1"/>
  <c r="T369" i="1"/>
  <c r="AB369" i="1" s="1"/>
  <c r="T370" i="1"/>
  <c r="T371" i="1"/>
  <c r="AB371" i="1" s="1"/>
  <c r="T372" i="1"/>
  <c r="T373" i="1"/>
  <c r="AB373" i="1" s="1"/>
  <c r="T374" i="1"/>
  <c r="T375" i="1"/>
  <c r="AB375" i="1" s="1"/>
  <c r="T376" i="1"/>
  <c r="T377" i="1"/>
  <c r="AB377" i="1" s="1"/>
  <c r="T378" i="1"/>
  <c r="T379" i="1"/>
  <c r="AB379" i="1" s="1"/>
  <c r="T380" i="1"/>
  <c r="T381" i="1"/>
  <c r="AB381" i="1" s="1"/>
  <c r="T382" i="1"/>
  <c r="T383" i="1"/>
  <c r="AB383" i="1" s="1"/>
  <c r="T384" i="1"/>
  <c r="T385" i="1"/>
  <c r="AB385" i="1" s="1"/>
  <c r="T386" i="1"/>
  <c r="T387" i="1"/>
  <c r="AB387" i="1" s="1"/>
  <c r="T388" i="1"/>
  <c r="T389" i="1"/>
  <c r="AB389" i="1" s="1"/>
  <c r="T390" i="1"/>
  <c r="T391" i="1"/>
  <c r="AB391" i="1" s="1"/>
  <c r="T392" i="1"/>
  <c r="T393" i="1"/>
  <c r="AB393" i="1" s="1"/>
  <c r="T394" i="1"/>
  <c r="T395" i="1"/>
  <c r="AB395" i="1" s="1"/>
  <c r="T396" i="1"/>
  <c r="T397" i="1"/>
  <c r="AB397" i="1" s="1"/>
  <c r="T398" i="1"/>
  <c r="T399" i="1"/>
  <c r="AB399" i="1" s="1"/>
  <c r="T400" i="1"/>
  <c r="T401" i="1"/>
  <c r="AB401" i="1" s="1"/>
  <c r="T402" i="1"/>
  <c r="T403" i="1"/>
  <c r="AB403" i="1" s="1"/>
  <c r="T404" i="1"/>
  <c r="T405" i="1"/>
  <c r="AB405" i="1" s="1"/>
  <c r="T406" i="1"/>
  <c r="T407" i="1"/>
  <c r="AB407" i="1" s="1"/>
  <c r="T408" i="1"/>
  <c r="T409" i="1"/>
  <c r="AB409" i="1" s="1"/>
  <c r="T410" i="1"/>
  <c r="T411" i="1"/>
  <c r="AB411" i="1" s="1"/>
  <c r="T412" i="1"/>
  <c r="T413" i="1"/>
  <c r="AB413" i="1" s="1"/>
  <c r="T414" i="1"/>
  <c r="T415" i="1"/>
  <c r="AB415" i="1" s="1"/>
  <c r="T416" i="1"/>
  <c r="T417" i="1"/>
  <c r="AB417" i="1" s="1"/>
  <c r="T418" i="1"/>
  <c r="T419" i="1"/>
  <c r="AB419" i="1" s="1"/>
  <c r="T420" i="1"/>
  <c r="T421" i="1"/>
  <c r="AB421" i="1" s="1"/>
  <c r="T422" i="1"/>
  <c r="T423" i="1"/>
  <c r="AB423" i="1" s="1"/>
  <c r="T424" i="1"/>
  <c r="T425" i="1"/>
  <c r="AB425" i="1" s="1"/>
  <c r="T426" i="1"/>
  <c r="T427" i="1"/>
  <c r="AB427" i="1" s="1"/>
  <c r="T428" i="1"/>
  <c r="T429" i="1"/>
  <c r="AB429" i="1" s="1"/>
  <c r="T430" i="1"/>
  <c r="T431" i="1"/>
  <c r="AB431" i="1" s="1"/>
  <c r="T432" i="1"/>
  <c r="T433" i="1"/>
  <c r="AB433" i="1" s="1"/>
  <c r="T434" i="1"/>
  <c r="T435" i="1"/>
  <c r="AB435" i="1" s="1"/>
  <c r="T436" i="1"/>
  <c r="T437" i="1"/>
  <c r="AB437" i="1" s="1"/>
  <c r="T438" i="1"/>
  <c r="T439" i="1"/>
  <c r="AB439" i="1" s="1"/>
  <c r="T440" i="1"/>
  <c r="T441" i="1"/>
  <c r="AB441" i="1" s="1"/>
  <c r="T442" i="1"/>
  <c r="T443" i="1"/>
  <c r="AB443" i="1" s="1"/>
  <c r="T444" i="1"/>
  <c r="T445" i="1"/>
  <c r="AB445" i="1" s="1"/>
  <c r="T446" i="1"/>
  <c r="T447" i="1"/>
  <c r="AB447" i="1" s="1"/>
  <c r="T448" i="1"/>
  <c r="T449" i="1"/>
  <c r="AB449" i="1" s="1"/>
  <c r="T450" i="1"/>
  <c r="T451" i="1"/>
  <c r="AB451" i="1" s="1"/>
  <c r="T452" i="1"/>
  <c r="T453" i="1"/>
  <c r="AB453" i="1" s="1"/>
  <c r="T454" i="1"/>
  <c r="T455" i="1"/>
  <c r="AB455" i="1" s="1"/>
  <c r="T456" i="1"/>
  <c r="T457" i="1"/>
  <c r="AB457" i="1" s="1"/>
  <c r="T458" i="1"/>
  <c r="T459" i="1"/>
  <c r="AB459" i="1" s="1"/>
  <c r="T460" i="1"/>
  <c r="T461" i="1"/>
  <c r="AB461" i="1" s="1"/>
  <c r="T462" i="1"/>
  <c r="T463" i="1"/>
  <c r="AB463" i="1" s="1"/>
  <c r="T464" i="1"/>
  <c r="T465" i="1"/>
  <c r="AB465" i="1" s="1"/>
  <c r="T466" i="1"/>
  <c r="T467" i="1"/>
  <c r="AB467" i="1" s="1"/>
  <c r="T468" i="1"/>
  <c r="T469" i="1"/>
  <c r="AB469" i="1" s="1"/>
  <c r="T470" i="1"/>
  <c r="T471" i="1"/>
  <c r="AB471" i="1" s="1"/>
  <c r="T472" i="1"/>
  <c r="T473" i="1"/>
  <c r="AB473" i="1" s="1"/>
  <c r="T474" i="1"/>
  <c r="T475" i="1"/>
  <c r="AB475" i="1" s="1"/>
  <c r="T476" i="1"/>
  <c r="T477" i="1"/>
  <c r="AB477" i="1" s="1"/>
  <c r="T478" i="1"/>
  <c r="T479" i="1"/>
  <c r="AB479" i="1" s="1"/>
  <c r="T480" i="1"/>
  <c r="T481" i="1"/>
  <c r="AB481" i="1" s="1"/>
  <c r="T482" i="1"/>
  <c r="T483" i="1"/>
  <c r="AB483" i="1" s="1"/>
  <c r="T484" i="1"/>
  <c r="T485" i="1"/>
  <c r="AB485" i="1" s="1"/>
  <c r="T486" i="1"/>
  <c r="T487" i="1"/>
  <c r="AB487" i="1" s="1"/>
  <c r="T488" i="1"/>
  <c r="T489" i="1"/>
  <c r="AB489" i="1" s="1"/>
  <c r="T490" i="1"/>
  <c r="T491" i="1"/>
  <c r="AB491" i="1" s="1"/>
  <c r="T492" i="1"/>
  <c r="T493" i="1"/>
  <c r="AB493" i="1" s="1"/>
  <c r="T494" i="1"/>
  <c r="T495" i="1"/>
  <c r="AB495" i="1" s="1"/>
  <c r="T496" i="1"/>
  <c r="T497" i="1"/>
  <c r="AB497" i="1" s="1"/>
  <c r="T498" i="1"/>
  <c r="T499" i="1"/>
  <c r="AB499" i="1" s="1"/>
  <c r="T500" i="1"/>
  <c r="T501" i="1"/>
  <c r="AB501" i="1" s="1"/>
  <c r="T502" i="1"/>
  <c r="T503" i="1"/>
  <c r="AB503" i="1" s="1"/>
  <c r="T504" i="1"/>
  <c r="T505" i="1"/>
  <c r="AB505" i="1" s="1"/>
  <c r="T506" i="1"/>
  <c r="T507" i="1"/>
  <c r="AB507" i="1" s="1"/>
  <c r="T508" i="1"/>
  <c r="T509" i="1"/>
  <c r="AB509" i="1" s="1"/>
  <c r="T510" i="1"/>
  <c r="T511" i="1"/>
  <c r="AB511" i="1" s="1"/>
  <c r="T512" i="1"/>
  <c r="T513" i="1"/>
  <c r="AB513" i="1" s="1"/>
  <c r="T514" i="1"/>
  <c r="T515" i="1"/>
  <c r="AB515" i="1" s="1"/>
  <c r="T516" i="1"/>
  <c r="T517" i="1"/>
  <c r="AB517" i="1" s="1"/>
  <c r="T518" i="1"/>
  <c r="T519" i="1"/>
  <c r="AB519" i="1" s="1"/>
  <c r="T520" i="1"/>
  <c r="T521" i="1"/>
  <c r="AB521" i="1" s="1"/>
  <c r="T522" i="1"/>
  <c r="T523" i="1"/>
  <c r="AB523" i="1" s="1"/>
  <c r="T524" i="1"/>
  <c r="T525" i="1"/>
  <c r="AB525" i="1" s="1"/>
  <c r="T526" i="1"/>
  <c r="T527" i="1"/>
  <c r="AB527" i="1" s="1"/>
  <c r="T528" i="1"/>
  <c r="T529" i="1"/>
  <c r="AB529" i="1" s="1"/>
  <c r="T530" i="1"/>
  <c r="T531" i="1"/>
  <c r="AB531" i="1" s="1"/>
  <c r="T532" i="1"/>
  <c r="T533" i="1"/>
  <c r="AB533" i="1" s="1"/>
  <c r="T534" i="1"/>
  <c r="T535" i="1"/>
  <c r="AB535" i="1" s="1"/>
  <c r="T536" i="1"/>
  <c r="T537" i="1"/>
  <c r="AB537" i="1" s="1"/>
  <c r="T538" i="1"/>
  <c r="T539" i="1"/>
  <c r="AB539" i="1" s="1"/>
  <c r="T540" i="1"/>
  <c r="T541" i="1"/>
  <c r="AB541" i="1" s="1"/>
  <c r="T542" i="1"/>
  <c r="T543" i="1"/>
  <c r="AB543" i="1" s="1"/>
  <c r="T544" i="1"/>
  <c r="T545" i="1"/>
  <c r="AB545" i="1" s="1"/>
  <c r="T546" i="1"/>
  <c r="T547" i="1"/>
  <c r="AB547" i="1" s="1"/>
  <c r="T548" i="1"/>
  <c r="T549" i="1"/>
  <c r="AB549" i="1" s="1"/>
  <c r="T550" i="1"/>
  <c r="T551" i="1"/>
  <c r="AB551" i="1" s="1"/>
  <c r="T552" i="1"/>
  <c r="T553" i="1"/>
  <c r="AB553" i="1" s="1"/>
  <c r="T554" i="1"/>
  <c r="T555" i="1"/>
  <c r="AB555" i="1" s="1"/>
  <c r="T556" i="1"/>
  <c r="T557" i="1"/>
  <c r="AB557" i="1" s="1"/>
  <c r="T558" i="1"/>
  <c r="T559" i="1"/>
  <c r="AB559" i="1" s="1"/>
  <c r="T560" i="1"/>
  <c r="T561" i="1"/>
  <c r="AB561" i="1" s="1"/>
  <c r="T562" i="1"/>
  <c r="T563" i="1"/>
  <c r="AB563" i="1" s="1"/>
  <c r="T564" i="1"/>
  <c r="T565" i="1"/>
  <c r="AB565" i="1" s="1"/>
  <c r="T566" i="1"/>
  <c r="T567" i="1"/>
  <c r="AB567" i="1" s="1"/>
  <c r="T568" i="1"/>
  <c r="T569" i="1"/>
  <c r="AB569" i="1" s="1"/>
  <c r="T570" i="1"/>
  <c r="T571" i="1"/>
  <c r="AB571" i="1" s="1"/>
  <c r="T572" i="1"/>
  <c r="T573" i="1"/>
  <c r="AB573" i="1" s="1"/>
  <c r="T574" i="1"/>
  <c r="T575" i="1"/>
  <c r="AB575" i="1" s="1"/>
  <c r="T576" i="1"/>
  <c r="T577" i="1"/>
  <c r="AB577" i="1" s="1"/>
  <c r="T578" i="1"/>
  <c r="T579" i="1"/>
  <c r="AB579" i="1" s="1"/>
  <c r="T580" i="1"/>
  <c r="T581" i="1"/>
  <c r="AB581" i="1" s="1"/>
  <c r="T582" i="1"/>
  <c r="T583" i="1"/>
  <c r="AB583" i="1" s="1"/>
  <c r="T584" i="1"/>
  <c r="T585" i="1"/>
  <c r="AB585" i="1" s="1"/>
  <c r="T586" i="1"/>
  <c r="T587" i="1"/>
  <c r="AB587" i="1" s="1"/>
  <c r="T588" i="1"/>
  <c r="T589" i="1"/>
  <c r="AB589" i="1" s="1"/>
  <c r="T590" i="1"/>
  <c r="T591" i="1"/>
  <c r="AB591" i="1" s="1"/>
  <c r="T592" i="1"/>
  <c r="T593" i="1"/>
  <c r="AB593" i="1" s="1"/>
  <c r="T594" i="1"/>
  <c r="T595" i="1"/>
  <c r="AB595" i="1" s="1"/>
  <c r="T596" i="1"/>
  <c r="T597" i="1"/>
  <c r="AB597" i="1" s="1"/>
  <c r="T598" i="1"/>
  <c r="T599" i="1"/>
  <c r="AB599" i="1" s="1"/>
  <c r="T600" i="1"/>
  <c r="T601" i="1"/>
  <c r="AB601" i="1" s="1"/>
  <c r="T602" i="1"/>
  <c r="T603" i="1"/>
  <c r="AB603" i="1" s="1"/>
  <c r="T604" i="1"/>
  <c r="T605" i="1"/>
  <c r="AB605" i="1" s="1"/>
  <c r="T606" i="1"/>
  <c r="T607" i="1"/>
  <c r="AB607" i="1" s="1"/>
  <c r="T608" i="1"/>
  <c r="T609" i="1"/>
  <c r="AB609" i="1" s="1"/>
  <c r="T610" i="1"/>
  <c r="T611" i="1"/>
  <c r="AB611" i="1" s="1"/>
  <c r="T612" i="1"/>
  <c r="T613" i="1"/>
  <c r="AB613" i="1" s="1"/>
  <c r="T614" i="1"/>
  <c r="T615" i="1"/>
  <c r="AB615" i="1" s="1"/>
  <c r="T616" i="1"/>
  <c r="T617" i="1"/>
  <c r="AB617" i="1" s="1"/>
  <c r="T618" i="1"/>
  <c r="T619" i="1"/>
  <c r="AB619" i="1" s="1"/>
  <c r="T620" i="1"/>
  <c r="T621" i="1"/>
  <c r="AB621" i="1" s="1"/>
  <c r="T622" i="1"/>
  <c r="T623" i="1"/>
  <c r="AB623" i="1" s="1"/>
  <c r="T624" i="1"/>
  <c r="T625" i="1"/>
  <c r="AB625" i="1" s="1"/>
  <c r="T626" i="1"/>
  <c r="T627" i="1"/>
  <c r="AB627" i="1" s="1"/>
  <c r="T628" i="1"/>
  <c r="T629" i="1"/>
  <c r="AB629" i="1" s="1"/>
  <c r="T630" i="1"/>
  <c r="T631" i="1"/>
  <c r="AB631" i="1" s="1"/>
  <c r="T632" i="1"/>
  <c r="T633" i="1"/>
  <c r="AB633" i="1" s="1"/>
  <c r="T634" i="1"/>
  <c r="T635" i="1"/>
  <c r="AB635" i="1" s="1"/>
  <c r="T636" i="1"/>
  <c r="T637" i="1"/>
  <c r="AB637" i="1" s="1"/>
  <c r="T638" i="1"/>
  <c r="T639" i="1"/>
  <c r="AB639" i="1" s="1"/>
  <c r="T640" i="1"/>
  <c r="T641" i="1"/>
  <c r="AB641" i="1" s="1"/>
  <c r="T642" i="1"/>
  <c r="T643" i="1"/>
  <c r="AB643" i="1" s="1"/>
  <c r="T644" i="1"/>
  <c r="T645" i="1"/>
  <c r="AB645" i="1" s="1"/>
  <c r="T646" i="1"/>
  <c r="T647" i="1"/>
  <c r="AB647" i="1" s="1"/>
  <c r="T648" i="1"/>
  <c r="T649" i="1"/>
  <c r="AB649" i="1" s="1"/>
  <c r="T650" i="1"/>
  <c r="T651" i="1"/>
  <c r="AB651" i="1" s="1"/>
  <c r="T652" i="1"/>
  <c r="T653" i="1"/>
  <c r="AB653" i="1" s="1"/>
  <c r="T654" i="1"/>
  <c r="T655" i="1"/>
  <c r="AB655" i="1" s="1"/>
  <c r="T656" i="1"/>
  <c r="T657" i="1"/>
  <c r="AB657" i="1" s="1"/>
  <c r="T658" i="1"/>
  <c r="T659" i="1"/>
  <c r="AB659" i="1" s="1"/>
  <c r="T660" i="1"/>
  <c r="T661" i="1"/>
  <c r="AB661" i="1" s="1"/>
  <c r="T662" i="1"/>
  <c r="T663" i="1"/>
  <c r="AB663" i="1" s="1"/>
  <c r="T664" i="1"/>
  <c r="T665" i="1"/>
  <c r="AB665" i="1" s="1"/>
  <c r="T666" i="1"/>
  <c r="T667" i="1"/>
  <c r="AB667" i="1" s="1"/>
  <c r="T668" i="1"/>
  <c r="T669" i="1"/>
  <c r="AB669" i="1" s="1"/>
  <c r="T670" i="1"/>
  <c r="T671" i="1"/>
  <c r="AB671" i="1" s="1"/>
  <c r="T672" i="1"/>
  <c r="T673" i="1"/>
  <c r="AB673" i="1" s="1"/>
  <c r="T674" i="1"/>
  <c r="T675" i="1"/>
  <c r="AB675" i="1" s="1"/>
  <c r="T676" i="1"/>
  <c r="T677" i="1"/>
  <c r="AB677" i="1" s="1"/>
  <c r="T678" i="1"/>
  <c r="T679" i="1"/>
  <c r="AB679" i="1" s="1"/>
  <c r="T680" i="1"/>
  <c r="T681" i="1"/>
  <c r="AB681" i="1" s="1"/>
  <c r="T682" i="1"/>
  <c r="T683" i="1"/>
  <c r="AB683" i="1" s="1"/>
  <c r="T684" i="1"/>
  <c r="T685" i="1"/>
  <c r="AB685" i="1" s="1"/>
  <c r="T686" i="1"/>
  <c r="T687" i="1"/>
  <c r="AB687" i="1" s="1"/>
  <c r="T688" i="1"/>
  <c r="T689" i="1"/>
  <c r="AB689" i="1" s="1"/>
  <c r="T690" i="1"/>
  <c r="T691" i="1"/>
  <c r="AB691" i="1" s="1"/>
  <c r="T692" i="1"/>
  <c r="T693" i="1"/>
  <c r="AB693" i="1" s="1"/>
  <c r="T694" i="1"/>
  <c r="T695" i="1"/>
  <c r="AB695" i="1" s="1"/>
  <c r="T696" i="1"/>
  <c r="T697" i="1"/>
  <c r="AB697" i="1" s="1"/>
  <c r="T698" i="1"/>
  <c r="T699" i="1"/>
  <c r="AB699" i="1" s="1"/>
  <c r="T700" i="1"/>
  <c r="T701" i="1"/>
  <c r="AB701" i="1" s="1"/>
  <c r="T702" i="1"/>
  <c r="T703" i="1"/>
  <c r="AB703" i="1" s="1"/>
  <c r="T704" i="1"/>
  <c r="T705" i="1"/>
  <c r="AB705" i="1" s="1"/>
  <c r="T706" i="1"/>
  <c r="T707" i="1"/>
  <c r="AB707" i="1" s="1"/>
  <c r="T708" i="1"/>
  <c r="T709" i="1"/>
  <c r="AB709" i="1" s="1"/>
  <c r="T710" i="1"/>
  <c r="T711" i="1"/>
  <c r="AB711" i="1" s="1"/>
  <c r="T712" i="1"/>
  <c r="T713" i="1"/>
  <c r="AB713" i="1" s="1"/>
  <c r="T714" i="1"/>
  <c r="T715" i="1"/>
  <c r="AB715" i="1" s="1"/>
  <c r="T716" i="1"/>
  <c r="T717" i="1"/>
  <c r="AB717" i="1" s="1"/>
  <c r="T718" i="1"/>
  <c r="T719" i="1"/>
  <c r="AB719" i="1" s="1"/>
  <c r="T720" i="1"/>
  <c r="T721" i="1"/>
  <c r="AB721" i="1" s="1"/>
  <c r="T722" i="1"/>
  <c r="T723" i="1"/>
  <c r="AB723" i="1" s="1"/>
  <c r="T724" i="1"/>
  <c r="T725" i="1"/>
  <c r="AB725" i="1" s="1"/>
  <c r="T726" i="1"/>
  <c r="T727" i="1"/>
  <c r="AB727" i="1" s="1"/>
  <c r="T728" i="1"/>
  <c r="T729" i="1"/>
  <c r="AB729" i="1" s="1"/>
  <c r="T730" i="1"/>
  <c r="T731" i="1"/>
  <c r="AB731" i="1" s="1"/>
  <c r="T732" i="1"/>
  <c r="T733" i="1"/>
  <c r="AB733" i="1" s="1"/>
  <c r="T734" i="1"/>
  <c r="T735" i="1"/>
  <c r="AB735" i="1" s="1"/>
  <c r="T736" i="1"/>
  <c r="T737" i="1"/>
  <c r="AB737" i="1" s="1"/>
  <c r="T738" i="1"/>
  <c r="T739" i="1"/>
  <c r="AB739" i="1" s="1"/>
  <c r="T740" i="1"/>
  <c r="T741" i="1"/>
  <c r="AB741" i="1" s="1"/>
  <c r="T742" i="1"/>
  <c r="T743" i="1"/>
  <c r="AB743" i="1" s="1"/>
  <c r="T744" i="1"/>
  <c r="T745" i="1"/>
  <c r="AB745" i="1" s="1"/>
  <c r="T746" i="1"/>
  <c r="T747" i="1"/>
  <c r="AB747" i="1" s="1"/>
  <c r="T748" i="1"/>
  <c r="T749" i="1"/>
  <c r="AB749" i="1" s="1"/>
  <c r="T750" i="1"/>
  <c r="T751" i="1"/>
  <c r="AB751" i="1" s="1"/>
  <c r="T752" i="1"/>
  <c r="T753" i="1"/>
  <c r="AB753" i="1" s="1"/>
  <c r="T754" i="1"/>
  <c r="T755" i="1"/>
  <c r="AB755" i="1" s="1"/>
  <c r="T756" i="1"/>
  <c r="T757" i="1"/>
  <c r="AB757" i="1" s="1"/>
  <c r="T758" i="1"/>
  <c r="T759" i="1"/>
  <c r="AB759" i="1" s="1"/>
  <c r="T760" i="1"/>
  <c r="T761" i="1"/>
  <c r="AB761" i="1" s="1"/>
  <c r="T762" i="1"/>
  <c r="T763" i="1"/>
  <c r="AB763" i="1" s="1"/>
  <c r="T764" i="1"/>
  <c r="T765" i="1"/>
  <c r="AB765" i="1" s="1"/>
  <c r="T766" i="1"/>
  <c r="T767" i="1"/>
  <c r="AB767" i="1" s="1"/>
  <c r="T768" i="1"/>
  <c r="T769" i="1"/>
  <c r="AB769" i="1" s="1"/>
  <c r="T770" i="1"/>
  <c r="T771" i="1"/>
  <c r="AB771" i="1" s="1"/>
  <c r="T772" i="1"/>
  <c r="T773" i="1"/>
  <c r="AB773" i="1" s="1"/>
  <c r="T774" i="1"/>
  <c r="T775" i="1"/>
  <c r="AB775" i="1" s="1"/>
  <c r="T776" i="1"/>
  <c r="T777" i="1"/>
  <c r="AB777" i="1" s="1"/>
  <c r="T778" i="1"/>
  <c r="T779" i="1"/>
  <c r="AB779" i="1" s="1"/>
  <c r="T780" i="1"/>
  <c r="T781" i="1"/>
  <c r="AB781" i="1" s="1"/>
  <c r="T782" i="1"/>
  <c r="T783" i="1"/>
  <c r="AB783" i="1" s="1"/>
  <c r="T784" i="1"/>
  <c r="T785" i="1"/>
  <c r="AB785" i="1" s="1"/>
  <c r="T786" i="1"/>
  <c r="T787" i="1"/>
  <c r="AB787" i="1" s="1"/>
  <c r="T788" i="1"/>
  <c r="T789" i="1"/>
  <c r="AB789" i="1" s="1"/>
  <c r="T790" i="1"/>
  <c r="T791" i="1"/>
  <c r="AB791" i="1" s="1"/>
  <c r="T792" i="1"/>
  <c r="T793" i="1"/>
  <c r="AB793" i="1" s="1"/>
  <c r="T794" i="1"/>
  <c r="T795" i="1"/>
  <c r="AB795" i="1" s="1"/>
  <c r="T796" i="1"/>
  <c r="T797" i="1"/>
  <c r="AB797" i="1" s="1"/>
  <c r="T798" i="1"/>
  <c r="T799" i="1"/>
  <c r="AB799" i="1" s="1"/>
  <c r="T800" i="1"/>
  <c r="T801" i="1"/>
  <c r="AB801" i="1" s="1"/>
  <c r="T802" i="1"/>
  <c r="T803" i="1"/>
  <c r="AB803" i="1" s="1"/>
  <c r="T804" i="1"/>
  <c r="T805" i="1"/>
  <c r="AB805" i="1" s="1"/>
  <c r="T806" i="1"/>
  <c r="T807" i="1"/>
  <c r="AB807" i="1" s="1"/>
  <c r="T808" i="1"/>
  <c r="T809" i="1"/>
  <c r="AB809" i="1" s="1"/>
  <c r="T810" i="1"/>
  <c r="T811" i="1"/>
  <c r="AB811" i="1" s="1"/>
  <c r="T812" i="1"/>
  <c r="T813" i="1"/>
  <c r="AB813" i="1" s="1"/>
  <c r="T814" i="1"/>
  <c r="T815" i="1"/>
  <c r="AB815" i="1" s="1"/>
  <c r="T816" i="1"/>
  <c r="T817" i="1"/>
  <c r="AB817" i="1" s="1"/>
  <c r="T818" i="1"/>
  <c r="T819" i="1"/>
  <c r="AB819" i="1" s="1"/>
  <c r="T820" i="1"/>
  <c r="T821" i="1"/>
  <c r="AB821" i="1" s="1"/>
  <c r="T822" i="1"/>
  <c r="T823" i="1"/>
  <c r="AB823" i="1" s="1"/>
  <c r="T824" i="1"/>
  <c r="T825" i="1"/>
  <c r="AB825" i="1" s="1"/>
  <c r="T826" i="1"/>
  <c r="T827" i="1"/>
  <c r="AB827" i="1" s="1"/>
  <c r="T828" i="1"/>
  <c r="T829" i="1"/>
  <c r="AB829" i="1" s="1"/>
  <c r="T830" i="1"/>
  <c r="T831" i="1"/>
  <c r="AB831" i="1" s="1"/>
  <c r="T832" i="1"/>
  <c r="T833" i="1"/>
  <c r="AB833" i="1" s="1"/>
  <c r="T834" i="1"/>
  <c r="T835" i="1"/>
  <c r="AB835" i="1" s="1"/>
  <c r="T836" i="1"/>
  <c r="T837" i="1"/>
  <c r="AB837" i="1" s="1"/>
  <c r="T838" i="1"/>
  <c r="T839" i="1"/>
  <c r="AB839" i="1" s="1"/>
  <c r="T840" i="1"/>
  <c r="T841" i="1"/>
  <c r="AB841" i="1" s="1"/>
  <c r="T842" i="1"/>
  <c r="T843" i="1"/>
  <c r="AB843" i="1" s="1"/>
  <c r="T844" i="1"/>
  <c r="T845" i="1"/>
  <c r="AB845" i="1" s="1"/>
  <c r="T846" i="1"/>
  <c r="T847" i="1"/>
  <c r="AB847" i="1" s="1"/>
  <c r="T848" i="1"/>
  <c r="T849" i="1"/>
  <c r="AB849" i="1" s="1"/>
  <c r="T850" i="1"/>
  <c r="T851" i="1"/>
  <c r="AB851" i="1" s="1"/>
  <c r="T852" i="1"/>
  <c r="T853" i="1"/>
  <c r="AB853" i="1" s="1"/>
  <c r="T854" i="1"/>
  <c r="T855" i="1"/>
  <c r="AB855" i="1" s="1"/>
  <c r="T856" i="1"/>
  <c r="T857" i="1"/>
  <c r="AB857" i="1" s="1"/>
  <c r="T858" i="1"/>
  <c r="T859" i="1"/>
  <c r="AB859" i="1" s="1"/>
  <c r="T860" i="1"/>
  <c r="T861" i="1"/>
  <c r="AB861" i="1" s="1"/>
  <c r="T862" i="1"/>
  <c r="T863" i="1"/>
  <c r="AB863" i="1" s="1"/>
  <c r="T864" i="1"/>
  <c r="T865" i="1"/>
  <c r="AB865" i="1" s="1"/>
  <c r="T866" i="1"/>
  <c r="T867" i="1"/>
  <c r="AB867" i="1" s="1"/>
  <c r="T868" i="1"/>
  <c r="T869" i="1"/>
  <c r="AB869" i="1" s="1"/>
  <c r="T870" i="1"/>
  <c r="T871" i="1"/>
  <c r="AB871" i="1" s="1"/>
  <c r="T872" i="1"/>
  <c r="T873" i="1"/>
  <c r="AB873" i="1" s="1"/>
  <c r="T874" i="1"/>
  <c r="T875" i="1"/>
  <c r="AB875" i="1" s="1"/>
  <c r="T876" i="1"/>
  <c r="T877" i="1"/>
  <c r="AB877" i="1" s="1"/>
  <c r="T878" i="1"/>
  <c r="T879" i="1"/>
  <c r="AB879" i="1" s="1"/>
  <c r="T880" i="1"/>
  <c r="T881" i="1"/>
  <c r="AB881" i="1" s="1"/>
  <c r="T882" i="1"/>
  <c r="T883" i="1"/>
  <c r="AB883" i="1" s="1"/>
  <c r="T884" i="1"/>
  <c r="T885" i="1"/>
  <c r="AB885" i="1" s="1"/>
  <c r="T886" i="1"/>
  <c r="T887" i="1"/>
  <c r="AB887" i="1" s="1"/>
  <c r="T888" i="1"/>
  <c r="T889" i="1"/>
  <c r="AB889" i="1" s="1"/>
  <c r="T890" i="1"/>
  <c r="T891" i="1"/>
  <c r="AB891" i="1" s="1"/>
  <c r="T892" i="1"/>
  <c r="T893" i="1"/>
  <c r="AB893" i="1" s="1"/>
  <c r="T894" i="1"/>
  <c r="T895" i="1"/>
  <c r="AB895" i="1" s="1"/>
  <c r="T896" i="1"/>
  <c r="T897" i="1"/>
  <c r="AB897" i="1" s="1"/>
  <c r="T898" i="1"/>
  <c r="T899" i="1"/>
  <c r="AB899" i="1" s="1"/>
  <c r="T900" i="1"/>
  <c r="T901" i="1"/>
  <c r="AB901" i="1" s="1"/>
  <c r="T902" i="1"/>
  <c r="T903" i="1"/>
  <c r="AB903" i="1" s="1"/>
  <c r="T904" i="1"/>
  <c r="T905" i="1"/>
  <c r="AB905" i="1" s="1"/>
  <c r="T906" i="1"/>
  <c r="T907" i="1"/>
  <c r="AB907" i="1" s="1"/>
  <c r="T908" i="1"/>
  <c r="T909" i="1"/>
  <c r="AB909" i="1" s="1"/>
  <c r="T910" i="1"/>
  <c r="T911" i="1"/>
  <c r="AB911" i="1" s="1"/>
  <c r="T912" i="1"/>
  <c r="T913" i="1"/>
  <c r="AB913" i="1" s="1"/>
  <c r="T914" i="1"/>
  <c r="T915" i="1"/>
  <c r="AB915" i="1" s="1"/>
  <c r="T916" i="1"/>
  <c r="T917" i="1"/>
  <c r="AB917" i="1" s="1"/>
  <c r="T918" i="1"/>
  <c r="T919" i="1"/>
  <c r="AB919" i="1" s="1"/>
  <c r="T920" i="1"/>
  <c r="T921" i="1"/>
  <c r="AB921" i="1" s="1"/>
  <c r="T922" i="1"/>
  <c r="T923" i="1"/>
  <c r="AB923" i="1" s="1"/>
  <c r="T924" i="1"/>
  <c r="T925" i="1"/>
  <c r="AB925" i="1" s="1"/>
  <c r="T926" i="1"/>
  <c r="T927" i="1"/>
  <c r="AB927" i="1" s="1"/>
  <c r="T928" i="1"/>
  <c r="T929" i="1"/>
  <c r="AB929" i="1" s="1"/>
  <c r="T930" i="1"/>
  <c r="T931" i="1"/>
  <c r="AB931" i="1" s="1"/>
  <c r="T932" i="1"/>
  <c r="T933" i="1"/>
  <c r="AB933" i="1" s="1"/>
  <c r="T934" i="1"/>
  <c r="T935" i="1"/>
  <c r="AB935" i="1" s="1"/>
  <c r="T936" i="1"/>
  <c r="T937" i="1"/>
  <c r="AB937" i="1" s="1"/>
  <c r="T938" i="1"/>
  <c r="T939" i="1"/>
  <c r="AB939" i="1" s="1"/>
  <c r="T940" i="1"/>
  <c r="T941" i="1"/>
  <c r="AB941" i="1" s="1"/>
  <c r="T942" i="1"/>
  <c r="T943" i="1"/>
  <c r="AB943" i="1" s="1"/>
  <c r="T944" i="1"/>
  <c r="T945" i="1"/>
  <c r="AB945" i="1" s="1"/>
  <c r="T946" i="1"/>
  <c r="T947" i="1"/>
  <c r="AB947" i="1" s="1"/>
  <c r="T948" i="1"/>
  <c r="T949" i="1"/>
  <c r="AB949" i="1" s="1"/>
  <c r="T950" i="1"/>
  <c r="T951" i="1"/>
  <c r="AB951" i="1" s="1"/>
  <c r="T952" i="1"/>
  <c r="T953" i="1"/>
  <c r="AB953" i="1" s="1"/>
  <c r="T954" i="1"/>
  <c r="T955" i="1"/>
  <c r="AB955" i="1" s="1"/>
  <c r="T956" i="1"/>
  <c r="T957" i="1"/>
  <c r="AB957" i="1" s="1"/>
  <c r="T958" i="1"/>
  <c r="T959" i="1"/>
  <c r="AB959" i="1" s="1"/>
  <c r="T960" i="1"/>
  <c r="T961" i="1"/>
  <c r="AB961" i="1" s="1"/>
  <c r="T962" i="1"/>
  <c r="T963" i="1"/>
  <c r="AB963" i="1" s="1"/>
  <c r="T964" i="1"/>
  <c r="T965" i="1"/>
  <c r="AB965" i="1" s="1"/>
  <c r="T966" i="1"/>
  <c r="T967" i="1"/>
  <c r="AB967" i="1" s="1"/>
  <c r="T968" i="1"/>
  <c r="T969" i="1"/>
  <c r="AB969" i="1" s="1"/>
  <c r="T970" i="1"/>
  <c r="T971" i="1"/>
  <c r="AB971" i="1" s="1"/>
  <c r="T972" i="1"/>
  <c r="T973" i="1"/>
  <c r="AB973" i="1" s="1"/>
  <c r="T974" i="1"/>
  <c r="T975" i="1"/>
  <c r="AB975" i="1" s="1"/>
  <c r="T976" i="1"/>
  <c r="T977" i="1"/>
  <c r="AB977" i="1" s="1"/>
  <c r="T978" i="1"/>
  <c r="T979" i="1"/>
  <c r="AB979" i="1" s="1"/>
  <c r="T980" i="1"/>
  <c r="T981" i="1"/>
  <c r="AB981" i="1" s="1"/>
  <c r="T982" i="1"/>
  <c r="T983" i="1"/>
  <c r="AB983" i="1" s="1"/>
  <c r="T984" i="1"/>
  <c r="T985" i="1"/>
  <c r="AB985" i="1" s="1"/>
  <c r="T986" i="1"/>
  <c r="T987" i="1"/>
  <c r="AB987" i="1" s="1"/>
  <c r="T988" i="1"/>
  <c r="T989" i="1"/>
  <c r="AB989" i="1" s="1"/>
  <c r="T990" i="1"/>
  <c r="T991" i="1"/>
  <c r="AB991" i="1" s="1"/>
  <c r="T992" i="1"/>
  <c r="T993" i="1"/>
  <c r="AB993" i="1" s="1"/>
  <c r="T994" i="1"/>
  <c r="T995" i="1"/>
  <c r="AB995" i="1" s="1"/>
  <c r="T996" i="1"/>
  <c r="T997" i="1"/>
  <c r="AB997" i="1" s="1"/>
  <c r="T998" i="1"/>
  <c r="T999" i="1"/>
  <c r="AB999" i="1" s="1"/>
  <c r="T1000" i="1"/>
  <c r="AB1000" i="1" l="1"/>
  <c r="AB996" i="1"/>
  <c r="AB992" i="1"/>
  <c r="AB988" i="1"/>
  <c r="AB984" i="1"/>
  <c r="AB980" i="1"/>
  <c r="AB976" i="1"/>
  <c r="AB972" i="1"/>
  <c r="AB968" i="1"/>
  <c r="AB964" i="1"/>
  <c r="AB960" i="1"/>
  <c r="AB956" i="1"/>
  <c r="AB952" i="1"/>
  <c r="AB948" i="1"/>
  <c r="AB944" i="1"/>
  <c r="AB940" i="1"/>
  <c r="AB936" i="1"/>
  <c r="AB932" i="1"/>
  <c r="AB928" i="1"/>
  <c r="AB924" i="1"/>
  <c r="AB920" i="1"/>
  <c r="AB916" i="1"/>
  <c r="AB912" i="1"/>
  <c r="AB908" i="1"/>
  <c r="AB904" i="1"/>
  <c r="AB900" i="1"/>
  <c r="AB896" i="1"/>
  <c r="AB892" i="1"/>
  <c r="AB888" i="1"/>
  <c r="AB884" i="1"/>
  <c r="AB880" i="1"/>
  <c r="AB876" i="1"/>
  <c r="AB872" i="1"/>
  <c r="AB868" i="1"/>
  <c r="AB864" i="1"/>
  <c r="AB860" i="1"/>
  <c r="AB856" i="1"/>
  <c r="AB852" i="1"/>
  <c r="AB848" i="1"/>
  <c r="AB844" i="1"/>
  <c r="AB840" i="1"/>
  <c r="AB836" i="1"/>
  <c r="AB832" i="1"/>
  <c r="AB828" i="1"/>
  <c r="AB824" i="1"/>
  <c r="AB820" i="1"/>
  <c r="AB816" i="1"/>
  <c r="AB812" i="1"/>
  <c r="AB808" i="1"/>
  <c r="AB804" i="1"/>
  <c r="AB800" i="1"/>
  <c r="AB796" i="1"/>
  <c r="AB792" i="1"/>
  <c r="AB788" i="1"/>
  <c r="AB784" i="1"/>
  <c r="AB780" i="1"/>
  <c r="AB776" i="1"/>
  <c r="AB772" i="1"/>
  <c r="AB768" i="1"/>
  <c r="AB764" i="1"/>
  <c r="AB760" i="1"/>
  <c r="AB756" i="1"/>
  <c r="AB752" i="1"/>
  <c r="AB748" i="1"/>
  <c r="AB744" i="1"/>
  <c r="AB740" i="1"/>
  <c r="AB736" i="1"/>
  <c r="AB732" i="1"/>
  <c r="AB728" i="1"/>
  <c r="AB724" i="1"/>
  <c r="AB720" i="1"/>
  <c r="AB716" i="1"/>
  <c r="AB712" i="1"/>
  <c r="AB708" i="1"/>
  <c r="AB704" i="1"/>
  <c r="AB700" i="1"/>
  <c r="AB696" i="1"/>
  <c r="AB692" i="1"/>
  <c r="AB688" i="1"/>
  <c r="AB684" i="1"/>
  <c r="AB680" i="1"/>
  <c r="AB676" i="1"/>
  <c r="AB672" i="1"/>
  <c r="AB668" i="1"/>
  <c r="AB664" i="1"/>
  <c r="AB660" i="1"/>
  <c r="AB656" i="1"/>
  <c r="AB652" i="1"/>
  <c r="AB648" i="1"/>
  <c r="AB644" i="1"/>
  <c r="AB640" i="1"/>
  <c r="AB636" i="1"/>
  <c r="AB632" i="1"/>
  <c r="AB628" i="1"/>
  <c r="AB624" i="1"/>
  <c r="AB620" i="1"/>
  <c r="AB616" i="1"/>
  <c r="AB612" i="1"/>
  <c r="AB608" i="1"/>
  <c r="AB604" i="1"/>
  <c r="AB600" i="1"/>
  <c r="AB596" i="1"/>
  <c r="AB592" i="1"/>
  <c r="AB588" i="1"/>
  <c r="AB584" i="1"/>
  <c r="AB580" i="1"/>
  <c r="AB576" i="1"/>
  <c r="AB572" i="1"/>
  <c r="AB568" i="1"/>
  <c r="AB564" i="1"/>
  <c r="AB560" i="1"/>
  <c r="AB556" i="1"/>
  <c r="AB552" i="1"/>
  <c r="AB548" i="1"/>
  <c r="AB544" i="1"/>
  <c r="AB540" i="1"/>
  <c r="AB536" i="1"/>
  <c r="AB532" i="1"/>
  <c r="AB528" i="1"/>
  <c r="AB524" i="1"/>
  <c r="AB520" i="1"/>
  <c r="AB516" i="1"/>
  <c r="AB512" i="1"/>
  <c r="AB508" i="1"/>
  <c r="AB504" i="1"/>
  <c r="AB500" i="1"/>
  <c r="AB496" i="1"/>
  <c r="AB492" i="1"/>
  <c r="AB488" i="1"/>
  <c r="AB484" i="1"/>
  <c r="AB480" i="1"/>
  <c r="AB476" i="1"/>
  <c r="AB472" i="1"/>
  <c r="AB468" i="1"/>
  <c r="AB464" i="1"/>
  <c r="AB460" i="1"/>
  <c r="AB456" i="1"/>
  <c r="AB452" i="1"/>
  <c r="AB448" i="1"/>
  <c r="AB444" i="1"/>
  <c r="AB440" i="1"/>
  <c r="AB436" i="1"/>
  <c r="AB432" i="1"/>
  <c r="AB428" i="1"/>
  <c r="AB424" i="1"/>
  <c r="AB420" i="1"/>
  <c r="AB416" i="1"/>
  <c r="AB412" i="1"/>
  <c r="AB408" i="1"/>
  <c r="AB404" i="1"/>
  <c r="AB400" i="1"/>
  <c r="AB396" i="1"/>
  <c r="AB392" i="1"/>
  <c r="AB388" i="1"/>
  <c r="AB384" i="1"/>
  <c r="AB380" i="1"/>
  <c r="AB376" i="1"/>
  <c r="AB372" i="1"/>
  <c r="AB368" i="1"/>
  <c r="AB364" i="1"/>
  <c r="AB360" i="1"/>
  <c r="AB356" i="1"/>
  <c r="AB352" i="1"/>
  <c r="AB348" i="1"/>
  <c r="AB344" i="1"/>
  <c r="AB340" i="1"/>
  <c r="AB336" i="1"/>
  <c r="AB332" i="1"/>
  <c r="AB328" i="1"/>
  <c r="AB324" i="1"/>
  <c r="AB320" i="1"/>
  <c r="AB316" i="1"/>
  <c r="AB312" i="1"/>
  <c r="AB308" i="1"/>
  <c r="AB304" i="1"/>
  <c r="AB300" i="1"/>
  <c r="AB296" i="1"/>
  <c r="AB292" i="1"/>
  <c r="AB288" i="1"/>
  <c r="AB284" i="1"/>
  <c r="AB280" i="1"/>
  <c r="AB276" i="1"/>
  <c r="AB272" i="1"/>
  <c r="AB268" i="1"/>
  <c r="AB264" i="1"/>
  <c r="AB260" i="1"/>
  <c r="AB256" i="1"/>
  <c r="AB252" i="1"/>
  <c r="AB248" i="1"/>
  <c r="AB244" i="1"/>
  <c r="AB240" i="1"/>
  <c r="AB236" i="1"/>
  <c r="AB232" i="1"/>
  <c r="AB228" i="1"/>
  <c r="AB224" i="1"/>
  <c r="AB220" i="1"/>
  <c r="AB216" i="1"/>
  <c r="AB212" i="1"/>
  <c r="AB208" i="1"/>
  <c r="AB204" i="1"/>
  <c r="AB200" i="1"/>
  <c r="AB196" i="1"/>
  <c r="AB192" i="1"/>
  <c r="AB188" i="1"/>
  <c r="AB184" i="1"/>
  <c r="AB180" i="1"/>
  <c r="AB176" i="1"/>
  <c r="AB172" i="1"/>
  <c r="AB168" i="1"/>
  <c r="AB164" i="1"/>
  <c r="AB160" i="1"/>
  <c r="AB156" i="1"/>
  <c r="AB152" i="1"/>
  <c r="AB148" i="1"/>
  <c r="AB144" i="1"/>
  <c r="AB140" i="1"/>
  <c r="AB136" i="1"/>
  <c r="AB132" i="1"/>
  <c r="AB128" i="1"/>
  <c r="AB124" i="1"/>
  <c r="AB120" i="1"/>
  <c r="AB116" i="1"/>
  <c r="AB112" i="1"/>
  <c r="AB108" i="1"/>
  <c r="AB104" i="1"/>
  <c r="AB100" i="1"/>
  <c r="AB96" i="1"/>
  <c r="AB92" i="1"/>
  <c r="AB88" i="1"/>
  <c r="AB84" i="1"/>
  <c r="AB80" i="1"/>
  <c r="AB76" i="1"/>
  <c r="AB72" i="1"/>
  <c r="AB68" i="1"/>
  <c r="AB64" i="1"/>
  <c r="AB60" i="1"/>
  <c r="AB56" i="1"/>
  <c r="AB52" i="1"/>
  <c r="AB48" i="1"/>
  <c r="AB44" i="1"/>
  <c r="AB40" i="1"/>
  <c r="AB36" i="1"/>
  <c r="AB32" i="1"/>
  <c r="AB28" i="1"/>
  <c r="AB24" i="1"/>
  <c r="AB20" i="1"/>
  <c r="AB16" i="1"/>
  <c r="AB12" i="1"/>
  <c r="AB8" i="1"/>
  <c r="AB4" i="1"/>
  <c r="AB2" i="1"/>
  <c r="AB998" i="1"/>
  <c r="AB994" i="1"/>
  <c r="AB990" i="1"/>
  <c r="AB986" i="1"/>
  <c r="AB982" i="1"/>
  <c r="AB978" i="1"/>
  <c r="AB974" i="1"/>
  <c r="AB970" i="1"/>
  <c r="AB966" i="1"/>
  <c r="AB962" i="1"/>
  <c r="AB958" i="1"/>
  <c r="AB954" i="1"/>
  <c r="AB950" i="1"/>
  <c r="AB946" i="1"/>
  <c r="AB942" i="1"/>
  <c r="AB938" i="1"/>
  <c r="AB934" i="1"/>
  <c r="AB930" i="1"/>
  <c r="AB926" i="1"/>
  <c r="AB922" i="1"/>
  <c r="AB918" i="1"/>
  <c r="AB914" i="1"/>
  <c r="AB910" i="1"/>
  <c r="AB906" i="1"/>
  <c r="AB902" i="1"/>
  <c r="AB898" i="1"/>
  <c r="AB894" i="1"/>
  <c r="AB890" i="1"/>
  <c r="AB886" i="1"/>
  <c r="AB882" i="1"/>
  <c r="AB878" i="1"/>
  <c r="AB874" i="1"/>
  <c r="AB870" i="1"/>
  <c r="AB866" i="1"/>
  <c r="AB862" i="1"/>
  <c r="AB858" i="1"/>
  <c r="AB854" i="1"/>
  <c r="AB850" i="1"/>
  <c r="AB846" i="1"/>
  <c r="AB842" i="1"/>
  <c r="AB838" i="1"/>
  <c r="AB834" i="1"/>
  <c r="AB830" i="1"/>
  <c r="AB826" i="1"/>
  <c r="AB822" i="1"/>
  <c r="AB818" i="1"/>
  <c r="AB814" i="1"/>
  <c r="AB810" i="1"/>
  <c r="AB806" i="1"/>
  <c r="AB802" i="1"/>
  <c r="AB798" i="1"/>
  <c r="AB794" i="1"/>
  <c r="AB790" i="1"/>
  <c r="AB786" i="1"/>
  <c r="AB782" i="1"/>
  <c r="AB778" i="1"/>
  <c r="AB774" i="1"/>
  <c r="AB770" i="1"/>
  <c r="AB766" i="1"/>
  <c r="AB762" i="1"/>
  <c r="AB758" i="1"/>
  <c r="AB754" i="1"/>
  <c r="AB750" i="1"/>
  <c r="AB746" i="1"/>
  <c r="AB742" i="1"/>
  <c r="AB738" i="1"/>
  <c r="AB734" i="1"/>
  <c r="AB730" i="1"/>
  <c r="AB726" i="1"/>
  <c r="AB722" i="1"/>
  <c r="AB718" i="1"/>
  <c r="AB714" i="1"/>
  <c r="AB710" i="1"/>
  <c r="AB706" i="1"/>
  <c r="AB702" i="1"/>
  <c r="AB698" i="1"/>
  <c r="AB694" i="1"/>
  <c r="AB690" i="1"/>
  <c r="AB686" i="1"/>
  <c r="AB682" i="1"/>
  <c r="AB678" i="1"/>
  <c r="AB674" i="1"/>
  <c r="AB670" i="1"/>
  <c r="AB666" i="1"/>
  <c r="AB662" i="1"/>
  <c r="AB658" i="1"/>
  <c r="AB654" i="1"/>
  <c r="AB650" i="1"/>
  <c r="AB646" i="1"/>
  <c r="AB642" i="1"/>
  <c r="AB638" i="1"/>
  <c r="AB634" i="1"/>
  <c r="AB630" i="1"/>
  <c r="AB626" i="1"/>
  <c r="AB622" i="1"/>
  <c r="AB618" i="1"/>
  <c r="AB614" i="1"/>
  <c r="AB610" i="1"/>
  <c r="AB606" i="1"/>
  <c r="AB602" i="1"/>
  <c r="AB598" i="1"/>
  <c r="AB594" i="1"/>
  <c r="AB590" i="1"/>
  <c r="AB586" i="1"/>
  <c r="AB582" i="1"/>
  <c r="AB578" i="1"/>
  <c r="AB574" i="1"/>
  <c r="AB570" i="1"/>
  <c r="AB566" i="1"/>
  <c r="AB562" i="1"/>
  <c r="AB558" i="1"/>
  <c r="AB554" i="1"/>
  <c r="AB550" i="1"/>
  <c r="AB546" i="1"/>
  <c r="AB542" i="1"/>
  <c r="AB538" i="1"/>
  <c r="AB534" i="1"/>
  <c r="AB530" i="1"/>
  <c r="AB526" i="1"/>
  <c r="AB522" i="1"/>
  <c r="AB518" i="1"/>
  <c r="AB514" i="1"/>
  <c r="AB510" i="1"/>
  <c r="AB506" i="1"/>
  <c r="AB502" i="1"/>
  <c r="AB498" i="1"/>
  <c r="AB494" i="1"/>
  <c r="AB490" i="1"/>
  <c r="AB486" i="1"/>
  <c r="AB482" i="1"/>
  <c r="AB478" i="1"/>
  <c r="AB474" i="1"/>
  <c r="AB470" i="1"/>
  <c r="AB466" i="1"/>
  <c r="AB462" i="1"/>
  <c r="AB458" i="1"/>
  <c r="AB454" i="1"/>
  <c r="AB450" i="1"/>
  <c r="AB446" i="1"/>
  <c r="AB442" i="1"/>
  <c r="AB438" i="1"/>
  <c r="AB434" i="1"/>
  <c r="AB430" i="1"/>
  <c r="AB426" i="1"/>
  <c r="AB422" i="1"/>
  <c r="AB418" i="1"/>
  <c r="AB414" i="1"/>
  <c r="AB410" i="1"/>
  <c r="AB406" i="1"/>
  <c r="AB402" i="1"/>
  <c r="AB398" i="1"/>
  <c r="AB394" i="1"/>
  <c r="AB390" i="1"/>
  <c r="AB386" i="1"/>
  <c r="AB382" i="1"/>
  <c r="AB378" i="1"/>
  <c r="AB374" i="1"/>
  <c r="AB370" i="1"/>
  <c r="AB366" i="1"/>
  <c r="AB362" i="1"/>
  <c r="AB358" i="1"/>
  <c r="AB354" i="1"/>
  <c r="AB350" i="1"/>
  <c r="AB346" i="1"/>
  <c r="AB342" i="1"/>
  <c r="AB338" i="1"/>
  <c r="AB334" i="1"/>
  <c r="AB330" i="1"/>
  <c r="AB326" i="1"/>
  <c r="AB322" i="1"/>
  <c r="AB318" i="1"/>
  <c r="AB314" i="1"/>
  <c r="AB310" i="1"/>
  <c r="AB306" i="1"/>
  <c r="AB302" i="1"/>
  <c r="AB298" i="1"/>
  <c r="AB294" i="1"/>
  <c r="AB290" i="1"/>
  <c r="AB286" i="1"/>
  <c r="AB282" i="1"/>
  <c r="AB278" i="1"/>
  <c r="AB274" i="1"/>
  <c r="AB270" i="1"/>
  <c r="AB266" i="1"/>
  <c r="AB262" i="1"/>
  <c r="AB258" i="1"/>
  <c r="AB254" i="1"/>
  <c r="AB250" i="1"/>
  <c r="AB246" i="1"/>
  <c r="AB242" i="1"/>
  <c r="AB238" i="1"/>
  <c r="AB234" i="1"/>
  <c r="AB230" i="1"/>
  <c r="AB226" i="1"/>
  <c r="AB222" i="1"/>
  <c r="AB218" i="1"/>
  <c r="AB214" i="1"/>
  <c r="AB210" i="1"/>
  <c r="AB206" i="1"/>
  <c r="AB202" i="1"/>
  <c r="AB198" i="1"/>
  <c r="AB194" i="1"/>
  <c r="AB190" i="1"/>
  <c r="AB186" i="1"/>
  <c r="AB182" i="1"/>
  <c r="AB178" i="1"/>
  <c r="AB174" i="1"/>
  <c r="AB170" i="1"/>
  <c r="AB166" i="1"/>
  <c r="AB162" i="1"/>
  <c r="AB158" i="1"/>
  <c r="AB154" i="1"/>
  <c r="AB150" i="1"/>
  <c r="AB146" i="1"/>
  <c r="AB142" i="1"/>
  <c r="AB138" i="1"/>
  <c r="AB134" i="1"/>
  <c r="AB130" i="1"/>
  <c r="AB126" i="1"/>
  <c r="AB122" i="1"/>
  <c r="AB118" i="1"/>
  <c r="AB114" i="1"/>
  <c r="AB110" i="1"/>
  <c r="AB106" i="1"/>
  <c r="AB102" i="1"/>
  <c r="AB98" i="1"/>
  <c r="AB94" i="1"/>
  <c r="AB90" i="1"/>
  <c r="AB86" i="1"/>
  <c r="AB82" i="1"/>
  <c r="AB78" i="1"/>
  <c r="AB74" i="1"/>
  <c r="AB70" i="1"/>
  <c r="AB66" i="1"/>
  <c r="AB62" i="1"/>
  <c r="AB58" i="1"/>
  <c r="AB54" i="1"/>
  <c r="AB50" i="1"/>
  <c r="AB46" i="1"/>
  <c r="AB42" i="1"/>
  <c r="AB38" i="1"/>
  <c r="AB34" i="1"/>
  <c r="AB30" i="1"/>
  <c r="AB26" i="1"/>
  <c r="AB22" i="1"/>
  <c r="AB18" i="1"/>
  <c r="AB14" i="1"/>
  <c r="AB10" i="1"/>
  <c r="AB6" i="1"/>
  <c r="R57" i="6"/>
  <c r="T57" i="6" s="1"/>
  <c r="R58" i="6"/>
  <c r="T58" i="6" s="1"/>
  <c r="R59" i="6"/>
  <c r="T59" i="6" s="1"/>
  <c r="R60" i="6"/>
  <c r="T60" i="6" s="1"/>
  <c r="R61" i="6"/>
  <c r="T61" i="6" s="1"/>
  <c r="R62" i="6"/>
  <c r="T62" i="6" s="1"/>
  <c r="R63" i="6"/>
  <c r="T63" i="6" s="1"/>
  <c r="R64" i="6"/>
  <c r="T64" i="6" s="1"/>
  <c r="R65" i="6"/>
  <c r="T65" i="6" s="1"/>
  <c r="R66" i="6"/>
  <c r="T66" i="6" s="1"/>
  <c r="Q66" i="6"/>
  <c r="S66" i="6" s="1"/>
  <c r="Q65" i="6"/>
  <c r="S65" i="6" s="1"/>
  <c r="Q64" i="6"/>
  <c r="S64" i="6" s="1"/>
  <c r="Q63" i="6"/>
  <c r="S63" i="6" s="1"/>
  <c r="Q62" i="6"/>
  <c r="S62" i="6" s="1"/>
  <c r="Q61" i="6"/>
  <c r="S61" i="6" s="1"/>
  <c r="Q60" i="6"/>
  <c r="S60" i="6" s="1"/>
  <c r="Q59" i="6"/>
  <c r="S59" i="6" s="1"/>
  <c r="Q58" i="6"/>
  <c r="S58" i="6" s="1"/>
  <c r="Q57" i="6"/>
  <c r="S57" i="6" s="1"/>
  <c r="N57" i="6"/>
  <c r="P57" i="6" s="1"/>
  <c r="N58" i="6"/>
  <c r="P58" i="6" s="1"/>
  <c r="N59" i="6"/>
  <c r="P59" i="6" s="1"/>
  <c r="N60" i="6"/>
  <c r="P60" i="6" s="1"/>
  <c r="N61" i="6"/>
  <c r="P61" i="6" s="1"/>
  <c r="N62" i="6"/>
  <c r="P62" i="6" s="1"/>
  <c r="N63" i="6"/>
  <c r="P63" i="6" s="1"/>
  <c r="N64" i="6"/>
  <c r="P64" i="6" s="1"/>
  <c r="N65" i="6"/>
  <c r="P65" i="6" s="1"/>
  <c r="N66" i="6"/>
  <c r="P66" i="6" s="1"/>
  <c r="M66" i="6"/>
  <c r="O66" i="6" s="1"/>
  <c r="M65" i="6"/>
  <c r="O65" i="6" s="1"/>
  <c r="M64" i="6"/>
  <c r="O64" i="6" s="1"/>
  <c r="M63" i="6"/>
  <c r="O63" i="6" s="1"/>
  <c r="M62" i="6"/>
  <c r="O62" i="6" s="1"/>
  <c r="M61" i="6"/>
  <c r="O61" i="6" s="1"/>
  <c r="M60" i="6"/>
  <c r="O60" i="6" s="1"/>
  <c r="M59" i="6"/>
  <c r="O59" i="6" s="1"/>
  <c r="M58" i="6"/>
  <c r="O58" i="6" s="1"/>
  <c r="M57" i="6"/>
  <c r="O57" i="6" s="1"/>
  <c r="J57" i="6"/>
  <c r="L57" i="6" s="1"/>
  <c r="J58" i="6"/>
  <c r="L58" i="6" s="1"/>
  <c r="J59" i="6"/>
  <c r="L59" i="6" s="1"/>
  <c r="J60" i="6"/>
  <c r="J61" i="6"/>
  <c r="L61" i="6" s="1"/>
  <c r="J62" i="6"/>
  <c r="L62" i="6" s="1"/>
  <c r="J63" i="6"/>
  <c r="L63" i="6" s="1"/>
  <c r="J64" i="6"/>
  <c r="J65" i="6"/>
  <c r="L65" i="6" s="1"/>
  <c r="J66" i="6"/>
  <c r="L66" i="6" s="1"/>
  <c r="I66" i="6"/>
  <c r="K66" i="6" s="1"/>
  <c r="I65" i="6"/>
  <c r="I64" i="6"/>
  <c r="K64" i="6" s="1"/>
  <c r="I63" i="6"/>
  <c r="K63" i="6" s="1"/>
  <c r="I62" i="6"/>
  <c r="K62" i="6" s="1"/>
  <c r="I61" i="6"/>
  <c r="K61" i="6" s="1"/>
  <c r="I60" i="6"/>
  <c r="K60" i="6" s="1"/>
  <c r="I59" i="6"/>
  <c r="K59" i="6" s="1"/>
  <c r="I58" i="6"/>
  <c r="K58" i="6" s="1"/>
  <c r="I57" i="6"/>
  <c r="K57" i="6" s="1"/>
  <c r="F57" i="6"/>
  <c r="H57" i="6" s="1"/>
  <c r="F58" i="6"/>
  <c r="H58" i="6" s="1"/>
  <c r="F59" i="6"/>
  <c r="F60" i="6"/>
  <c r="H60" i="6" s="1"/>
  <c r="F61" i="6"/>
  <c r="H61" i="6" s="1"/>
  <c r="F62" i="6"/>
  <c r="H62" i="6" s="1"/>
  <c r="F63" i="6"/>
  <c r="F64" i="6"/>
  <c r="H64" i="6" s="1"/>
  <c r="F65" i="6"/>
  <c r="H65" i="6" s="1"/>
  <c r="F66" i="6"/>
  <c r="H66" i="6" s="1"/>
  <c r="E66" i="6"/>
  <c r="E65" i="6"/>
  <c r="G65" i="6" s="1"/>
  <c r="E64" i="6"/>
  <c r="G64" i="6" s="1"/>
  <c r="E63" i="6"/>
  <c r="G63" i="6" s="1"/>
  <c r="E62" i="6"/>
  <c r="E61" i="6"/>
  <c r="G61" i="6" s="1"/>
  <c r="E60" i="6"/>
  <c r="G60" i="6" s="1"/>
  <c r="E59" i="6"/>
  <c r="G59" i="6" s="1"/>
  <c r="E58" i="6"/>
  <c r="E57" i="6"/>
  <c r="G57" i="6" s="1"/>
  <c r="R34" i="6"/>
  <c r="R35" i="6"/>
  <c r="R36" i="6"/>
  <c r="R37" i="6"/>
  <c r="T37" i="6" s="1"/>
  <c r="R38" i="6"/>
  <c r="R39" i="6"/>
  <c r="R40" i="6"/>
  <c r="R41" i="6"/>
  <c r="R42" i="6"/>
  <c r="R43" i="6"/>
  <c r="Q43" i="6"/>
  <c r="S43" i="6" s="1"/>
  <c r="Q42" i="6"/>
  <c r="Q41" i="6"/>
  <c r="S41" i="6" s="1"/>
  <c r="Q40" i="6"/>
  <c r="S40" i="6" s="1"/>
  <c r="Q39" i="6"/>
  <c r="Q38" i="6"/>
  <c r="S38" i="6" s="1"/>
  <c r="Q37" i="6"/>
  <c r="S37" i="6" s="1"/>
  <c r="Q36" i="6"/>
  <c r="S36" i="6" s="1"/>
  <c r="Q35" i="6"/>
  <c r="S35" i="6" s="1"/>
  <c r="Q34" i="6"/>
  <c r="N34" i="6"/>
  <c r="P34" i="6" s="1"/>
  <c r="N35" i="6"/>
  <c r="P35" i="6" s="1"/>
  <c r="N36" i="6"/>
  <c r="P36" i="6" s="1"/>
  <c r="N37" i="6"/>
  <c r="N38" i="6"/>
  <c r="P38" i="6" s="1"/>
  <c r="N39" i="6"/>
  <c r="P39" i="6" s="1"/>
  <c r="N40" i="6"/>
  <c r="P40" i="6" s="1"/>
  <c r="N41" i="6"/>
  <c r="N42" i="6"/>
  <c r="P42" i="6" s="1"/>
  <c r="N43" i="6"/>
  <c r="P43" i="6" s="1"/>
  <c r="M43" i="6"/>
  <c r="M42" i="6"/>
  <c r="O42" i="6" s="1"/>
  <c r="M41" i="6"/>
  <c r="O41" i="6" s="1"/>
  <c r="M40" i="6"/>
  <c r="O40" i="6" s="1"/>
  <c r="M39" i="6"/>
  <c r="M38" i="6"/>
  <c r="O38" i="6" s="1"/>
  <c r="M37" i="6"/>
  <c r="O37" i="6" s="1"/>
  <c r="M36" i="6"/>
  <c r="O36" i="6" s="1"/>
  <c r="M35" i="6"/>
  <c r="M34" i="6"/>
  <c r="O34" i="6" s="1"/>
  <c r="J34" i="6"/>
  <c r="L34" i="6" s="1"/>
  <c r="J35" i="6"/>
  <c r="L35" i="6" s="1"/>
  <c r="J36" i="6"/>
  <c r="L36" i="6" s="1"/>
  <c r="J37" i="6"/>
  <c r="J38" i="6"/>
  <c r="L38" i="6" s="1"/>
  <c r="J39" i="6"/>
  <c r="L39" i="6" s="1"/>
  <c r="J40" i="6"/>
  <c r="L40" i="6" s="1"/>
  <c r="J41" i="6"/>
  <c r="J42" i="6"/>
  <c r="L42" i="6" s="1"/>
  <c r="J43" i="6"/>
  <c r="L43" i="6" s="1"/>
  <c r="I43" i="6"/>
  <c r="I42" i="6"/>
  <c r="K42" i="6" s="1"/>
  <c r="I41" i="6"/>
  <c r="K41" i="6" s="1"/>
  <c r="I40" i="6"/>
  <c r="K40" i="6" s="1"/>
  <c r="I39" i="6"/>
  <c r="I38" i="6"/>
  <c r="K38" i="6" s="1"/>
  <c r="I37" i="6"/>
  <c r="K37" i="6" s="1"/>
  <c r="I36" i="6"/>
  <c r="K36" i="6" s="1"/>
  <c r="I35" i="6"/>
  <c r="I34" i="6"/>
  <c r="K34" i="6" s="1"/>
  <c r="F34" i="6"/>
  <c r="F35" i="6"/>
  <c r="H35" i="6" s="1"/>
  <c r="F36" i="6"/>
  <c r="H36" i="6" s="1"/>
  <c r="F37" i="6"/>
  <c r="H37" i="6" s="1"/>
  <c r="F38" i="6"/>
  <c r="F39" i="6"/>
  <c r="H39" i="6" s="1"/>
  <c r="F40" i="6"/>
  <c r="H40" i="6" s="1"/>
  <c r="F41" i="6"/>
  <c r="H41" i="6" s="1"/>
  <c r="F42" i="6"/>
  <c r="F43" i="6"/>
  <c r="H43" i="6" s="1"/>
  <c r="E43" i="6"/>
  <c r="G43" i="6" s="1"/>
  <c r="E42" i="6"/>
  <c r="E41" i="6"/>
  <c r="G41" i="6" s="1"/>
  <c r="E40" i="6"/>
  <c r="G40" i="6" s="1"/>
  <c r="E39" i="6"/>
  <c r="G39" i="6" s="1"/>
  <c r="E38" i="6"/>
  <c r="E37" i="6"/>
  <c r="G37" i="6" s="1"/>
  <c r="E36" i="6"/>
  <c r="G36" i="6" s="1"/>
  <c r="E35" i="6"/>
  <c r="G35" i="6" s="1"/>
  <c r="E34" i="6"/>
  <c r="R12" i="6"/>
  <c r="R13" i="6"/>
  <c r="R14" i="6"/>
  <c r="R15" i="6"/>
  <c r="R16" i="6"/>
  <c r="R17" i="6"/>
  <c r="R18" i="6"/>
  <c r="R19" i="6"/>
  <c r="R20" i="6"/>
  <c r="R21" i="6"/>
  <c r="Q21" i="6"/>
  <c r="Q20" i="6"/>
  <c r="S20" i="6" s="1"/>
  <c r="Q19" i="6"/>
  <c r="Q18" i="6"/>
  <c r="S18" i="6" s="1"/>
  <c r="Q17" i="6"/>
  <c r="Q16" i="6"/>
  <c r="Q15" i="6"/>
  <c r="Q14" i="6"/>
  <c r="S14" i="6" s="1"/>
  <c r="Q13" i="6"/>
  <c r="Q12" i="6"/>
  <c r="S12" i="6" s="1"/>
  <c r="N12" i="6"/>
  <c r="N13" i="6"/>
  <c r="N14" i="6"/>
  <c r="N15" i="6"/>
  <c r="N16" i="6"/>
  <c r="N17" i="6"/>
  <c r="N18" i="6"/>
  <c r="N19" i="6"/>
  <c r="N20" i="6"/>
  <c r="N21" i="6"/>
  <c r="M21" i="6"/>
  <c r="M20" i="6"/>
  <c r="M19" i="6"/>
  <c r="O19" i="6" s="1"/>
  <c r="M18" i="6"/>
  <c r="M17" i="6"/>
  <c r="M16" i="6"/>
  <c r="M15" i="6"/>
  <c r="M14" i="6"/>
  <c r="M13" i="6"/>
  <c r="O13" i="6" s="1"/>
  <c r="M12" i="6"/>
  <c r="J12" i="6"/>
  <c r="J13" i="6"/>
  <c r="J14" i="6"/>
  <c r="J15" i="6"/>
  <c r="J16" i="6"/>
  <c r="J17" i="6"/>
  <c r="J18" i="6"/>
  <c r="J19" i="6"/>
  <c r="J20" i="6"/>
  <c r="J21" i="6"/>
  <c r="I21" i="6"/>
  <c r="K21" i="6" s="1"/>
  <c r="I20" i="6"/>
  <c r="I19" i="6"/>
  <c r="I18" i="6"/>
  <c r="I17" i="6"/>
  <c r="K17" i="6" s="1"/>
  <c r="I16" i="6"/>
  <c r="K16" i="6" s="1"/>
  <c r="I15" i="6"/>
  <c r="I14" i="6"/>
  <c r="I13" i="6"/>
  <c r="K13" i="6" s="1"/>
  <c r="I3" i="6"/>
  <c r="K3" i="6" s="1"/>
  <c r="I12" i="6"/>
  <c r="F12" i="6"/>
  <c r="H12" i="6" s="1"/>
  <c r="F13" i="6"/>
  <c r="F14" i="6"/>
  <c r="F15" i="6"/>
  <c r="H15" i="6" s="1"/>
  <c r="F16" i="6"/>
  <c r="H16" i="6" s="1"/>
  <c r="F17" i="6"/>
  <c r="F18" i="6"/>
  <c r="F19" i="6"/>
  <c r="H19" i="6" s="1"/>
  <c r="F20" i="6"/>
  <c r="H20" i="6" s="1"/>
  <c r="F21" i="6"/>
  <c r="E21" i="6"/>
  <c r="E20" i="6"/>
  <c r="E19" i="6"/>
  <c r="G19" i="6" s="1"/>
  <c r="E18" i="6"/>
  <c r="E17" i="6"/>
  <c r="E16" i="6"/>
  <c r="E15" i="6"/>
  <c r="G15" i="6" s="1"/>
  <c r="E14" i="6"/>
  <c r="E13" i="6"/>
  <c r="E12" i="6"/>
  <c r="R47" i="6"/>
  <c r="T47" i="6" s="1"/>
  <c r="Q47" i="6"/>
  <c r="S47" i="6" s="1"/>
  <c r="N47" i="6"/>
  <c r="P47" i="6" s="1"/>
  <c r="M47" i="6"/>
  <c r="O47" i="6" s="1"/>
  <c r="J47" i="6"/>
  <c r="L60" i="6" s="1"/>
  <c r="I47" i="6"/>
  <c r="I48" i="6" s="1"/>
  <c r="F47" i="6"/>
  <c r="H59" i="6" s="1"/>
  <c r="E47" i="6"/>
  <c r="G47" i="6" s="1"/>
  <c r="R24" i="6"/>
  <c r="T41" i="6" s="1"/>
  <c r="Q24" i="6"/>
  <c r="S39" i="6" s="1"/>
  <c r="N24" i="6"/>
  <c r="N25" i="6" s="1"/>
  <c r="M24" i="6"/>
  <c r="O35" i="6" s="1"/>
  <c r="J24" i="6"/>
  <c r="J25" i="6" s="1"/>
  <c r="I24" i="6"/>
  <c r="K35" i="6" s="1"/>
  <c r="F24" i="6"/>
  <c r="H24" i="6" s="1"/>
  <c r="E24" i="6"/>
  <c r="E25" i="6" s="1"/>
  <c r="E26" i="6" s="1"/>
  <c r="R2" i="6"/>
  <c r="T2" i="6" s="1"/>
  <c r="Q2" i="6"/>
  <c r="S2" i="6" s="1"/>
  <c r="N2" i="6"/>
  <c r="P19" i="6" s="1"/>
  <c r="M2" i="6"/>
  <c r="O21" i="6" s="1"/>
  <c r="J2" i="6"/>
  <c r="L2" i="6" s="1"/>
  <c r="I2" i="6"/>
  <c r="K2" i="6" s="1"/>
  <c r="F2" i="6"/>
  <c r="E2" i="6"/>
  <c r="G2" i="6" s="1"/>
  <c r="N26" i="6" l="1"/>
  <c r="P25" i="6"/>
  <c r="K48" i="6"/>
  <c r="I49" i="6"/>
  <c r="L25" i="6"/>
  <c r="J26" i="6"/>
  <c r="G26" i="6"/>
  <c r="E27" i="6"/>
  <c r="G20" i="6"/>
  <c r="G13" i="6"/>
  <c r="G17" i="6"/>
  <c r="G21" i="6"/>
  <c r="E3" i="6"/>
  <c r="K14" i="6"/>
  <c r="K18" i="6"/>
  <c r="L21" i="6"/>
  <c r="L17" i="6"/>
  <c r="L13" i="6"/>
  <c r="O17" i="6"/>
  <c r="T19" i="6"/>
  <c r="T15" i="6"/>
  <c r="L24" i="6"/>
  <c r="M25" i="6"/>
  <c r="O24" i="6"/>
  <c r="Q25" i="6"/>
  <c r="T43" i="6"/>
  <c r="T35" i="6"/>
  <c r="T40" i="6"/>
  <c r="T36" i="6"/>
  <c r="F48" i="6"/>
  <c r="H47" i="6"/>
  <c r="J48" i="6"/>
  <c r="K47" i="6"/>
  <c r="M48" i="6"/>
  <c r="G16" i="6"/>
  <c r="G14" i="6"/>
  <c r="G18" i="6"/>
  <c r="H21" i="6"/>
  <c r="H17" i="6"/>
  <c r="H13" i="6"/>
  <c r="K12" i="6"/>
  <c r="K15" i="6"/>
  <c r="K19" i="6"/>
  <c r="O14" i="6"/>
  <c r="O18" i="6"/>
  <c r="P18" i="6"/>
  <c r="P14" i="6"/>
  <c r="S13" i="6"/>
  <c r="S17" i="6"/>
  <c r="S21" i="6"/>
  <c r="T18" i="6"/>
  <c r="T14" i="6"/>
  <c r="G25" i="6"/>
  <c r="K24" i="6"/>
  <c r="P24" i="6"/>
  <c r="R25" i="6"/>
  <c r="L47" i="6"/>
  <c r="K65" i="6"/>
  <c r="N48" i="6"/>
  <c r="Q48" i="6"/>
  <c r="K20" i="6"/>
  <c r="L19" i="6"/>
  <c r="L15" i="6"/>
  <c r="M3" i="6"/>
  <c r="M4" i="6" s="1"/>
  <c r="O15" i="6"/>
  <c r="O2" i="6"/>
  <c r="T21" i="6"/>
  <c r="T17" i="6"/>
  <c r="T13" i="6"/>
  <c r="S16" i="6"/>
  <c r="G24" i="6"/>
  <c r="H42" i="6"/>
  <c r="H38" i="6"/>
  <c r="H34" i="6"/>
  <c r="I25" i="6"/>
  <c r="L41" i="6"/>
  <c r="L37" i="6"/>
  <c r="P41" i="6"/>
  <c r="P37" i="6"/>
  <c r="S24" i="6"/>
  <c r="S42" i="6"/>
  <c r="T39" i="6"/>
  <c r="S34" i="6"/>
  <c r="T42" i="6"/>
  <c r="T38" i="6"/>
  <c r="T34" i="6"/>
  <c r="G66" i="6"/>
  <c r="G62" i="6"/>
  <c r="G58" i="6"/>
  <c r="L64" i="6"/>
  <c r="R48" i="6"/>
  <c r="G12" i="6"/>
  <c r="O12" i="6"/>
  <c r="O16" i="6"/>
  <c r="O20" i="6"/>
  <c r="P20" i="6"/>
  <c r="P12" i="6"/>
  <c r="S15" i="6"/>
  <c r="S19" i="6"/>
  <c r="T20" i="6"/>
  <c r="T16" i="6"/>
  <c r="T12" i="6"/>
  <c r="F25" i="6"/>
  <c r="G42" i="6"/>
  <c r="G38" i="6"/>
  <c r="G34" i="6"/>
  <c r="K43" i="6"/>
  <c r="K39" i="6"/>
  <c r="O43" i="6"/>
  <c r="O39" i="6"/>
  <c r="T24" i="6"/>
  <c r="E48" i="6"/>
  <c r="H63" i="6"/>
  <c r="M5" i="6"/>
  <c r="O4" i="6"/>
  <c r="I4" i="6"/>
  <c r="P16" i="6"/>
  <c r="F3" i="6"/>
  <c r="H3" i="6" s="1"/>
  <c r="J3" i="6"/>
  <c r="N3" i="6"/>
  <c r="Q3" i="6"/>
  <c r="H18" i="6"/>
  <c r="H14" i="6"/>
  <c r="L20" i="6"/>
  <c r="L18" i="6"/>
  <c r="L16" i="6"/>
  <c r="L14" i="6"/>
  <c r="L12" i="6"/>
  <c r="P15" i="6"/>
  <c r="O3" i="6"/>
  <c r="R3" i="6"/>
  <c r="P2" i="6"/>
  <c r="P21" i="6"/>
  <c r="P17" i="6"/>
  <c r="P13" i="6"/>
  <c r="F4" i="6"/>
  <c r="H2" i="6"/>
  <c r="G3" i="4"/>
  <c r="G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" i="4"/>
  <c r="F3" i="4"/>
  <c r="F4" i="4"/>
  <c r="F5" i="4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" i="4"/>
  <c r="G48" i="6" l="1"/>
  <c r="E49" i="6"/>
  <c r="S48" i="6"/>
  <c r="Q49" i="6"/>
  <c r="T25" i="6"/>
  <c r="R26" i="6"/>
  <c r="L48" i="6"/>
  <c r="J49" i="6"/>
  <c r="E28" i="6"/>
  <c r="G27" i="6"/>
  <c r="K49" i="6"/>
  <c r="I50" i="6"/>
  <c r="F26" i="6"/>
  <c r="H25" i="6"/>
  <c r="T48" i="6"/>
  <c r="R49" i="6"/>
  <c r="K25" i="6"/>
  <c r="I26" i="6"/>
  <c r="P48" i="6"/>
  <c r="N49" i="6"/>
  <c r="O25" i="6"/>
  <c r="M26" i="6"/>
  <c r="O48" i="6"/>
  <c r="M49" i="6"/>
  <c r="H48" i="6"/>
  <c r="F49" i="6"/>
  <c r="L26" i="6"/>
  <c r="J27" i="6"/>
  <c r="Q26" i="6"/>
  <c r="S25" i="6"/>
  <c r="E4" i="6"/>
  <c r="G3" i="6"/>
  <c r="N27" i="6"/>
  <c r="P26" i="6"/>
  <c r="T3" i="6"/>
  <c r="R4" i="6"/>
  <c r="J4" i="6"/>
  <c r="L3" i="6"/>
  <c r="M6" i="6"/>
  <c r="O5" i="6"/>
  <c r="S3" i="6"/>
  <c r="Q4" i="6"/>
  <c r="N4" i="6"/>
  <c r="P3" i="6"/>
  <c r="I5" i="6"/>
  <c r="K4" i="6"/>
  <c r="F5" i="6"/>
  <c r="H4" i="6"/>
  <c r="AM2" i="1"/>
  <c r="AM12" i="1"/>
  <c r="AM13" i="1"/>
  <c r="AM14" i="1"/>
  <c r="AM15" i="1"/>
  <c r="AM16" i="1"/>
  <c r="AM17" i="1"/>
  <c r="AM18" i="1"/>
  <c r="AM19" i="1"/>
  <c r="AM20" i="1"/>
  <c r="AM21" i="1"/>
  <c r="AM22" i="1"/>
  <c r="AM23" i="1"/>
  <c r="AM24" i="1"/>
  <c r="AM25" i="1"/>
  <c r="AM26" i="1"/>
  <c r="AM27" i="1"/>
  <c r="AM28" i="1"/>
  <c r="AM29" i="1"/>
  <c r="AM30" i="1"/>
  <c r="AM31" i="1"/>
  <c r="AM32" i="1"/>
  <c r="AM33" i="1"/>
  <c r="AM34" i="1"/>
  <c r="AM35" i="1"/>
  <c r="AM36" i="1"/>
  <c r="AM37" i="1"/>
  <c r="AM38" i="1"/>
  <c r="AM39" i="1"/>
  <c r="AM40" i="1"/>
  <c r="AM41" i="1"/>
  <c r="AM42" i="1"/>
  <c r="AM43" i="1"/>
  <c r="AM44" i="1"/>
  <c r="AM45" i="1"/>
  <c r="AM46" i="1"/>
  <c r="AM47" i="1"/>
  <c r="AM48" i="1"/>
  <c r="AM49" i="1"/>
  <c r="AM50" i="1"/>
  <c r="AM51" i="1"/>
  <c r="AM52" i="1"/>
  <c r="AM53" i="1"/>
  <c r="AM54" i="1"/>
  <c r="AM55" i="1"/>
  <c r="AM56" i="1"/>
  <c r="AM57" i="1"/>
  <c r="AM58" i="1"/>
  <c r="AM59" i="1"/>
  <c r="AM60" i="1"/>
  <c r="AM61" i="1"/>
  <c r="AM62" i="1"/>
  <c r="AM63" i="1"/>
  <c r="AM64" i="1"/>
  <c r="AM65" i="1"/>
  <c r="AM66" i="1"/>
  <c r="AM67" i="1"/>
  <c r="AM68" i="1"/>
  <c r="AM69" i="1"/>
  <c r="AM70" i="1"/>
  <c r="AM71" i="1"/>
  <c r="AM72" i="1"/>
  <c r="AM73" i="1"/>
  <c r="AM74" i="1"/>
  <c r="AM75" i="1"/>
  <c r="AM76" i="1"/>
  <c r="AM77" i="1"/>
  <c r="AM78" i="1"/>
  <c r="AM79" i="1"/>
  <c r="AM80" i="1"/>
  <c r="AM81" i="1"/>
  <c r="AM82" i="1"/>
  <c r="AM83" i="1"/>
  <c r="AM84" i="1"/>
  <c r="AM85" i="1"/>
  <c r="AM86" i="1"/>
  <c r="AM87" i="1"/>
  <c r="AM88" i="1"/>
  <c r="AM89" i="1"/>
  <c r="AM90" i="1"/>
  <c r="AM91" i="1"/>
  <c r="AM92" i="1"/>
  <c r="AM93" i="1"/>
  <c r="AM94" i="1"/>
  <c r="AM95" i="1"/>
  <c r="AM96" i="1"/>
  <c r="AM97" i="1"/>
  <c r="AM98" i="1"/>
  <c r="AM99" i="1"/>
  <c r="AM100" i="1"/>
  <c r="AM101" i="1"/>
  <c r="AM102" i="1"/>
  <c r="AM103" i="1"/>
  <c r="AM104" i="1"/>
  <c r="AM105" i="1"/>
  <c r="AM106" i="1"/>
  <c r="AM107" i="1"/>
  <c r="AM108" i="1"/>
  <c r="AM109" i="1"/>
  <c r="AM110" i="1"/>
  <c r="AM111" i="1"/>
  <c r="AM112" i="1"/>
  <c r="AM113" i="1"/>
  <c r="AM114" i="1"/>
  <c r="AM115" i="1"/>
  <c r="AM116" i="1"/>
  <c r="AM117" i="1"/>
  <c r="AM118" i="1"/>
  <c r="AM119" i="1"/>
  <c r="AM120" i="1"/>
  <c r="AM121" i="1"/>
  <c r="AM122" i="1"/>
  <c r="AM123" i="1"/>
  <c r="AM124" i="1"/>
  <c r="AM125" i="1"/>
  <c r="AM126" i="1"/>
  <c r="AM127" i="1"/>
  <c r="AM128" i="1"/>
  <c r="AM129" i="1"/>
  <c r="AM130" i="1"/>
  <c r="AM131" i="1"/>
  <c r="AM132" i="1"/>
  <c r="AM133" i="1"/>
  <c r="AM134" i="1"/>
  <c r="AM135" i="1"/>
  <c r="AM136" i="1"/>
  <c r="AM137" i="1"/>
  <c r="AM138" i="1"/>
  <c r="AM139" i="1"/>
  <c r="AM140" i="1"/>
  <c r="AM141" i="1"/>
  <c r="AM142" i="1"/>
  <c r="AM143" i="1"/>
  <c r="AM144" i="1"/>
  <c r="AM145" i="1"/>
  <c r="AM146" i="1"/>
  <c r="AM147" i="1"/>
  <c r="AM148" i="1"/>
  <c r="AM149" i="1"/>
  <c r="AM150" i="1"/>
  <c r="AM151" i="1"/>
  <c r="AM152" i="1"/>
  <c r="AM153" i="1"/>
  <c r="AM154" i="1"/>
  <c r="AM155" i="1"/>
  <c r="AM156" i="1"/>
  <c r="AM157" i="1"/>
  <c r="AM158" i="1"/>
  <c r="AM159" i="1"/>
  <c r="AM160" i="1"/>
  <c r="AM161" i="1"/>
  <c r="AM162" i="1"/>
  <c r="AM163" i="1"/>
  <c r="AM164" i="1"/>
  <c r="AM165" i="1"/>
  <c r="AM166" i="1"/>
  <c r="AM167" i="1"/>
  <c r="AM168" i="1"/>
  <c r="AM169" i="1"/>
  <c r="AM170" i="1"/>
  <c r="AM171" i="1"/>
  <c r="AM172" i="1"/>
  <c r="AM173" i="1"/>
  <c r="AM174" i="1"/>
  <c r="AM175" i="1"/>
  <c r="AM176" i="1"/>
  <c r="AM177" i="1"/>
  <c r="AM178" i="1"/>
  <c r="AM179" i="1"/>
  <c r="AM180" i="1"/>
  <c r="AM181" i="1"/>
  <c r="AM182" i="1"/>
  <c r="AM183" i="1"/>
  <c r="AM184" i="1"/>
  <c r="AM185" i="1"/>
  <c r="AM186" i="1"/>
  <c r="AM187" i="1"/>
  <c r="AM188" i="1"/>
  <c r="AM189" i="1"/>
  <c r="AM190" i="1"/>
  <c r="AM191" i="1"/>
  <c r="AM192" i="1"/>
  <c r="AM193" i="1"/>
  <c r="AM194" i="1"/>
  <c r="AM195" i="1"/>
  <c r="AM196" i="1"/>
  <c r="AM197" i="1"/>
  <c r="AM198" i="1"/>
  <c r="AM199" i="1"/>
  <c r="AM200" i="1"/>
  <c r="AM201" i="1"/>
  <c r="AM202" i="1"/>
  <c r="AM203" i="1"/>
  <c r="AM204" i="1"/>
  <c r="AM205" i="1"/>
  <c r="AM206" i="1"/>
  <c r="AM207" i="1"/>
  <c r="AM208" i="1"/>
  <c r="AM209" i="1"/>
  <c r="AM210" i="1"/>
  <c r="AM211" i="1"/>
  <c r="AM212" i="1"/>
  <c r="AM213" i="1"/>
  <c r="AM214" i="1"/>
  <c r="AM215" i="1"/>
  <c r="AM216" i="1"/>
  <c r="AM217" i="1"/>
  <c r="AM218" i="1"/>
  <c r="AM219" i="1"/>
  <c r="AM220" i="1"/>
  <c r="AM221" i="1"/>
  <c r="AM222" i="1"/>
  <c r="AM223" i="1"/>
  <c r="AM224" i="1"/>
  <c r="AM225" i="1"/>
  <c r="AM226" i="1"/>
  <c r="AM227" i="1"/>
  <c r="AM228" i="1"/>
  <c r="AM229" i="1"/>
  <c r="AM230" i="1"/>
  <c r="AM231" i="1"/>
  <c r="AM232" i="1"/>
  <c r="AM233" i="1"/>
  <c r="AM234" i="1"/>
  <c r="AM235" i="1"/>
  <c r="AM236" i="1"/>
  <c r="AM237" i="1"/>
  <c r="AM238" i="1"/>
  <c r="AM239" i="1"/>
  <c r="AM240" i="1"/>
  <c r="AM241" i="1"/>
  <c r="AM242" i="1"/>
  <c r="AM243" i="1"/>
  <c r="AM244" i="1"/>
  <c r="AM245" i="1"/>
  <c r="AM246" i="1"/>
  <c r="AM247" i="1"/>
  <c r="AM248" i="1"/>
  <c r="AM249" i="1"/>
  <c r="AM250" i="1"/>
  <c r="AM251" i="1"/>
  <c r="AM252" i="1"/>
  <c r="AM253" i="1"/>
  <c r="AM254" i="1"/>
  <c r="AM255" i="1"/>
  <c r="AM256" i="1"/>
  <c r="AM257" i="1"/>
  <c r="AM258" i="1"/>
  <c r="AM259" i="1"/>
  <c r="AM260" i="1"/>
  <c r="AM261" i="1"/>
  <c r="AM262" i="1"/>
  <c r="AM263" i="1"/>
  <c r="AM264" i="1"/>
  <c r="AM265" i="1"/>
  <c r="AM266" i="1"/>
  <c r="AM267" i="1"/>
  <c r="AM268" i="1"/>
  <c r="AM269" i="1"/>
  <c r="AM270" i="1"/>
  <c r="AM271" i="1"/>
  <c r="AM272" i="1"/>
  <c r="AM273" i="1"/>
  <c r="AM274" i="1"/>
  <c r="AM275" i="1"/>
  <c r="AM276" i="1"/>
  <c r="AM277" i="1"/>
  <c r="AM278" i="1"/>
  <c r="AM279" i="1"/>
  <c r="AM280" i="1"/>
  <c r="AM281" i="1"/>
  <c r="AM282" i="1"/>
  <c r="AM283" i="1"/>
  <c r="AM284" i="1"/>
  <c r="AM285" i="1"/>
  <c r="AM286" i="1"/>
  <c r="AM287" i="1"/>
  <c r="AM288" i="1"/>
  <c r="AM289" i="1"/>
  <c r="AM290" i="1"/>
  <c r="AM291" i="1"/>
  <c r="AM292" i="1"/>
  <c r="AM293" i="1"/>
  <c r="AM294" i="1"/>
  <c r="AM295" i="1"/>
  <c r="AM296" i="1"/>
  <c r="AM297" i="1"/>
  <c r="AM298" i="1"/>
  <c r="AM299" i="1"/>
  <c r="AM300" i="1"/>
  <c r="AM301" i="1"/>
  <c r="AM302" i="1"/>
  <c r="AM303" i="1"/>
  <c r="AM304" i="1"/>
  <c r="AM305" i="1"/>
  <c r="AM306" i="1"/>
  <c r="AM307" i="1"/>
  <c r="AM308" i="1"/>
  <c r="AM309" i="1"/>
  <c r="AM310" i="1"/>
  <c r="AM311" i="1"/>
  <c r="AM312" i="1"/>
  <c r="AM313" i="1"/>
  <c r="AM314" i="1"/>
  <c r="AM315" i="1"/>
  <c r="AM316" i="1"/>
  <c r="AM317" i="1"/>
  <c r="AM318" i="1"/>
  <c r="AM319" i="1"/>
  <c r="AM320" i="1"/>
  <c r="AM321" i="1"/>
  <c r="AM322" i="1"/>
  <c r="AM323" i="1"/>
  <c r="AM324" i="1"/>
  <c r="AM325" i="1"/>
  <c r="AM326" i="1"/>
  <c r="AM327" i="1"/>
  <c r="AM328" i="1"/>
  <c r="AM329" i="1"/>
  <c r="AM330" i="1"/>
  <c r="AM331" i="1"/>
  <c r="AM332" i="1"/>
  <c r="AM333" i="1"/>
  <c r="AM334" i="1"/>
  <c r="AM335" i="1"/>
  <c r="AM336" i="1"/>
  <c r="AM337" i="1"/>
  <c r="AM338" i="1"/>
  <c r="AM339" i="1"/>
  <c r="AM340" i="1"/>
  <c r="AM341" i="1"/>
  <c r="AM342" i="1"/>
  <c r="AM343" i="1"/>
  <c r="AM344" i="1"/>
  <c r="AM345" i="1"/>
  <c r="AM346" i="1"/>
  <c r="AM347" i="1"/>
  <c r="AM348" i="1"/>
  <c r="AM349" i="1"/>
  <c r="AM350" i="1"/>
  <c r="AM351" i="1"/>
  <c r="AM352" i="1"/>
  <c r="AM353" i="1"/>
  <c r="AM354" i="1"/>
  <c r="AM355" i="1"/>
  <c r="AM356" i="1"/>
  <c r="AM357" i="1"/>
  <c r="AM358" i="1"/>
  <c r="AM359" i="1"/>
  <c r="AM360" i="1"/>
  <c r="AM361" i="1"/>
  <c r="AM362" i="1"/>
  <c r="AM363" i="1"/>
  <c r="AM364" i="1"/>
  <c r="AM365" i="1"/>
  <c r="AM366" i="1"/>
  <c r="AM367" i="1"/>
  <c r="AM368" i="1"/>
  <c r="AM369" i="1"/>
  <c r="AM370" i="1"/>
  <c r="AM371" i="1"/>
  <c r="AM372" i="1"/>
  <c r="AM373" i="1"/>
  <c r="AM374" i="1"/>
  <c r="AM375" i="1"/>
  <c r="AM376" i="1"/>
  <c r="AM377" i="1"/>
  <c r="AM378" i="1"/>
  <c r="AM379" i="1"/>
  <c r="AM380" i="1"/>
  <c r="AM381" i="1"/>
  <c r="AM382" i="1"/>
  <c r="AM383" i="1"/>
  <c r="AM384" i="1"/>
  <c r="AM385" i="1"/>
  <c r="AM386" i="1"/>
  <c r="AM387" i="1"/>
  <c r="AM388" i="1"/>
  <c r="AM389" i="1"/>
  <c r="AM390" i="1"/>
  <c r="AM391" i="1"/>
  <c r="AM392" i="1"/>
  <c r="AM393" i="1"/>
  <c r="AM394" i="1"/>
  <c r="AM395" i="1"/>
  <c r="AM396" i="1"/>
  <c r="AM397" i="1"/>
  <c r="AM398" i="1"/>
  <c r="AM399" i="1"/>
  <c r="AM400" i="1"/>
  <c r="AM401" i="1"/>
  <c r="AM402" i="1"/>
  <c r="AM403" i="1"/>
  <c r="AM404" i="1"/>
  <c r="AM405" i="1"/>
  <c r="AM406" i="1"/>
  <c r="AM407" i="1"/>
  <c r="AM408" i="1"/>
  <c r="AM409" i="1"/>
  <c r="AM410" i="1"/>
  <c r="AM411" i="1"/>
  <c r="AM412" i="1"/>
  <c r="AM413" i="1"/>
  <c r="AM414" i="1"/>
  <c r="AM415" i="1"/>
  <c r="AM416" i="1"/>
  <c r="AM417" i="1"/>
  <c r="AM418" i="1"/>
  <c r="AM419" i="1"/>
  <c r="AM420" i="1"/>
  <c r="AM421" i="1"/>
  <c r="AM422" i="1"/>
  <c r="AM423" i="1"/>
  <c r="AM424" i="1"/>
  <c r="AM425" i="1"/>
  <c r="AM426" i="1"/>
  <c r="AM427" i="1"/>
  <c r="AM428" i="1"/>
  <c r="AM429" i="1"/>
  <c r="AM430" i="1"/>
  <c r="AM431" i="1"/>
  <c r="AM432" i="1"/>
  <c r="AM433" i="1"/>
  <c r="AM434" i="1"/>
  <c r="AM435" i="1"/>
  <c r="AM436" i="1"/>
  <c r="AM437" i="1"/>
  <c r="AM438" i="1"/>
  <c r="AM439" i="1"/>
  <c r="AM440" i="1"/>
  <c r="AM441" i="1"/>
  <c r="AM442" i="1"/>
  <c r="AM443" i="1"/>
  <c r="AM444" i="1"/>
  <c r="AM445" i="1"/>
  <c r="AM446" i="1"/>
  <c r="AM447" i="1"/>
  <c r="AM448" i="1"/>
  <c r="AM449" i="1"/>
  <c r="AM450" i="1"/>
  <c r="AM451" i="1"/>
  <c r="AM452" i="1"/>
  <c r="AM453" i="1"/>
  <c r="AM454" i="1"/>
  <c r="AM455" i="1"/>
  <c r="AM456" i="1"/>
  <c r="AM457" i="1"/>
  <c r="AM458" i="1"/>
  <c r="AM459" i="1"/>
  <c r="AM460" i="1"/>
  <c r="AM461" i="1"/>
  <c r="AM462" i="1"/>
  <c r="AM463" i="1"/>
  <c r="AM464" i="1"/>
  <c r="AM465" i="1"/>
  <c r="AM466" i="1"/>
  <c r="AM467" i="1"/>
  <c r="AM468" i="1"/>
  <c r="AM469" i="1"/>
  <c r="AM470" i="1"/>
  <c r="AM471" i="1"/>
  <c r="AM472" i="1"/>
  <c r="AM473" i="1"/>
  <c r="AM474" i="1"/>
  <c r="AM475" i="1"/>
  <c r="AM476" i="1"/>
  <c r="AM477" i="1"/>
  <c r="AM478" i="1"/>
  <c r="AM479" i="1"/>
  <c r="AM480" i="1"/>
  <c r="AM481" i="1"/>
  <c r="AM482" i="1"/>
  <c r="AM483" i="1"/>
  <c r="AM484" i="1"/>
  <c r="AM485" i="1"/>
  <c r="AM486" i="1"/>
  <c r="AM487" i="1"/>
  <c r="AM488" i="1"/>
  <c r="AM489" i="1"/>
  <c r="AM490" i="1"/>
  <c r="AM491" i="1"/>
  <c r="AM492" i="1"/>
  <c r="AM493" i="1"/>
  <c r="AM494" i="1"/>
  <c r="AM495" i="1"/>
  <c r="AM496" i="1"/>
  <c r="AM497" i="1"/>
  <c r="AM498" i="1"/>
  <c r="AM499" i="1"/>
  <c r="AM500" i="1"/>
  <c r="AM501" i="1"/>
  <c r="AM502" i="1"/>
  <c r="AM503" i="1"/>
  <c r="AM504" i="1"/>
  <c r="AM505" i="1"/>
  <c r="AM506" i="1"/>
  <c r="AM507" i="1"/>
  <c r="AM508" i="1"/>
  <c r="AM509" i="1"/>
  <c r="AM510" i="1"/>
  <c r="AM511" i="1"/>
  <c r="AM512" i="1"/>
  <c r="AM513" i="1"/>
  <c r="AM514" i="1"/>
  <c r="AM515" i="1"/>
  <c r="AM516" i="1"/>
  <c r="AM517" i="1"/>
  <c r="AM518" i="1"/>
  <c r="AM519" i="1"/>
  <c r="AM520" i="1"/>
  <c r="AM521" i="1"/>
  <c r="AM522" i="1"/>
  <c r="AM523" i="1"/>
  <c r="AM524" i="1"/>
  <c r="AM525" i="1"/>
  <c r="AM526" i="1"/>
  <c r="AM527" i="1"/>
  <c r="AM528" i="1"/>
  <c r="AM529" i="1"/>
  <c r="AM530" i="1"/>
  <c r="AM531" i="1"/>
  <c r="AM532" i="1"/>
  <c r="AM533" i="1"/>
  <c r="AM534" i="1"/>
  <c r="AM535" i="1"/>
  <c r="AM536" i="1"/>
  <c r="AM537" i="1"/>
  <c r="AM538" i="1"/>
  <c r="AM539" i="1"/>
  <c r="AM540" i="1"/>
  <c r="AM541" i="1"/>
  <c r="AM542" i="1"/>
  <c r="AM543" i="1"/>
  <c r="AM544" i="1"/>
  <c r="AM545" i="1"/>
  <c r="AM546" i="1"/>
  <c r="AM547" i="1"/>
  <c r="AM548" i="1"/>
  <c r="AM549" i="1"/>
  <c r="AM550" i="1"/>
  <c r="AM551" i="1"/>
  <c r="AM552" i="1"/>
  <c r="AM553" i="1"/>
  <c r="AM554" i="1"/>
  <c r="AM555" i="1"/>
  <c r="AM556" i="1"/>
  <c r="AM557" i="1"/>
  <c r="AM558" i="1"/>
  <c r="AM559" i="1"/>
  <c r="AM560" i="1"/>
  <c r="AM561" i="1"/>
  <c r="AM562" i="1"/>
  <c r="AM563" i="1"/>
  <c r="AM564" i="1"/>
  <c r="AM565" i="1"/>
  <c r="AM566" i="1"/>
  <c r="AM567" i="1"/>
  <c r="AM568" i="1"/>
  <c r="AM569" i="1"/>
  <c r="AM570" i="1"/>
  <c r="AM571" i="1"/>
  <c r="AM572" i="1"/>
  <c r="AM573" i="1"/>
  <c r="AM574" i="1"/>
  <c r="AM575" i="1"/>
  <c r="AM576" i="1"/>
  <c r="AM577" i="1"/>
  <c r="AM578" i="1"/>
  <c r="AM579" i="1"/>
  <c r="AM580" i="1"/>
  <c r="AM581" i="1"/>
  <c r="AM582" i="1"/>
  <c r="AM583" i="1"/>
  <c r="AM584" i="1"/>
  <c r="AM585" i="1"/>
  <c r="AM586" i="1"/>
  <c r="AM587" i="1"/>
  <c r="AM588" i="1"/>
  <c r="AM589" i="1"/>
  <c r="AM590" i="1"/>
  <c r="AM591" i="1"/>
  <c r="AM592" i="1"/>
  <c r="AM593" i="1"/>
  <c r="AM594" i="1"/>
  <c r="AM595" i="1"/>
  <c r="AM596" i="1"/>
  <c r="AM597" i="1"/>
  <c r="AM598" i="1"/>
  <c r="AM599" i="1"/>
  <c r="AM600" i="1"/>
  <c r="AM601" i="1"/>
  <c r="AM602" i="1"/>
  <c r="AM603" i="1"/>
  <c r="AM604" i="1"/>
  <c r="AM605" i="1"/>
  <c r="AM606" i="1"/>
  <c r="AM607" i="1"/>
  <c r="AM608" i="1"/>
  <c r="AM609" i="1"/>
  <c r="AM610" i="1"/>
  <c r="AM611" i="1"/>
  <c r="AM612" i="1"/>
  <c r="AM613" i="1"/>
  <c r="AM614" i="1"/>
  <c r="AM615" i="1"/>
  <c r="AM616" i="1"/>
  <c r="AM617" i="1"/>
  <c r="AM618" i="1"/>
  <c r="AM619" i="1"/>
  <c r="AM620" i="1"/>
  <c r="AM621" i="1"/>
  <c r="AM622" i="1"/>
  <c r="AM623" i="1"/>
  <c r="AM624" i="1"/>
  <c r="AM625" i="1"/>
  <c r="AM626" i="1"/>
  <c r="AM627" i="1"/>
  <c r="AM628" i="1"/>
  <c r="AM629" i="1"/>
  <c r="AM630" i="1"/>
  <c r="AM631" i="1"/>
  <c r="AM632" i="1"/>
  <c r="AM633" i="1"/>
  <c r="AM634" i="1"/>
  <c r="AM635" i="1"/>
  <c r="AM636" i="1"/>
  <c r="AM637" i="1"/>
  <c r="AM638" i="1"/>
  <c r="AM639" i="1"/>
  <c r="AM640" i="1"/>
  <c r="AM641" i="1"/>
  <c r="AM642" i="1"/>
  <c r="AM643" i="1"/>
  <c r="AM644" i="1"/>
  <c r="AM645" i="1"/>
  <c r="AM646" i="1"/>
  <c r="AM647" i="1"/>
  <c r="AM648" i="1"/>
  <c r="AM649" i="1"/>
  <c r="AM650" i="1"/>
  <c r="AM651" i="1"/>
  <c r="AM652" i="1"/>
  <c r="AM653" i="1"/>
  <c r="AM654" i="1"/>
  <c r="AM655" i="1"/>
  <c r="AM656" i="1"/>
  <c r="AM657" i="1"/>
  <c r="AM658" i="1"/>
  <c r="AM659" i="1"/>
  <c r="AM660" i="1"/>
  <c r="AM661" i="1"/>
  <c r="AM662" i="1"/>
  <c r="AM663" i="1"/>
  <c r="AM664" i="1"/>
  <c r="AM665" i="1"/>
  <c r="AM666" i="1"/>
  <c r="AM667" i="1"/>
  <c r="AM668" i="1"/>
  <c r="AM669" i="1"/>
  <c r="AM670" i="1"/>
  <c r="AM671" i="1"/>
  <c r="AM672" i="1"/>
  <c r="AM673" i="1"/>
  <c r="AM674" i="1"/>
  <c r="AM675" i="1"/>
  <c r="AM676" i="1"/>
  <c r="AM677" i="1"/>
  <c r="AM678" i="1"/>
  <c r="AM679" i="1"/>
  <c r="AM680" i="1"/>
  <c r="AM681" i="1"/>
  <c r="AM682" i="1"/>
  <c r="AM683" i="1"/>
  <c r="AM684" i="1"/>
  <c r="AM685" i="1"/>
  <c r="AM686" i="1"/>
  <c r="AM687" i="1"/>
  <c r="AM688" i="1"/>
  <c r="AM689" i="1"/>
  <c r="AM690" i="1"/>
  <c r="AM691" i="1"/>
  <c r="AM692" i="1"/>
  <c r="AM693" i="1"/>
  <c r="AM694" i="1"/>
  <c r="AM695" i="1"/>
  <c r="AM696" i="1"/>
  <c r="AM697" i="1"/>
  <c r="AM698" i="1"/>
  <c r="AM699" i="1"/>
  <c r="AM700" i="1"/>
  <c r="AM701" i="1"/>
  <c r="AM702" i="1"/>
  <c r="AM703" i="1"/>
  <c r="AM704" i="1"/>
  <c r="AM705" i="1"/>
  <c r="AM706" i="1"/>
  <c r="AM707" i="1"/>
  <c r="AM708" i="1"/>
  <c r="AM709" i="1"/>
  <c r="AM710" i="1"/>
  <c r="AM711" i="1"/>
  <c r="AM712" i="1"/>
  <c r="AM713" i="1"/>
  <c r="AM714" i="1"/>
  <c r="AM715" i="1"/>
  <c r="AM716" i="1"/>
  <c r="AM717" i="1"/>
  <c r="AM718" i="1"/>
  <c r="AM719" i="1"/>
  <c r="AM720" i="1"/>
  <c r="AM721" i="1"/>
  <c r="AM722" i="1"/>
  <c r="AM723" i="1"/>
  <c r="AM724" i="1"/>
  <c r="AM725" i="1"/>
  <c r="AM726" i="1"/>
  <c r="AM727" i="1"/>
  <c r="AM728" i="1"/>
  <c r="AM729" i="1"/>
  <c r="AM730" i="1"/>
  <c r="AM731" i="1"/>
  <c r="AM732" i="1"/>
  <c r="AM733" i="1"/>
  <c r="AM734" i="1"/>
  <c r="AM735" i="1"/>
  <c r="AM736" i="1"/>
  <c r="AM737" i="1"/>
  <c r="AM738" i="1"/>
  <c r="AM739" i="1"/>
  <c r="AM740" i="1"/>
  <c r="AM741" i="1"/>
  <c r="AM742" i="1"/>
  <c r="AM743" i="1"/>
  <c r="AM744" i="1"/>
  <c r="AM745" i="1"/>
  <c r="AM746" i="1"/>
  <c r="AM747" i="1"/>
  <c r="AM748" i="1"/>
  <c r="AM749" i="1"/>
  <c r="AM750" i="1"/>
  <c r="AM751" i="1"/>
  <c r="AM752" i="1"/>
  <c r="AM753" i="1"/>
  <c r="AM754" i="1"/>
  <c r="AM755" i="1"/>
  <c r="AM756" i="1"/>
  <c r="AM757" i="1"/>
  <c r="AM758" i="1"/>
  <c r="AM759" i="1"/>
  <c r="AM760" i="1"/>
  <c r="AM761" i="1"/>
  <c r="AM762" i="1"/>
  <c r="AM763" i="1"/>
  <c r="AM764" i="1"/>
  <c r="AM765" i="1"/>
  <c r="AM766" i="1"/>
  <c r="AM767" i="1"/>
  <c r="AM768" i="1"/>
  <c r="AM769" i="1"/>
  <c r="AM770" i="1"/>
  <c r="AM771" i="1"/>
  <c r="AM772" i="1"/>
  <c r="AM773" i="1"/>
  <c r="AM774" i="1"/>
  <c r="AM775" i="1"/>
  <c r="AM776" i="1"/>
  <c r="AM777" i="1"/>
  <c r="AM778" i="1"/>
  <c r="AM779" i="1"/>
  <c r="AM780" i="1"/>
  <c r="AM781" i="1"/>
  <c r="AM782" i="1"/>
  <c r="AM783" i="1"/>
  <c r="AM784" i="1"/>
  <c r="AM785" i="1"/>
  <c r="AM786" i="1"/>
  <c r="AM787" i="1"/>
  <c r="AM788" i="1"/>
  <c r="AM789" i="1"/>
  <c r="AM790" i="1"/>
  <c r="AM791" i="1"/>
  <c r="AM792" i="1"/>
  <c r="AM793" i="1"/>
  <c r="AM794" i="1"/>
  <c r="AM795" i="1"/>
  <c r="AM796" i="1"/>
  <c r="AM797" i="1"/>
  <c r="AM798" i="1"/>
  <c r="AM799" i="1"/>
  <c r="AM800" i="1"/>
  <c r="AM801" i="1"/>
  <c r="AM802" i="1"/>
  <c r="AM803" i="1"/>
  <c r="AM804" i="1"/>
  <c r="AM805" i="1"/>
  <c r="AM806" i="1"/>
  <c r="AM807" i="1"/>
  <c r="AM808" i="1"/>
  <c r="AM809" i="1"/>
  <c r="AM810" i="1"/>
  <c r="AM811" i="1"/>
  <c r="AM812" i="1"/>
  <c r="AM813" i="1"/>
  <c r="AM814" i="1"/>
  <c r="AM815" i="1"/>
  <c r="AM816" i="1"/>
  <c r="AM817" i="1"/>
  <c r="AM818" i="1"/>
  <c r="AM819" i="1"/>
  <c r="AM820" i="1"/>
  <c r="AM821" i="1"/>
  <c r="AM822" i="1"/>
  <c r="AM823" i="1"/>
  <c r="AM824" i="1"/>
  <c r="AM825" i="1"/>
  <c r="AM826" i="1"/>
  <c r="AM827" i="1"/>
  <c r="AM828" i="1"/>
  <c r="AM829" i="1"/>
  <c r="AM830" i="1"/>
  <c r="AM831" i="1"/>
  <c r="AM832" i="1"/>
  <c r="AM833" i="1"/>
  <c r="AM834" i="1"/>
  <c r="AM835" i="1"/>
  <c r="AM836" i="1"/>
  <c r="AM837" i="1"/>
  <c r="AM838" i="1"/>
  <c r="AM839" i="1"/>
  <c r="AM840" i="1"/>
  <c r="AM841" i="1"/>
  <c r="AM842" i="1"/>
  <c r="AM843" i="1"/>
  <c r="AM844" i="1"/>
  <c r="AM845" i="1"/>
  <c r="AM846" i="1"/>
  <c r="AM847" i="1"/>
  <c r="AM848" i="1"/>
  <c r="AM849" i="1"/>
  <c r="AM850" i="1"/>
  <c r="AM851" i="1"/>
  <c r="AM852" i="1"/>
  <c r="AM853" i="1"/>
  <c r="AM854" i="1"/>
  <c r="AM855" i="1"/>
  <c r="AM856" i="1"/>
  <c r="AM857" i="1"/>
  <c r="AM858" i="1"/>
  <c r="AM859" i="1"/>
  <c r="AM860" i="1"/>
  <c r="AM861" i="1"/>
  <c r="AM862" i="1"/>
  <c r="AM863" i="1"/>
  <c r="AM864" i="1"/>
  <c r="AM865" i="1"/>
  <c r="AM866" i="1"/>
  <c r="AM867" i="1"/>
  <c r="AM868" i="1"/>
  <c r="AM869" i="1"/>
  <c r="AM870" i="1"/>
  <c r="AM871" i="1"/>
  <c r="AM872" i="1"/>
  <c r="AM873" i="1"/>
  <c r="AM874" i="1"/>
  <c r="AM875" i="1"/>
  <c r="AM876" i="1"/>
  <c r="AM877" i="1"/>
  <c r="AM878" i="1"/>
  <c r="AM879" i="1"/>
  <c r="AM880" i="1"/>
  <c r="AM881" i="1"/>
  <c r="AM882" i="1"/>
  <c r="AM883" i="1"/>
  <c r="AM884" i="1"/>
  <c r="AM885" i="1"/>
  <c r="AM886" i="1"/>
  <c r="AM887" i="1"/>
  <c r="AM888" i="1"/>
  <c r="AM889" i="1"/>
  <c r="AM890" i="1"/>
  <c r="AM891" i="1"/>
  <c r="AM892" i="1"/>
  <c r="AM893" i="1"/>
  <c r="AM894" i="1"/>
  <c r="AM895" i="1"/>
  <c r="AM896" i="1"/>
  <c r="AM897" i="1"/>
  <c r="AM898" i="1"/>
  <c r="AM899" i="1"/>
  <c r="AM900" i="1"/>
  <c r="AM901" i="1"/>
  <c r="AM902" i="1"/>
  <c r="AM903" i="1"/>
  <c r="AM904" i="1"/>
  <c r="AM905" i="1"/>
  <c r="AM906" i="1"/>
  <c r="AM907" i="1"/>
  <c r="AM908" i="1"/>
  <c r="AM909" i="1"/>
  <c r="AM910" i="1"/>
  <c r="AM911" i="1"/>
  <c r="AM912" i="1"/>
  <c r="AM913" i="1"/>
  <c r="AM914" i="1"/>
  <c r="AM915" i="1"/>
  <c r="AM916" i="1"/>
  <c r="AM917" i="1"/>
  <c r="AM918" i="1"/>
  <c r="AM919" i="1"/>
  <c r="AM920" i="1"/>
  <c r="AM921" i="1"/>
  <c r="AM922" i="1"/>
  <c r="AM923" i="1"/>
  <c r="AM924" i="1"/>
  <c r="AM925" i="1"/>
  <c r="AM926" i="1"/>
  <c r="AM927" i="1"/>
  <c r="AM928" i="1"/>
  <c r="AM929" i="1"/>
  <c r="AM930" i="1"/>
  <c r="AM931" i="1"/>
  <c r="AM932" i="1"/>
  <c r="AM933" i="1"/>
  <c r="AM934" i="1"/>
  <c r="AM935" i="1"/>
  <c r="AM936" i="1"/>
  <c r="AM937" i="1"/>
  <c r="AM938" i="1"/>
  <c r="AM939" i="1"/>
  <c r="AM940" i="1"/>
  <c r="AM941" i="1"/>
  <c r="AM942" i="1"/>
  <c r="AM943" i="1"/>
  <c r="AM944" i="1"/>
  <c r="AM945" i="1"/>
  <c r="AM946" i="1"/>
  <c r="AM947" i="1"/>
  <c r="AM948" i="1"/>
  <c r="AM949" i="1"/>
  <c r="AM950" i="1"/>
  <c r="AM951" i="1"/>
  <c r="AM952" i="1"/>
  <c r="AM953" i="1"/>
  <c r="AM954" i="1"/>
  <c r="AM955" i="1"/>
  <c r="AM956" i="1"/>
  <c r="AM957" i="1"/>
  <c r="AM958" i="1"/>
  <c r="AM959" i="1"/>
  <c r="AM960" i="1"/>
  <c r="AM961" i="1"/>
  <c r="AM962" i="1"/>
  <c r="AM963" i="1"/>
  <c r="AM964" i="1"/>
  <c r="AM965" i="1"/>
  <c r="AM966" i="1"/>
  <c r="AM967" i="1"/>
  <c r="AM968" i="1"/>
  <c r="AM969" i="1"/>
  <c r="AM970" i="1"/>
  <c r="AM971" i="1"/>
  <c r="AM972" i="1"/>
  <c r="AM973" i="1"/>
  <c r="AM974" i="1"/>
  <c r="AM975" i="1"/>
  <c r="AM976" i="1"/>
  <c r="AM977" i="1"/>
  <c r="AM978" i="1"/>
  <c r="AM979" i="1"/>
  <c r="AM980" i="1"/>
  <c r="AM981" i="1"/>
  <c r="AM982" i="1"/>
  <c r="AM983" i="1"/>
  <c r="AM984" i="1"/>
  <c r="AM985" i="1"/>
  <c r="AM986" i="1"/>
  <c r="AM987" i="1"/>
  <c r="AM988" i="1"/>
  <c r="AM989" i="1"/>
  <c r="AM990" i="1"/>
  <c r="AM991" i="1"/>
  <c r="AM992" i="1"/>
  <c r="AM993" i="1"/>
  <c r="AM994" i="1"/>
  <c r="AM995" i="1"/>
  <c r="AM996" i="1"/>
  <c r="AM997" i="1"/>
  <c r="AM998" i="1"/>
  <c r="AM999" i="1"/>
  <c r="AM3" i="1"/>
  <c r="AM4" i="1"/>
  <c r="AM5" i="1"/>
  <c r="AM6" i="1"/>
  <c r="AM7" i="1"/>
  <c r="AM8" i="1"/>
  <c r="AM9" i="1"/>
  <c r="AM10" i="1"/>
  <c r="AM11" i="1"/>
  <c r="J28" i="6" l="1"/>
  <c r="L27" i="6"/>
  <c r="O49" i="6"/>
  <c r="M50" i="6"/>
  <c r="N50" i="6"/>
  <c r="P49" i="6"/>
  <c r="R50" i="6"/>
  <c r="T49" i="6"/>
  <c r="I51" i="6"/>
  <c r="K50" i="6"/>
  <c r="J50" i="6"/>
  <c r="L49" i="6"/>
  <c r="Q50" i="6"/>
  <c r="S49" i="6"/>
  <c r="E5" i="6"/>
  <c r="G4" i="6"/>
  <c r="F50" i="6"/>
  <c r="H49" i="6"/>
  <c r="O26" i="6"/>
  <c r="M27" i="6"/>
  <c r="K26" i="6"/>
  <c r="I27" i="6"/>
  <c r="R27" i="6"/>
  <c r="T26" i="6"/>
  <c r="E50" i="6"/>
  <c r="G49" i="6"/>
  <c r="N28" i="6"/>
  <c r="P27" i="6"/>
  <c r="Q27" i="6"/>
  <c r="S26" i="6"/>
  <c r="H26" i="6"/>
  <c r="F27" i="6"/>
  <c r="E29" i="6"/>
  <c r="G28" i="6"/>
  <c r="Q5" i="6"/>
  <c r="S4" i="6"/>
  <c r="I6" i="6"/>
  <c r="K5" i="6"/>
  <c r="L4" i="6"/>
  <c r="J5" i="6"/>
  <c r="R5" i="6"/>
  <c r="T4" i="6"/>
  <c r="N5" i="6"/>
  <c r="P4" i="6"/>
  <c r="M7" i="6"/>
  <c r="O6" i="6"/>
  <c r="F6" i="6"/>
  <c r="H5" i="6"/>
  <c r="M28" i="6" l="1"/>
  <c r="O27" i="6"/>
  <c r="M51" i="6"/>
  <c r="O50" i="6"/>
  <c r="F28" i="6"/>
  <c r="H27" i="6"/>
  <c r="N29" i="6"/>
  <c r="P28" i="6"/>
  <c r="R28" i="6"/>
  <c r="T27" i="6"/>
  <c r="E6" i="6"/>
  <c r="G5" i="6"/>
  <c r="J51" i="6"/>
  <c r="L50" i="6"/>
  <c r="R51" i="6"/>
  <c r="T50" i="6"/>
  <c r="I28" i="6"/>
  <c r="K27" i="6"/>
  <c r="E30" i="6"/>
  <c r="G29" i="6"/>
  <c r="Q28" i="6"/>
  <c r="S27" i="6"/>
  <c r="E51" i="6"/>
  <c r="G50" i="6"/>
  <c r="F51" i="6"/>
  <c r="H50" i="6"/>
  <c r="Q51" i="6"/>
  <c r="S50" i="6"/>
  <c r="I52" i="6"/>
  <c r="K51" i="6"/>
  <c r="N51" i="6"/>
  <c r="P50" i="6"/>
  <c r="J29" i="6"/>
  <c r="L28" i="6"/>
  <c r="M8" i="6"/>
  <c r="O7" i="6"/>
  <c r="R6" i="6"/>
  <c r="T5" i="6"/>
  <c r="I7" i="6"/>
  <c r="K6" i="6"/>
  <c r="J6" i="6"/>
  <c r="L5" i="6"/>
  <c r="N6" i="6"/>
  <c r="P5" i="6"/>
  <c r="Q6" i="6"/>
  <c r="S5" i="6"/>
  <c r="H6" i="6"/>
  <c r="F7" i="6"/>
  <c r="S3" i="1"/>
  <c r="S4" i="1"/>
  <c r="S5" i="1"/>
  <c r="S6" i="1"/>
  <c r="S7" i="1"/>
  <c r="S8" i="1"/>
  <c r="S9" i="1"/>
  <c r="S10" i="1"/>
  <c r="S11" i="1"/>
  <c r="S12" i="1"/>
  <c r="S13" i="1"/>
  <c r="S14" i="1"/>
  <c r="S15" i="1"/>
  <c r="S16" i="1"/>
  <c r="S17" i="1"/>
  <c r="S18" i="1"/>
  <c r="S19" i="1"/>
  <c r="S20" i="1"/>
  <c r="S21" i="1"/>
  <c r="S22" i="1"/>
  <c r="S23" i="1"/>
  <c r="S24" i="1"/>
  <c r="S25" i="1"/>
  <c r="S26" i="1"/>
  <c r="S27" i="1"/>
  <c r="S28" i="1"/>
  <c r="S29" i="1"/>
  <c r="S30" i="1"/>
  <c r="S31" i="1"/>
  <c r="S32" i="1"/>
  <c r="S33" i="1"/>
  <c r="S34" i="1"/>
  <c r="S35" i="1"/>
  <c r="S36" i="1"/>
  <c r="S37" i="1"/>
  <c r="S38" i="1"/>
  <c r="S39" i="1"/>
  <c r="S40" i="1"/>
  <c r="S41" i="1"/>
  <c r="S42" i="1"/>
  <c r="S43" i="1"/>
  <c r="S44" i="1"/>
  <c r="S45" i="1"/>
  <c r="S46" i="1"/>
  <c r="S47" i="1"/>
  <c r="S48" i="1"/>
  <c r="S49" i="1"/>
  <c r="S50" i="1"/>
  <c r="S51" i="1"/>
  <c r="S52" i="1"/>
  <c r="S53" i="1"/>
  <c r="S54" i="1"/>
  <c r="S55" i="1"/>
  <c r="S56" i="1"/>
  <c r="S57" i="1"/>
  <c r="S58" i="1"/>
  <c r="S59" i="1"/>
  <c r="S60" i="1"/>
  <c r="S61" i="1"/>
  <c r="S62" i="1"/>
  <c r="S63" i="1"/>
  <c r="S64" i="1"/>
  <c r="S65" i="1"/>
  <c r="S66" i="1"/>
  <c r="S67" i="1"/>
  <c r="S68" i="1"/>
  <c r="S69" i="1"/>
  <c r="S70" i="1"/>
  <c r="S71" i="1"/>
  <c r="S72" i="1"/>
  <c r="S73" i="1"/>
  <c r="S74" i="1"/>
  <c r="S75" i="1"/>
  <c r="S76" i="1"/>
  <c r="S77" i="1"/>
  <c r="S78" i="1"/>
  <c r="S79" i="1"/>
  <c r="S80" i="1"/>
  <c r="S81" i="1"/>
  <c r="S82" i="1"/>
  <c r="S83" i="1"/>
  <c r="S84" i="1"/>
  <c r="S85" i="1"/>
  <c r="S86" i="1"/>
  <c r="S87" i="1"/>
  <c r="S88" i="1"/>
  <c r="S89" i="1"/>
  <c r="S90" i="1"/>
  <c r="S91" i="1"/>
  <c r="S92" i="1"/>
  <c r="S93" i="1"/>
  <c r="S94" i="1"/>
  <c r="S95" i="1"/>
  <c r="S96" i="1"/>
  <c r="S97" i="1"/>
  <c r="S98" i="1"/>
  <c r="S99" i="1"/>
  <c r="S100" i="1"/>
  <c r="S101" i="1"/>
  <c r="S102" i="1"/>
  <c r="S103" i="1"/>
  <c r="S104" i="1"/>
  <c r="S105" i="1"/>
  <c r="S106" i="1"/>
  <c r="S107" i="1"/>
  <c r="S108" i="1"/>
  <c r="S109" i="1"/>
  <c r="S110" i="1"/>
  <c r="S111" i="1"/>
  <c r="S112" i="1"/>
  <c r="S113" i="1"/>
  <c r="S114" i="1"/>
  <c r="S115" i="1"/>
  <c r="S116" i="1"/>
  <c r="S117" i="1"/>
  <c r="S118" i="1"/>
  <c r="S119" i="1"/>
  <c r="S120" i="1"/>
  <c r="S121" i="1"/>
  <c r="S122" i="1"/>
  <c r="S123" i="1"/>
  <c r="S124" i="1"/>
  <c r="S125" i="1"/>
  <c r="S126" i="1"/>
  <c r="S127" i="1"/>
  <c r="S128" i="1"/>
  <c r="S129" i="1"/>
  <c r="S130" i="1"/>
  <c r="S131" i="1"/>
  <c r="S132" i="1"/>
  <c r="S133" i="1"/>
  <c r="S134" i="1"/>
  <c r="S135" i="1"/>
  <c r="S136" i="1"/>
  <c r="S137" i="1"/>
  <c r="S138" i="1"/>
  <c r="S139" i="1"/>
  <c r="S140" i="1"/>
  <c r="S141" i="1"/>
  <c r="S142" i="1"/>
  <c r="S143" i="1"/>
  <c r="S144" i="1"/>
  <c r="S145" i="1"/>
  <c r="S146" i="1"/>
  <c r="S147" i="1"/>
  <c r="S148" i="1"/>
  <c r="S149" i="1"/>
  <c r="S150" i="1"/>
  <c r="S151" i="1"/>
  <c r="S152" i="1"/>
  <c r="S153" i="1"/>
  <c r="S154" i="1"/>
  <c r="S155" i="1"/>
  <c r="S156" i="1"/>
  <c r="S157" i="1"/>
  <c r="S158" i="1"/>
  <c r="S159" i="1"/>
  <c r="S160" i="1"/>
  <c r="S161" i="1"/>
  <c r="S162" i="1"/>
  <c r="S163" i="1"/>
  <c r="S164" i="1"/>
  <c r="S165" i="1"/>
  <c r="S166" i="1"/>
  <c r="S167" i="1"/>
  <c r="S168" i="1"/>
  <c r="S169" i="1"/>
  <c r="S170" i="1"/>
  <c r="S171" i="1"/>
  <c r="S172" i="1"/>
  <c r="S173" i="1"/>
  <c r="S174" i="1"/>
  <c r="S175" i="1"/>
  <c r="S176" i="1"/>
  <c r="S177" i="1"/>
  <c r="S178" i="1"/>
  <c r="S179" i="1"/>
  <c r="S180" i="1"/>
  <c r="S181" i="1"/>
  <c r="S182" i="1"/>
  <c r="S183" i="1"/>
  <c r="S184" i="1"/>
  <c r="S185" i="1"/>
  <c r="S186" i="1"/>
  <c r="S187" i="1"/>
  <c r="S188" i="1"/>
  <c r="S189" i="1"/>
  <c r="S190" i="1"/>
  <c r="S191" i="1"/>
  <c r="S192" i="1"/>
  <c r="S193" i="1"/>
  <c r="S194" i="1"/>
  <c r="S195" i="1"/>
  <c r="S196" i="1"/>
  <c r="S197" i="1"/>
  <c r="S198" i="1"/>
  <c r="S199" i="1"/>
  <c r="S200" i="1"/>
  <c r="S201" i="1"/>
  <c r="S202" i="1"/>
  <c r="S203" i="1"/>
  <c r="S204" i="1"/>
  <c r="S205" i="1"/>
  <c r="S206" i="1"/>
  <c r="S207" i="1"/>
  <c r="S208" i="1"/>
  <c r="S209" i="1"/>
  <c r="S210" i="1"/>
  <c r="S211" i="1"/>
  <c r="S212" i="1"/>
  <c r="S213" i="1"/>
  <c r="S214" i="1"/>
  <c r="S215" i="1"/>
  <c r="S216" i="1"/>
  <c r="S217" i="1"/>
  <c r="S218" i="1"/>
  <c r="S219" i="1"/>
  <c r="S220" i="1"/>
  <c r="S221" i="1"/>
  <c r="S222" i="1"/>
  <c r="S223" i="1"/>
  <c r="S224" i="1"/>
  <c r="S225" i="1"/>
  <c r="S226" i="1"/>
  <c r="S227" i="1"/>
  <c r="S228" i="1"/>
  <c r="S229" i="1"/>
  <c r="S230" i="1"/>
  <c r="S231" i="1"/>
  <c r="S232" i="1"/>
  <c r="S233" i="1"/>
  <c r="S234" i="1"/>
  <c r="S235" i="1"/>
  <c r="S236" i="1"/>
  <c r="S237" i="1"/>
  <c r="S238" i="1"/>
  <c r="S239" i="1"/>
  <c r="S240" i="1"/>
  <c r="S241" i="1"/>
  <c r="S242" i="1"/>
  <c r="S243" i="1"/>
  <c r="S244" i="1"/>
  <c r="S245" i="1"/>
  <c r="S246" i="1"/>
  <c r="S247" i="1"/>
  <c r="S248" i="1"/>
  <c r="S249" i="1"/>
  <c r="S250" i="1"/>
  <c r="S251" i="1"/>
  <c r="S252" i="1"/>
  <c r="S253" i="1"/>
  <c r="S254" i="1"/>
  <c r="S255" i="1"/>
  <c r="S256" i="1"/>
  <c r="S257" i="1"/>
  <c r="S258" i="1"/>
  <c r="S259" i="1"/>
  <c r="S260" i="1"/>
  <c r="S261" i="1"/>
  <c r="S262" i="1"/>
  <c r="S263" i="1"/>
  <c r="S264" i="1"/>
  <c r="S265" i="1"/>
  <c r="S266" i="1"/>
  <c r="S267" i="1"/>
  <c r="S268" i="1"/>
  <c r="S269" i="1"/>
  <c r="S270" i="1"/>
  <c r="S271" i="1"/>
  <c r="S272" i="1"/>
  <c r="S273" i="1"/>
  <c r="S274" i="1"/>
  <c r="S275" i="1"/>
  <c r="S276" i="1"/>
  <c r="S277" i="1"/>
  <c r="S278" i="1"/>
  <c r="S279" i="1"/>
  <c r="S280" i="1"/>
  <c r="S281" i="1"/>
  <c r="S282" i="1"/>
  <c r="S283" i="1"/>
  <c r="S284" i="1"/>
  <c r="S285" i="1"/>
  <c r="S286" i="1"/>
  <c r="S287" i="1"/>
  <c r="S288" i="1"/>
  <c r="S289" i="1"/>
  <c r="S290" i="1"/>
  <c r="S291" i="1"/>
  <c r="S292" i="1"/>
  <c r="S293" i="1"/>
  <c r="S294" i="1"/>
  <c r="S295" i="1"/>
  <c r="S296" i="1"/>
  <c r="S297" i="1"/>
  <c r="S298" i="1"/>
  <c r="S299" i="1"/>
  <c r="S300" i="1"/>
  <c r="S301" i="1"/>
  <c r="S302" i="1"/>
  <c r="S303" i="1"/>
  <c r="S304" i="1"/>
  <c r="S305" i="1"/>
  <c r="S306" i="1"/>
  <c r="S307" i="1"/>
  <c r="S308" i="1"/>
  <c r="S309" i="1"/>
  <c r="S310" i="1"/>
  <c r="S311" i="1"/>
  <c r="S312" i="1"/>
  <c r="S313" i="1"/>
  <c r="S314" i="1"/>
  <c r="S315" i="1"/>
  <c r="S316" i="1"/>
  <c r="S317" i="1"/>
  <c r="S318" i="1"/>
  <c r="S319" i="1"/>
  <c r="S320" i="1"/>
  <c r="S321" i="1"/>
  <c r="S322" i="1"/>
  <c r="S323" i="1"/>
  <c r="S324" i="1"/>
  <c r="S325" i="1"/>
  <c r="S326" i="1"/>
  <c r="S327" i="1"/>
  <c r="S328" i="1"/>
  <c r="S329" i="1"/>
  <c r="S330" i="1"/>
  <c r="S331" i="1"/>
  <c r="S332" i="1"/>
  <c r="S333" i="1"/>
  <c r="S334" i="1"/>
  <c r="S335" i="1"/>
  <c r="S336" i="1"/>
  <c r="S337" i="1"/>
  <c r="S338" i="1"/>
  <c r="S339" i="1"/>
  <c r="S340" i="1"/>
  <c r="S341" i="1"/>
  <c r="S342" i="1"/>
  <c r="S343" i="1"/>
  <c r="S344" i="1"/>
  <c r="S345" i="1"/>
  <c r="S346" i="1"/>
  <c r="S347" i="1"/>
  <c r="S348" i="1"/>
  <c r="S349" i="1"/>
  <c r="S350" i="1"/>
  <c r="S351" i="1"/>
  <c r="S352" i="1"/>
  <c r="S353" i="1"/>
  <c r="S354" i="1"/>
  <c r="S355" i="1"/>
  <c r="S356" i="1"/>
  <c r="S357" i="1"/>
  <c r="S358" i="1"/>
  <c r="S359" i="1"/>
  <c r="S360" i="1"/>
  <c r="S361" i="1"/>
  <c r="S362" i="1"/>
  <c r="S363" i="1"/>
  <c r="S364" i="1"/>
  <c r="S365" i="1"/>
  <c r="S366" i="1"/>
  <c r="S367" i="1"/>
  <c r="S368" i="1"/>
  <c r="S369" i="1"/>
  <c r="S370" i="1"/>
  <c r="S371" i="1"/>
  <c r="S372" i="1"/>
  <c r="S373" i="1"/>
  <c r="S374" i="1"/>
  <c r="S375" i="1"/>
  <c r="S376" i="1"/>
  <c r="S377" i="1"/>
  <c r="S378" i="1"/>
  <c r="S379" i="1"/>
  <c r="S380" i="1"/>
  <c r="S381" i="1"/>
  <c r="S382" i="1"/>
  <c r="S383" i="1"/>
  <c r="S384" i="1"/>
  <c r="S385" i="1"/>
  <c r="S386" i="1"/>
  <c r="S387" i="1"/>
  <c r="S388" i="1"/>
  <c r="S389" i="1"/>
  <c r="S390" i="1"/>
  <c r="S391" i="1"/>
  <c r="S392" i="1"/>
  <c r="S393" i="1"/>
  <c r="S394" i="1"/>
  <c r="S395" i="1"/>
  <c r="S396" i="1"/>
  <c r="S397" i="1"/>
  <c r="S398" i="1"/>
  <c r="S399" i="1"/>
  <c r="S400" i="1"/>
  <c r="S401" i="1"/>
  <c r="S402" i="1"/>
  <c r="S403" i="1"/>
  <c r="S404" i="1"/>
  <c r="S405" i="1"/>
  <c r="S406" i="1"/>
  <c r="S407" i="1"/>
  <c r="S408" i="1"/>
  <c r="S409" i="1"/>
  <c r="S410" i="1"/>
  <c r="S411" i="1"/>
  <c r="S412" i="1"/>
  <c r="S413" i="1"/>
  <c r="S414" i="1"/>
  <c r="S415" i="1"/>
  <c r="S416" i="1"/>
  <c r="S417" i="1"/>
  <c r="S418" i="1"/>
  <c r="S419" i="1"/>
  <c r="S420" i="1"/>
  <c r="S421" i="1"/>
  <c r="S422" i="1"/>
  <c r="S423" i="1"/>
  <c r="S424" i="1"/>
  <c r="S425" i="1"/>
  <c r="S426" i="1"/>
  <c r="S427" i="1"/>
  <c r="S428" i="1"/>
  <c r="S429" i="1"/>
  <c r="S430" i="1"/>
  <c r="S431" i="1"/>
  <c r="S432" i="1"/>
  <c r="S433" i="1"/>
  <c r="S434" i="1"/>
  <c r="S435" i="1"/>
  <c r="S436" i="1"/>
  <c r="S437" i="1"/>
  <c r="S438" i="1"/>
  <c r="S439" i="1"/>
  <c r="S440" i="1"/>
  <c r="S441" i="1"/>
  <c r="S442" i="1"/>
  <c r="S443" i="1"/>
  <c r="S444" i="1"/>
  <c r="S445" i="1"/>
  <c r="S446" i="1"/>
  <c r="S447" i="1"/>
  <c r="S448" i="1"/>
  <c r="S449" i="1"/>
  <c r="S450" i="1"/>
  <c r="S451" i="1"/>
  <c r="S452" i="1"/>
  <c r="S453" i="1"/>
  <c r="S454" i="1"/>
  <c r="S455" i="1"/>
  <c r="S456" i="1"/>
  <c r="S457" i="1"/>
  <c r="S458" i="1"/>
  <c r="S459" i="1"/>
  <c r="S460" i="1"/>
  <c r="S461" i="1"/>
  <c r="S462" i="1"/>
  <c r="S463" i="1"/>
  <c r="S464" i="1"/>
  <c r="S465" i="1"/>
  <c r="S466" i="1"/>
  <c r="S467" i="1"/>
  <c r="S468" i="1"/>
  <c r="S469" i="1"/>
  <c r="S470" i="1"/>
  <c r="S471" i="1"/>
  <c r="S472" i="1"/>
  <c r="S473" i="1"/>
  <c r="S474" i="1"/>
  <c r="S475" i="1"/>
  <c r="S476" i="1"/>
  <c r="S477" i="1"/>
  <c r="S478" i="1"/>
  <c r="S479" i="1"/>
  <c r="S480" i="1"/>
  <c r="S481" i="1"/>
  <c r="S482" i="1"/>
  <c r="S483" i="1"/>
  <c r="S484" i="1"/>
  <c r="S485" i="1"/>
  <c r="S486" i="1"/>
  <c r="S487" i="1"/>
  <c r="S488" i="1"/>
  <c r="S489" i="1"/>
  <c r="S490" i="1"/>
  <c r="S491" i="1"/>
  <c r="S492" i="1"/>
  <c r="S493" i="1"/>
  <c r="S494" i="1"/>
  <c r="S495" i="1"/>
  <c r="S496" i="1"/>
  <c r="S497" i="1"/>
  <c r="S498" i="1"/>
  <c r="S499" i="1"/>
  <c r="S500" i="1"/>
  <c r="S501" i="1"/>
  <c r="S502" i="1"/>
  <c r="S503" i="1"/>
  <c r="S504" i="1"/>
  <c r="S505" i="1"/>
  <c r="S506" i="1"/>
  <c r="S507" i="1"/>
  <c r="S508" i="1"/>
  <c r="S509" i="1"/>
  <c r="S510" i="1"/>
  <c r="S511" i="1"/>
  <c r="S512" i="1"/>
  <c r="S513" i="1"/>
  <c r="S514" i="1"/>
  <c r="S515" i="1"/>
  <c r="S516" i="1"/>
  <c r="S517" i="1"/>
  <c r="S518" i="1"/>
  <c r="S519" i="1"/>
  <c r="S520" i="1"/>
  <c r="S521" i="1"/>
  <c r="S522" i="1"/>
  <c r="S523" i="1"/>
  <c r="S524" i="1"/>
  <c r="S525" i="1"/>
  <c r="S526" i="1"/>
  <c r="S527" i="1"/>
  <c r="S528" i="1"/>
  <c r="S529" i="1"/>
  <c r="S530" i="1"/>
  <c r="S531" i="1"/>
  <c r="S532" i="1"/>
  <c r="S533" i="1"/>
  <c r="S534" i="1"/>
  <c r="S535" i="1"/>
  <c r="S536" i="1"/>
  <c r="S537" i="1"/>
  <c r="S538" i="1"/>
  <c r="S539" i="1"/>
  <c r="S540" i="1"/>
  <c r="S541" i="1"/>
  <c r="S542" i="1"/>
  <c r="S543" i="1"/>
  <c r="S544" i="1"/>
  <c r="S545" i="1"/>
  <c r="S546" i="1"/>
  <c r="S547" i="1"/>
  <c r="S548" i="1"/>
  <c r="S549" i="1"/>
  <c r="S550" i="1"/>
  <c r="S551" i="1"/>
  <c r="S552" i="1"/>
  <c r="S553" i="1"/>
  <c r="S554" i="1"/>
  <c r="S555" i="1"/>
  <c r="S556" i="1"/>
  <c r="S557" i="1"/>
  <c r="S558" i="1"/>
  <c r="S559" i="1"/>
  <c r="S560" i="1"/>
  <c r="S561" i="1"/>
  <c r="S562" i="1"/>
  <c r="S563" i="1"/>
  <c r="S564" i="1"/>
  <c r="S565" i="1"/>
  <c r="S566" i="1"/>
  <c r="S567" i="1"/>
  <c r="S568" i="1"/>
  <c r="S569" i="1"/>
  <c r="S570" i="1"/>
  <c r="S571" i="1"/>
  <c r="S572" i="1"/>
  <c r="S573" i="1"/>
  <c r="S574" i="1"/>
  <c r="S575" i="1"/>
  <c r="S576" i="1"/>
  <c r="S577" i="1"/>
  <c r="S578" i="1"/>
  <c r="S579" i="1"/>
  <c r="S580" i="1"/>
  <c r="S581" i="1"/>
  <c r="S582" i="1"/>
  <c r="S583" i="1"/>
  <c r="S584" i="1"/>
  <c r="S585" i="1"/>
  <c r="S586" i="1"/>
  <c r="S587" i="1"/>
  <c r="S588" i="1"/>
  <c r="S589" i="1"/>
  <c r="S590" i="1"/>
  <c r="S591" i="1"/>
  <c r="S592" i="1"/>
  <c r="S593" i="1"/>
  <c r="S594" i="1"/>
  <c r="S595" i="1"/>
  <c r="S596" i="1"/>
  <c r="S597" i="1"/>
  <c r="S598" i="1"/>
  <c r="S599" i="1"/>
  <c r="S600" i="1"/>
  <c r="S601" i="1"/>
  <c r="S602" i="1"/>
  <c r="S603" i="1"/>
  <c r="S604" i="1"/>
  <c r="S605" i="1"/>
  <c r="S606" i="1"/>
  <c r="S607" i="1"/>
  <c r="S608" i="1"/>
  <c r="S609" i="1"/>
  <c r="S610" i="1"/>
  <c r="S611" i="1"/>
  <c r="S612" i="1"/>
  <c r="S613" i="1"/>
  <c r="S614" i="1"/>
  <c r="S615" i="1"/>
  <c r="S616" i="1"/>
  <c r="S617" i="1"/>
  <c r="S618" i="1"/>
  <c r="S619" i="1"/>
  <c r="S620" i="1"/>
  <c r="S621" i="1"/>
  <c r="S622" i="1"/>
  <c r="S623" i="1"/>
  <c r="S624" i="1"/>
  <c r="S625" i="1"/>
  <c r="S626" i="1"/>
  <c r="S627" i="1"/>
  <c r="S628" i="1"/>
  <c r="S629" i="1"/>
  <c r="S630" i="1"/>
  <c r="S631" i="1"/>
  <c r="S632" i="1"/>
  <c r="S633" i="1"/>
  <c r="S634" i="1"/>
  <c r="S635" i="1"/>
  <c r="S636" i="1"/>
  <c r="S637" i="1"/>
  <c r="S638" i="1"/>
  <c r="S639" i="1"/>
  <c r="S640" i="1"/>
  <c r="S641" i="1"/>
  <c r="S642" i="1"/>
  <c r="S643" i="1"/>
  <c r="S644" i="1"/>
  <c r="S645" i="1"/>
  <c r="S646" i="1"/>
  <c r="S647" i="1"/>
  <c r="S648" i="1"/>
  <c r="S649" i="1"/>
  <c r="S650" i="1"/>
  <c r="S651" i="1"/>
  <c r="S652" i="1"/>
  <c r="S653" i="1"/>
  <c r="S654" i="1"/>
  <c r="S655" i="1"/>
  <c r="S656" i="1"/>
  <c r="S657" i="1"/>
  <c r="S658" i="1"/>
  <c r="S659" i="1"/>
  <c r="S660" i="1"/>
  <c r="S661" i="1"/>
  <c r="S662" i="1"/>
  <c r="S663" i="1"/>
  <c r="S664" i="1"/>
  <c r="S665" i="1"/>
  <c r="S666" i="1"/>
  <c r="S667" i="1"/>
  <c r="S668" i="1"/>
  <c r="S669" i="1"/>
  <c r="S670" i="1"/>
  <c r="S671" i="1"/>
  <c r="S672" i="1"/>
  <c r="S673" i="1"/>
  <c r="S674" i="1"/>
  <c r="S675" i="1"/>
  <c r="S676" i="1"/>
  <c r="S677" i="1"/>
  <c r="S678" i="1"/>
  <c r="S679" i="1"/>
  <c r="S680" i="1"/>
  <c r="S681" i="1"/>
  <c r="S682" i="1"/>
  <c r="S683" i="1"/>
  <c r="S684" i="1"/>
  <c r="S685" i="1"/>
  <c r="S686" i="1"/>
  <c r="S687" i="1"/>
  <c r="S688" i="1"/>
  <c r="S689" i="1"/>
  <c r="S690" i="1"/>
  <c r="S691" i="1"/>
  <c r="S692" i="1"/>
  <c r="S693" i="1"/>
  <c r="S694" i="1"/>
  <c r="S695" i="1"/>
  <c r="S696" i="1"/>
  <c r="S697" i="1"/>
  <c r="S698" i="1"/>
  <c r="S699" i="1"/>
  <c r="S700" i="1"/>
  <c r="S701" i="1"/>
  <c r="S702" i="1"/>
  <c r="S703" i="1"/>
  <c r="S704" i="1"/>
  <c r="S705" i="1"/>
  <c r="S706" i="1"/>
  <c r="S707" i="1"/>
  <c r="S708" i="1"/>
  <c r="S709" i="1"/>
  <c r="S710" i="1"/>
  <c r="S711" i="1"/>
  <c r="S712" i="1"/>
  <c r="S713" i="1"/>
  <c r="S714" i="1"/>
  <c r="S715" i="1"/>
  <c r="S716" i="1"/>
  <c r="S717" i="1"/>
  <c r="S718" i="1"/>
  <c r="S719" i="1"/>
  <c r="S720" i="1"/>
  <c r="S721" i="1"/>
  <c r="S722" i="1"/>
  <c r="S723" i="1"/>
  <c r="S724" i="1"/>
  <c r="S725" i="1"/>
  <c r="S726" i="1"/>
  <c r="S727" i="1"/>
  <c r="S728" i="1"/>
  <c r="S729" i="1"/>
  <c r="S730" i="1"/>
  <c r="S731" i="1"/>
  <c r="S732" i="1"/>
  <c r="S733" i="1"/>
  <c r="S734" i="1"/>
  <c r="S735" i="1"/>
  <c r="S736" i="1"/>
  <c r="S737" i="1"/>
  <c r="S738" i="1"/>
  <c r="S739" i="1"/>
  <c r="S740" i="1"/>
  <c r="S741" i="1"/>
  <c r="S742" i="1"/>
  <c r="S743" i="1"/>
  <c r="S744" i="1"/>
  <c r="S745" i="1"/>
  <c r="S746" i="1"/>
  <c r="S747" i="1"/>
  <c r="S748" i="1"/>
  <c r="S749" i="1"/>
  <c r="S750" i="1"/>
  <c r="S751" i="1"/>
  <c r="S752" i="1"/>
  <c r="S753" i="1"/>
  <c r="S754" i="1"/>
  <c r="S755" i="1"/>
  <c r="S756" i="1"/>
  <c r="S757" i="1"/>
  <c r="S758" i="1"/>
  <c r="S759" i="1"/>
  <c r="S760" i="1"/>
  <c r="S761" i="1"/>
  <c r="S762" i="1"/>
  <c r="S763" i="1"/>
  <c r="S764" i="1"/>
  <c r="S765" i="1"/>
  <c r="S766" i="1"/>
  <c r="S767" i="1"/>
  <c r="S768" i="1"/>
  <c r="S769" i="1"/>
  <c r="S770" i="1"/>
  <c r="S771" i="1"/>
  <c r="S772" i="1"/>
  <c r="S773" i="1"/>
  <c r="S774" i="1"/>
  <c r="S775" i="1"/>
  <c r="S776" i="1"/>
  <c r="S777" i="1"/>
  <c r="S778" i="1"/>
  <c r="S779" i="1"/>
  <c r="S780" i="1"/>
  <c r="S781" i="1"/>
  <c r="S782" i="1"/>
  <c r="S783" i="1"/>
  <c r="S784" i="1"/>
  <c r="S785" i="1"/>
  <c r="S786" i="1"/>
  <c r="S787" i="1"/>
  <c r="S788" i="1"/>
  <c r="S789" i="1"/>
  <c r="S790" i="1"/>
  <c r="S791" i="1"/>
  <c r="S792" i="1"/>
  <c r="S793" i="1"/>
  <c r="S794" i="1"/>
  <c r="S795" i="1"/>
  <c r="S796" i="1"/>
  <c r="S797" i="1"/>
  <c r="S798" i="1"/>
  <c r="S799" i="1"/>
  <c r="S800" i="1"/>
  <c r="S801" i="1"/>
  <c r="S802" i="1"/>
  <c r="S803" i="1"/>
  <c r="S804" i="1"/>
  <c r="S805" i="1"/>
  <c r="S806" i="1"/>
  <c r="S807" i="1"/>
  <c r="S808" i="1"/>
  <c r="S809" i="1"/>
  <c r="S810" i="1"/>
  <c r="S811" i="1"/>
  <c r="S812" i="1"/>
  <c r="S813" i="1"/>
  <c r="S814" i="1"/>
  <c r="S815" i="1"/>
  <c r="S816" i="1"/>
  <c r="S817" i="1"/>
  <c r="S818" i="1"/>
  <c r="S819" i="1"/>
  <c r="S820" i="1"/>
  <c r="S821" i="1"/>
  <c r="S822" i="1"/>
  <c r="S823" i="1"/>
  <c r="S824" i="1"/>
  <c r="S825" i="1"/>
  <c r="S826" i="1"/>
  <c r="S827" i="1"/>
  <c r="S828" i="1"/>
  <c r="S829" i="1"/>
  <c r="S830" i="1"/>
  <c r="S831" i="1"/>
  <c r="S832" i="1"/>
  <c r="S833" i="1"/>
  <c r="S834" i="1"/>
  <c r="S835" i="1"/>
  <c r="S836" i="1"/>
  <c r="S837" i="1"/>
  <c r="S838" i="1"/>
  <c r="S839" i="1"/>
  <c r="S840" i="1"/>
  <c r="S841" i="1"/>
  <c r="S842" i="1"/>
  <c r="S843" i="1"/>
  <c r="S844" i="1"/>
  <c r="S845" i="1"/>
  <c r="S846" i="1"/>
  <c r="S847" i="1"/>
  <c r="S848" i="1"/>
  <c r="S849" i="1"/>
  <c r="S850" i="1"/>
  <c r="S851" i="1"/>
  <c r="S852" i="1"/>
  <c r="S853" i="1"/>
  <c r="S854" i="1"/>
  <c r="S855" i="1"/>
  <c r="S856" i="1"/>
  <c r="S857" i="1"/>
  <c r="S858" i="1"/>
  <c r="S859" i="1"/>
  <c r="S860" i="1"/>
  <c r="S861" i="1"/>
  <c r="S862" i="1"/>
  <c r="S863" i="1"/>
  <c r="S864" i="1"/>
  <c r="S865" i="1"/>
  <c r="S866" i="1"/>
  <c r="S867" i="1"/>
  <c r="S868" i="1"/>
  <c r="S869" i="1"/>
  <c r="S870" i="1"/>
  <c r="S871" i="1"/>
  <c r="S872" i="1"/>
  <c r="S873" i="1"/>
  <c r="S874" i="1"/>
  <c r="S875" i="1"/>
  <c r="S876" i="1"/>
  <c r="S877" i="1"/>
  <c r="S878" i="1"/>
  <c r="S879" i="1"/>
  <c r="S880" i="1"/>
  <c r="S881" i="1"/>
  <c r="S882" i="1"/>
  <c r="S883" i="1"/>
  <c r="S884" i="1"/>
  <c r="S885" i="1"/>
  <c r="S886" i="1"/>
  <c r="S887" i="1"/>
  <c r="S888" i="1"/>
  <c r="S889" i="1"/>
  <c r="S890" i="1"/>
  <c r="S891" i="1"/>
  <c r="S892" i="1"/>
  <c r="S893" i="1"/>
  <c r="S894" i="1"/>
  <c r="S895" i="1"/>
  <c r="S896" i="1"/>
  <c r="S897" i="1"/>
  <c r="S898" i="1"/>
  <c r="S899" i="1"/>
  <c r="S900" i="1"/>
  <c r="S901" i="1"/>
  <c r="S902" i="1"/>
  <c r="S903" i="1"/>
  <c r="S904" i="1"/>
  <c r="S905" i="1"/>
  <c r="S906" i="1"/>
  <c r="S907" i="1"/>
  <c r="S908" i="1"/>
  <c r="S909" i="1"/>
  <c r="S910" i="1"/>
  <c r="S911" i="1"/>
  <c r="S912" i="1"/>
  <c r="S913" i="1"/>
  <c r="S914" i="1"/>
  <c r="S915" i="1"/>
  <c r="S916" i="1"/>
  <c r="S917" i="1"/>
  <c r="S918" i="1"/>
  <c r="S919" i="1"/>
  <c r="S920" i="1"/>
  <c r="S921" i="1"/>
  <c r="S922" i="1"/>
  <c r="S923" i="1"/>
  <c r="S924" i="1"/>
  <c r="S925" i="1"/>
  <c r="S926" i="1"/>
  <c r="S927" i="1"/>
  <c r="S928" i="1"/>
  <c r="S929" i="1"/>
  <c r="S930" i="1"/>
  <c r="S931" i="1"/>
  <c r="S932" i="1"/>
  <c r="S933" i="1"/>
  <c r="S934" i="1"/>
  <c r="S935" i="1"/>
  <c r="S936" i="1"/>
  <c r="S937" i="1"/>
  <c r="S938" i="1"/>
  <c r="S939" i="1"/>
  <c r="S940" i="1"/>
  <c r="S941" i="1"/>
  <c r="S942" i="1"/>
  <c r="S943" i="1"/>
  <c r="S944" i="1"/>
  <c r="S945" i="1"/>
  <c r="S946" i="1"/>
  <c r="S947" i="1"/>
  <c r="S948" i="1"/>
  <c r="S949" i="1"/>
  <c r="S950" i="1"/>
  <c r="S951" i="1"/>
  <c r="S952" i="1"/>
  <c r="S953" i="1"/>
  <c r="S954" i="1"/>
  <c r="S955" i="1"/>
  <c r="S956" i="1"/>
  <c r="S957" i="1"/>
  <c r="S958" i="1"/>
  <c r="S959" i="1"/>
  <c r="S960" i="1"/>
  <c r="S961" i="1"/>
  <c r="S962" i="1"/>
  <c r="S963" i="1"/>
  <c r="S964" i="1"/>
  <c r="S965" i="1"/>
  <c r="S966" i="1"/>
  <c r="S967" i="1"/>
  <c r="S968" i="1"/>
  <c r="S969" i="1"/>
  <c r="S970" i="1"/>
  <c r="S971" i="1"/>
  <c r="S972" i="1"/>
  <c r="S973" i="1"/>
  <c r="S974" i="1"/>
  <c r="S975" i="1"/>
  <c r="S976" i="1"/>
  <c r="S977" i="1"/>
  <c r="S978" i="1"/>
  <c r="S979" i="1"/>
  <c r="S980" i="1"/>
  <c r="S981" i="1"/>
  <c r="S982" i="1"/>
  <c r="S983" i="1"/>
  <c r="S984" i="1"/>
  <c r="S985" i="1"/>
  <c r="S986" i="1"/>
  <c r="S987" i="1"/>
  <c r="S988" i="1"/>
  <c r="S989" i="1"/>
  <c r="S990" i="1"/>
  <c r="S991" i="1"/>
  <c r="S992" i="1"/>
  <c r="S993" i="1"/>
  <c r="S994" i="1"/>
  <c r="S995" i="1"/>
  <c r="S996" i="1"/>
  <c r="S997" i="1"/>
  <c r="S998" i="1"/>
  <c r="S999" i="1"/>
  <c r="S1000" i="1"/>
  <c r="S2" i="1"/>
  <c r="N52" i="6" l="1"/>
  <c r="P51" i="6"/>
  <c r="Q52" i="6"/>
  <c r="S51" i="6"/>
  <c r="E52" i="6"/>
  <c r="G51" i="6"/>
  <c r="E31" i="6"/>
  <c r="G30" i="6"/>
  <c r="R52" i="6"/>
  <c r="T51" i="6"/>
  <c r="E7" i="6"/>
  <c r="G6" i="6"/>
  <c r="N30" i="6"/>
  <c r="P29" i="6"/>
  <c r="M52" i="6"/>
  <c r="O51" i="6"/>
  <c r="J30" i="6"/>
  <c r="L29" i="6"/>
  <c r="I53" i="6"/>
  <c r="K52" i="6"/>
  <c r="F52" i="6"/>
  <c r="H51" i="6"/>
  <c r="Q29" i="6"/>
  <c r="S28" i="6"/>
  <c r="I29" i="6"/>
  <c r="K28" i="6"/>
  <c r="J52" i="6"/>
  <c r="L51" i="6"/>
  <c r="R29" i="6"/>
  <c r="T28" i="6"/>
  <c r="F29" i="6"/>
  <c r="H28" i="6"/>
  <c r="M29" i="6"/>
  <c r="O28" i="6"/>
  <c r="X2" i="1"/>
  <c r="Q7" i="6"/>
  <c r="S6" i="6"/>
  <c r="J7" i="6"/>
  <c r="L6" i="6"/>
  <c r="R7" i="6"/>
  <c r="T6" i="6"/>
  <c r="N7" i="6"/>
  <c r="P6" i="6"/>
  <c r="I8" i="6"/>
  <c r="K7" i="6"/>
  <c r="M9" i="6"/>
  <c r="O8" i="6"/>
  <c r="F8" i="6"/>
  <c r="H7" i="6"/>
  <c r="F30" i="6" l="1"/>
  <c r="H29" i="6"/>
  <c r="J53" i="6"/>
  <c r="L52" i="6"/>
  <c r="Q30" i="6"/>
  <c r="S29" i="6"/>
  <c r="I54" i="6"/>
  <c r="K53" i="6"/>
  <c r="M53" i="6"/>
  <c r="O52" i="6"/>
  <c r="E8" i="6"/>
  <c r="G7" i="6"/>
  <c r="E32" i="6"/>
  <c r="G31" i="6"/>
  <c r="Q53" i="6"/>
  <c r="S52" i="6"/>
  <c r="M30" i="6"/>
  <c r="O29" i="6"/>
  <c r="R30" i="6"/>
  <c r="T29" i="6"/>
  <c r="I30" i="6"/>
  <c r="K29" i="6"/>
  <c r="F53" i="6"/>
  <c r="H52" i="6"/>
  <c r="J31" i="6"/>
  <c r="L30" i="6"/>
  <c r="N31" i="6"/>
  <c r="P30" i="6"/>
  <c r="R53" i="6"/>
  <c r="T52" i="6"/>
  <c r="E53" i="6"/>
  <c r="G52" i="6"/>
  <c r="N53" i="6"/>
  <c r="P52" i="6"/>
  <c r="I9" i="6"/>
  <c r="K8" i="6"/>
  <c r="R8" i="6"/>
  <c r="T7" i="6"/>
  <c r="Q8" i="6"/>
  <c r="S7" i="6"/>
  <c r="M10" i="6"/>
  <c r="O9" i="6"/>
  <c r="N8" i="6"/>
  <c r="P7" i="6"/>
  <c r="J8" i="6"/>
  <c r="L7" i="6"/>
  <c r="F9" i="6"/>
  <c r="H8" i="6"/>
  <c r="E54" i="6" l="1"/>
  <c r="G53" i="6"/>
  <c r="N32" i="6"/>
  <c r="P31" i="6"/>
  <c r="F54" i="6"/>
  <c r="H53" i="6"/>
  <c r="R31" i="6"/>
  <c r="T30" i="6"/>
  <c r="Q54" i="6"/>
  <c r="S53" i="6"/>
  <c r="E9" i="6"/>
  <c r="G8" i="6"/>
  <c r="I55" i="6"/>
  <c r="K54" i="6"/>
  <c r="J54" i="6"/>
  <c r="L53" i="6"/>
  <c r="N54" i="6"/>
  <c r="P53" i="6"/>
  <c r="R54" i="6"/>
  <c r="T53" i="6"/>
  <c r="J32" i="6"/>
  <c r="L31" i="6"/>
  <c r="I31" i="6"/>
  <c r="K30" i="6"/>
  <c r="M31" i="6"/>
  <c r="O30" i="6"/>
  <c r="E33" i="6"/>
  <c r="G33" i="6" s="1"/>
  <c r="G32" i="6"/>
  <c r="M54" i="6"/>
  <c r="O53" i="6"/>
  <c r="Q31" i="6"/>
  <c r="S30" i="6"/>
  <c r="F31" i="6"/>
  <c r="H30" i="6"/>
  <c r="J9" i="6"/>
  <c r="L8" i="6"/>
  <c r="M11" i="6"/>
  <c r="O11" i="6" s="1"/>
  <c r="O10" i="6"/>
  <c r="R9" i="6"/>
  <c r="T8" i="6"/>
  <c r="N9" i="6"/>
  <c r="P8" i="6"/>
  <c r="Q9" i="6"/>
  <c r="S8" i="6"/>
  <c r="I10" i="6"/>
  <c r="K9" i="6"/>
  <c r="F10" i="6"/>
  <c r="H9" i="6"/>
  <c r="O2" i="1"/>
  <c r="Q32" i="6" l="1"/>
  <c r="S31" i="6"/>
  <c r="I32" i="6"/>
  <c r="K31" i="6"/>
  <c r="R55" i="6"/>
  <c r="T54" i="6"/>
  <c r="J55" i="6"/>
  <c r="L54" i="6"/>
  <c r="E10" i="6"/>
  <c r="G9" i="6"/>
  <c r="R32" i="6"/>
  <c r="T31" i="6"/>
  <c r="N33" i="6"/>
  <c r="P33" i="6" s="1"/>
  <c r="P32" i="6"/>
  <c r="F32" i="6"/>
  <c r="H31" i="6"/>
  <c r="M55" i="6"/>
  <c r="O54" i="6"/>
  <c r="M32" i="6"/>
  <c r="O31" i="6"/>
  <c r="J33" i="6"/>
  <c r="L33" i="6" s="1"/>
  <c r="L32" i="6"/>
  <c r="N55" i="6"/>
  <c r="P54" i="6"/>
  <c r="I56" i="6"/>
  <c r="K56" i="6" s="1"/>
  <c r="K55" i="6"/>
  <c r="Q55" i="6"/>
  <c r="S54" i="6"/>
  <c r="F55" i="6"/>
  <c r="H54" i="6"/>
  <c r="E55" i="6"/>
  <c r="G54" i="6"/>
  <c r="Q10" i="6"/>
  <c r="S9" i="6"/>
  <c r="R10" i="6"/>
  <c r="T9" i="6"/>
  <c r="J10" i="6"/>
  <c r="L9" i="6"/>
  <c r="I11" i="6"/>
  <c r="K11" i="6" s="1"/>
  <c r="K10" i="6"/>
  <c r="N10" i="6"/>
  <c r="P9" i="6"/>
  <c r="H10" i="6"/>
  <c r="F11" i="6"/>
  <c r="H11" i="6" s="1"/>
  <c r="W15" i="1"/>
  <c r="W31" i="1"/>
  <c r="W47" i="1"/>
  <c r="W55" i="1"/>
  <c r="W79" i="1"/>
  <c r="W6" i="1"/>
  <c r="V17" i="1"/>
  <c r="W22" i="1"/>
  <c r="W38" i="1"/>
  <c r="W5" i="1"/>
  <c r="V8" i="1"/>
  <c r="V4" i="1"/>
  <c r="W13" i="1"/>
  <c r="V21" i="1"/>
  <c r="V24" i="1"/>
  <c r="W41" i="1"/>
  <c r="V55" i="1"/>
  <c r="W62" i="1"/>
  <c r="W69" i="1"/>
  <c r="W76" i="1"/>
  <c r="W85" i="1"/>
  <c r="V88" i="1"/>
  <c r="W93" i="1"/>
  <c r="W101" i="1"/>
  <c r="W109" i="1"/>
  <c r="W117" i="1"/>
  <c r="W125" i="1"/>
  <c r="W133" i="1"/>
  <c r="W141" i="1"/>
  <c r="W149" i="1"/>
  <c r="V152" i="1"/>
  <c r="W157" i="1"/>
  <c r="W165" i="1"/>
  <c r="W173" i="1"/>
  <c r="W181" i="1"/>
  <c r="V184" i="1"/>
  <c r="W189" i="1"/>
  <c r="W197" i="1"/>
  <c r="W205" i="1"/>
  <c r="W213" i="1"/>
  <c r="V216" i="1"/>
  <c r="W221" i="1"/>
  <c r="W229" i="1"/>
  <c r="W237" i="1"/>
  <c r="W245" i="1"/>
  <c r="V248" i="1"/>
  <c r="W253" i="1"/>
  <c r="W261" i="1"/>
  <c r="W269" i="1"/>
  <c r="W277" i="1"/>
  <c r="W285" i="1"/>
  <c r="W293" i="1"/>
  <c r="W301" i="1"/>
  <c r="W309" i="1"/>
  <c r="V5" i="1"/>
  <c r="W10" i="1"/>
  <c r="W18" i="1"/>
  <c r="W21" i="1"/>
  <c r="W25" i="1"/>
  <c r="V32" i="1"/>
  <c r="W57" i="1"/>
  <c r="W64" i="1"/>
  <c r="W84" i="1"/>
  <c r="V95" i="1"/>
  <c r="W108" i="1"/>
  <c r="W116" i="1"/>
  <c r="V127" i="1"/>
  <c r="W140" i="1"/>
  <c r="W148" i="1"/>
  <c r="V159" i="1"/>
  <c r="W172" i="1"/>
  <c r="W180" i="1"/>
  <c r="V191" i="1"/>
  <c r="W204" i="1"/>
  <c r="W212" i="1"/>
  <c r="V223" i="1"/>
  <c r="W236" i="1"/>
  <c r="W244" i="1"/>
  <c r="V255" i="1"/>
  <c r="V271" i="1"/>
  <c r="W276" i="1"/>
  <c r="V287" i="1"/>
  <c r="W292" i="1"/>
  <c r="V303" i="1"/>
  <c r="W308" i="1"/>
  <c r="V16" i="1"/>
  <c r="W37" i="1"/>
  <c r="V53" i="1"/>
  <c r="W56" i="1"/>
  <c r="V60" i="1"/>
  <c r="V67" i="1"/>
  <c r="W72" i="1"/>
  <c r="W74" i="1"/>
  <c r="V81" i="1"/>
  <c r="W86" i="1"/>
  <c r="W94" i="1"/>
  <c r="V97" i="1"/>
  <c r="W102" i="1"/>
  <c r="W110" i="1"/>
  <c r="V113" i="1"/>
  <c r="W118" i="1"/>
  <c r="W126" i="1"/>
  <c r="V129" i="1"/>
  <c r="W134" i="1"/>
  <c r="W142" i="1"/>
  <c r="V145" i="1"/>
  <c r="W150" i="1"/>
  <c r="W158" i="1"/>
  <c r="V161" i="1"/>
  <c r="W166" i="1"/>
  <c r="W174" i="1"/>
  <c r="V177" i="1"/>
  <c r="W182" i="1"/>
  <c r="W190" i="1"/>
  <c r="V193" i="1"/>
  <c r="W198" i="1"/>
  <c r="W206" i="1"/>
  <c r="V209" i="1"/>
  <c r="W214" i="1"/>
  <c r="W222" i="1"/>
  <c r="V225" i="1"/>
  <c r="W230" i="1"/>
  <c r="W238" i="1"/>
  <c r="V241" i="1"/>
  <c r="W246" i="1"/>
  <c r="W254" i="1"/>
  <c r="V257" i="1"/>
  <c r="W262" i="1"/>
  <c r="W26" i="1"/>
  <c r="V40" i="1"/>
  <c r="V65" i="1"/>
  <c r="V72" i="1"/>
  <c r="V79" i="1"/>
  <c r="V90" i="1"/>
  <c r="W95" i="1"/>
  <c r="W111" i="1"/>
  <c r="V122" i="1"/>
  <c r="W127" i="1"/>
  <c r="W143" i="1"/>
  <c r="V154" i="1"/>
  <c r="W159" i="1"/>
  <c r="W175" i="1"/>
  <c r="V186" i="1"/>
  <c r="W191" i="1"/>
  <c r="W207" i="1"/>
  <c r="V218" i="1"/>
  <c r="W223" i="1"/>
  <c r="W239" i="1"/>
  <c r="W255" i="1"/>
  <c r="V56" i="1"/>
  <c r="W83" i="1"/>
  <c r="V110" i="1"/>
  <c r="W131" i="1"/>
  <c r="V158" i="1"/>
  <c r="W179" i="1"/>
  <c r="V206" i="1"/>
  <c r="V222" i="1"/>
  <c r="W243" i="1"/>
  <c r="W270" i="1"/>
  <c r="V297" i="1"/>
  <c r="W310" i="1"/>
  <c r="W314" i="1"/>
  <c r="W318" i="1"/>
  <c r="W322" i="1"/>
  <c r="V333" i="1"/>
  <c r="W354" i="1"/>
  <c r="W362" i="1"/>
  <c r="W374" i="1"/>
  <c r="W378" i="1"/>
  <c r="V389" i="1"/>
  <c r="W402" i="1"/>
  <c r="W422" i="1"/>
  <c r="V429" i="1"/>
  <c r="W442" i="1"/>
  <c r="W458" i="1"/>
  <c r="W474" i="1"/>
  <c r="W486" i="1"/>
  <c r="W490" i="1"/>
  <c r="V493" i="1"/>
  <c r="W506" i="1"/>
  <c r="W530" i="1"/>
  <c r="W546" i="1"/>
  <c r="W558" i="1"/>
  <c r="W29" i="1"/>
  <c r="W52" i="1"/>
  <c r="W91" i="1"/>
  <c r="V102" i="1"/>
  <c r="W123" i="1"/>
  <c r="W155" i="1"/>
  <c r="V166" i="1"/>
  <c r="W187" i="1"/>
  <c r="W219" i="1"/>
  <c r="V230" i="1"/>
  <c r="W251" i="1"/>
  <c r="V269" i="1"/>
  <c r="W274" i="1"/>
  <c r="W290" i="1"/>
  <c r="V301" i="1"/>
  <c r="W306" i="1"/>
  <c r="W316" i="1"/>
  <c r="W332" i="1"/>
  <c r="V343" i="1"/>
  <c r="W348" i="1"/>
  <c r="V359" i="1"/>
  <c r="W364" i="1"/>
  <c r="W380" i="1"/>
  <c r="V391" i="1"/>
  <c r="W396" i="1"/>
  <c r="V407" i="1"/>
  <c r="W412" i="1"/>
  <c r="W428" i="1"/>
  <c r="V439" i="1"/>
  <c r="W444" i="1"/>
  <c r="V455" i="1"/>
  <c r="W460" i="1"/>
  <c r="V471" i="1"/>
  <c r="W476" i="1"/>
  <c r="W492" i="1"/>
  <c r="V503" i="1"/>
  <c r="W508" i="1"/>
  <c r="V519" i="1"/>
  <c r="W524" i="1"/>
  <c r="V535" i="1"/>
  <c r="W540" i="1"/>
  <c r="V551" i="1"/>
  <c r="W556" i="1"/>
  <c r="V567" i="1"/>
  <c r="W572" i="1"/>
  <c r="V583" i="1"/>
  <c r="W588" i="1"/>
  <c r="W604" i="1"/>
  <c r="V615" i="1"/>
  <c r="W620" i="1"/>
  <c r="W636" i="1"/>
  <c r="V647" i="1"/>
  <c r="W652" i="1"/>
  <c r="W668" i="1"/>
  <c r="V679" i="1"/>
  <c r="W684" i="1"/>
  <c r="W700" i="1"/>
  <c r="V711" i="1"/>
  <c r="W716" i="1"/>
  <c r="W732" i="1"/>
  <c r="V743" i="1"/>
  <c r="W748" i="1"/>
  <c r="W764" i="1"/>
  <c r="V775" i="1"/>
  <c r="W780" i="1"/>
  <c r="W796" i="1"/>
  <c r="V807" i="1"/>
  <c r="W812" i="1"/>
  <c r="W828" i="1"/>
  <c r="V839" i="1"/>
  <c r="W844" i="1"/>
  <c r="W860" i="1"/>
  <c r="V871" i="1"/>
  <c r="W876" i="1"/>
  <c r="W892" i="1"/>
  <c r="V903" i="1"/>
  <c r="W908" i="1"/>
  <c r="W924" i="1"/>
  <c r="V935" i="1"/>
  <c r="W940" i="1"/>
  <c r="W956" i="1"/>
  <c r="V967" i="1"/>
  <c r="W972" i="1"/>
  <c r="W988" i="1"/>
  <c r="V999" i="1"/>
  <c r="V48" i="1"/>
  <c r="W77" i="1"/>
  <c r="V281" i="1"/>
  <c r="W286" i="1"/>
  <c r="W294" i="1"/>
  <c r="W302" i="1"/>
  <c r="V317" i="1"/>
  <c r="W326" i="1"/>
  <c r="W330" i="1"/>
  <c r="W334" i="1"/>
  <c r="W338" i="1"/>
  <c r="W342" i="1"/>
  <c r="W346" i="1"/>
  <c r="V349" i="1"/>
  <c r="V357" i="1"/>
  <c r="V373" i="1"/>
  <c r="W382" i="1"/>
  <c r="W386" i="1"/>
  <c r="W390" i="1"/>
  <c r="W394" i="1"/>
  <c r="V397" i="1"/>
  <c r="V405" i="1"/>
  <c r="W410" i="1"/>
  <c r="W414" i="1"/>
  <c r="V421" i="1"/>
  <c r="W426" i="1"/>
  <c r="W430" i="1"/>
  <c r="W434" i="1"/>
  <c r="V437" i="1"/>
  <c r="W446" i="1"/>
  <c r="W450" i="1"/>
  <c r="V453" i="1"/>
  <c r="W462" i="1"/>
  <c r="W466" i="1"/>
  <c r="V469" i="1"/>
  <c r="W478" i="1"/>
  <c r="W482" i="1"/>
  <c r="V485" i="1"/>
  <c r="W494" i="1"/>
  <c r="W498" i="1"/>
  <c r="W502" i="1"/>
  <c r="V509" i="1"/>
  <c r="W514" i="1"/>
  <c r="W518" i="1"/>
  <c r="V525" i="1"/>
  <c r="W534" i="1"/>
  <c r="V541" i="1"/>
  <c r="V549" i="1"/>
  <c r="V557" i="1"/>
  <c r="W33" i="1"/>
  <c r="W45" i="1"/>
  <c r="W54" i="1"/>
  <c r="W61" i="1"/>
  <c r="W68" i="1"/>
  <c r="W87" i="1"/>
  <c r="W103" i="1"/>
  <c r="V114" i="1"/>
  <c r="W119" i="1"/>
  <c r="W135" i="1"/>
  <c r="W151" i="1"/>
  <c r="W167" i="1"/>
  <c r="V178" i="1"/>
  <c r="W183" i="1"/>
  <c r="W199" i="1"/>
  <c r="W215" i="1"/>
  <c r="W231" i="1"/>
  <c r="V242" i="1"/>
  <c r="W247" i="1"/>
  <c r="W263" i="1"/>
  <c r="W275" i="1"/>
  <c r="V286" i="1"/>
  <c r="W291" i="1"/>
  <c r="V302" i="1"/>
  <c r="W307" i="1"/>
  <c r="V314" i="1"/>
  <c r="W319" i="1"/>
  <c r="V322" i="1"/>
  <c r="V330" i="1"/>
  <c r="W335" i="1"/>
  <c r="V338" i="1"/>
  <c r="W343" i="1"/>
  <c r="V346" i="1"/>
  <c r="W351" i="1"/>
  <c r="V354" i="1"/>
  <c r="W359" i="1"/>
  <c r="V362" i="1"/>
  <c r="W367" i="1"/>
  <c r="W371" i="1"/>
  <c r="V378" i="1"/>
  <c r="W391" i="1"/>
  <c r="V394" i="1"/>
  <c r="W399" i="1"/>
  <c r="W407" i="1"/>
  <c r="V410" i="1"/>
  <c r="W411" i="1"/>
  <c r="W415" i="1"/>
  <c r="W419" i="1"/>
  <c r="V426" i="1"/>
  <c r="W431" i="1"/>
  <c r="V434" i="1"/>
  <c r="W439" i="1"/>
  <c r="V442" i="1"/>
  <c r="W447" i="1"/>
  <c r="V450" i="1"/>
  <c r="W451" i="1"/>
  <c r="W455" i="1"/>
  <c r="V458" i="1"/>
  <c r="W463" i="1"/>
  <c r="V466" i="1"/>
  <c r="W471" i="1"/>
  <c r="V474" i="1"/>
  <c r="W479" i="1"/>
  <c r="V482" i="1"/>
  <c r="W483" i="1"/>
  <c r="V490" i="1"/>
  <c r="W495" i="1"/>
  <c r="V498" i="1"/>
  <c r="W503" i="1"/>
  <c r="V506" i="1"/>
  <c r="W511" i="1"/>
  <c r="V514" i="1"/>
  <c r="W519" i="1"/>
  <c r="V522" i="1"/>
  <c r="W523" i="1"/>
  <c r="V530" i="1"/>
  <c r="W535" i="1"/>
  <c r="V538" i="1"/>
  <c r="W543" i="1"/>
  <c r="W551" i="1"/>
  <c r="V554" i="1"/>
  <c r="W555" i="1"/>
  <c r="W559" i="1"/>
  <c r="W567" i="1"/>
  <c r="V570" i="1"/>
  <c r="W583" i="1"/>
  <c r="V586" i="1"/>
  <c r="W591" i="1"/>
  <c r="V602" i="1"/>
  <c r="W615" i="1"/>
  <c r="V618" i="1"/>
  <c r="W623" i="1"/>
  <c r="V634" i="1"/>
  <c r="W639" i="1"/>
  <c r="W647" i="1"/>
  <c r="W655" i="1"/>
  <c r="V666" i="1"/>
  <c r="W671" i="1"/>
  <c r="W679" i="1"/>
  <c r="V682" i="1"/>
  <c r="V698" i="1"/>
  <c r="W711" i="1"/>
  <c r="V714" i="1"/>
  <c r="W719" i="1"/>
  <c r="V730" i="1"/>
  <c r="W735" i="1"/>
  <c r="W743" i="1"/>
  <c r="V746" i="1"/>
  <c r="W767" i="1"/>
  <c r="W775" i="1"/>
  <c r="V778" i="1"/>
  <c r="W783" i="1"/>
  <c r="V794" i="1"/>
  <c r="W807" i="1"/>
  <c r="V810" i="1"/>
  <c r="W815" i="1"/>
  <c r="V826" i="1"/>
  <c r="W831" i="1"/>
  <c r="W839" i="1"/>
  <c r="V858" i="1"/>
  <c r="W863" i="1"/>
  <c r="W871" i="1"/>
  <c r="V874" i="1"/>
  <c r="W879" i="1"/>
  <c r="W895" i="1"/>
  <c r="W903" i="1"/>
  <c r="V906" i="1"/>
  <c r="W911" i="1"/>
  <c r="W927" i="1"/>
  <c r="W935" i="1"/>
  <c r="W943" i="1"/>
  <c r="V954" i="1"/>
  <c r="W959" i="1"/>
  <c r="W967" i="1"/>
  <c r="V970" i="1"/>
  <c r="W975" i="1"/>
  <c r="V986" i="1"/>
  <c r="W991" i="1"/>
  <c r="W999" i="1"/>
  <c r="V37" i="1"/>
  <c r="V174" i="1"/>
  <c r="W227" i="1"/>
  <c r="W278" i="1"/>
  <c r="V289" i="1"/>
  <c r="V345" i="1"/>
  <c r="W366" i="1"/>
  <c r="W370" i="1"/>
  <c r="V413" i="1"/>
  <c r="W418" i="1"/>
  <c r="W454" i="1"/>
  <c r="V465" i="1"/>
  <c r="V501" i="1"/>
  <c r="W522" i="1"/>
  <c r="V533" i="1"/>
  <c r="W538" i="1"/>
  <c r="W554" i="1"/>
  <c r="W562" i="1"/>
  <c r="W566" i="1"/>
  <c r="W582" i="1"/>
  <c r="W614" i="1"/>
  <c r="V625" i="1"/>
  <c r="W646" i="1"/>
  <c r="W678" i="1"/>
  <c r="V689" i="1"/>
  <c r="W710" i="1"/>
  <c r="W742" i="1"/>
  <c r="V753" i="1"/>
  <c r="W774" i="1"/>
  <c r="W806" i="1"/>
  <c r="V817" i="1"/>
  <c r="W838" i="1"/>
  <c r="W870" i="1"/>
  <c r="V881" i="1"/>
  <c r="W902" i="1"/>
  <c r="W934" i="1"/>
  <c r="V945" i="1"/>
  <c r="W966" i="1"/>
  <c r="W998" i="1"/>
  <c r="V573" i="1"/>
  <c r="W578" i="1"/>
  <c r="V589" i="1"/>
  <c r="W594" i="1"/>
  <c r="V605" i="1"/>
  <c r="W610" i="1"/>
  <c r="V621" i="1"/>
  <c r="W626" i="1"/>
  <c r="V637" i="1"/>
  <c r="W642" i="1"/>
  <c r="V653" i="1"/>
  <c r="W658" i="1"/>
  <c r="V669" i="1"/>
  <c r="W674" i="1"/>
  <c r="V685" i="1"/>
  <c r="W690" i="1"/>
  <c r="V701" i="1"/>
  <c r="W706" i="1"/>
  <c r="V717" i="1"/>
  <c r="W722" i="1"/>
  <c r="V733" i="1"/>
  <c r="W738" i="1"/>
  <c r="V749" i="1"/>
  <c r="W754" i="1"/>
  <c r="V765" i="1"/>
  <c r="W770" i="1"/>
  <c r="V781" i="1"/>
  <c r="W786" i="1"/>
  <c r="V797" i="1"/>
  <c r="W802" i="1"/>
  <c r="V813" i="1"/>
  <c r="W818" i="1"/>
  <c r="V829" i="1"/>
  <c r="W834" i="1"/>
  <c r="V845" i="1"/>
  <c r="W850" i="1"/>
  <c r="V861" i="1"/>
  <c r="W866" i="1"/>
  <c r="V877" i="1"/>
  <c r="W882" i="1"/>
  <c r="V893" i="1"/>
  <c r="W898" i="1"/>
  <c r="V909" i="1"/>
  <c r="W914" i="1"/>
  <c r="V925" i="1"/>
  <c r="W930" i="1"/>
  <c r="V941" i="1"/>
  <c r="W946" i="1"/>
  <c r="V957" i="1"/>
  <c r="W962" i="1"/>
  <c r="V973" i="1"/>
  <c r="W978" i="1"/>
  <c r="V989" i="1"/>
  <c r="W994" i="1"/>
  <c r="V581" i="1"/>
  <c r="W602" i="1"/>
  <c r="W618" i="1"/>
  <c r="V629" i="1"/>
  <c r="W650" i="1"/>
  <c r="W666" i="1"/>
  <c r="V677" i="1"/>
  <c r="W698" i="1"/>
  <c r="V709" i="1"/>
  <c r="V725" i="1"/>
  <c r="W746" i="1"/>
  <c r="V757" i="1"/>
  <c r="W762" i="1"/>
  <c r="V773" i="1"/>
  <c r="W794" i="1"/>
  <c r="V805" i="1"/>
  <c r="W826" i="1"/>
  <c r="V837" i="1"/>
  <c r="V853" i="1"/>
  <c r="W874" i="1"/>
  <c r="V885" i="1"/>
  <c r="W906" i="1"/>
  <c r="V917" i="1"/>
  <c r="W922" i="1"/>
  <c r="V933" i="1"/>
  <c r="W954" i="1"/>
  <c r="V965" i="1"/>
  <c r="W986" i="1"/>
  <c r="V997" i="1"/>
  <c r="W574" i="1"/>
  <c r="W606" i="1"/>
  <c r="V617" i="1"/>
  <c r="W638" i="1"/>
  <c r="W670" i="1"/>
  <c r="V681" i="1"/>
  <c r="W702" i="1"/>
  <c r="W734" i="1"/>
  <c r="V745" i="1"/>
  <c r="W766" i="1"/>
  <c r="W798" i="1"/>
  <c r="V809" i="1"/>
  <c r="W830" i="1"/>
  <c r="W862" i="1"/>
  <c r="V873" i="1"/>
  <c r="W894" i="1"/>
  <c r="W926" i="1"/>
  <c r="V937" i="1"/>
  <c r="W958" i="1"/>
  <c r="W990" i="1"/>
  <c r="W570" i="1"/>
  <c r="W586" i="1"/>
  <c r="V597" i="1"/>
  <c r="V613" i="1"/>
  <c r="W634" i="1"/>
  <c r="V645" i="1"/>
  <c r="V661" i="1"/>
  <c r="W682" i="1"/>
  <c r="V693" i="1"/>
  <c r="W714" i="1"/>
  <c r="W730" i="1"/>
  <c r="V741" i="1"/>
  <c r="W778" i="1"/>
  <c r="V789" i="1"/>
  <c r="W810" i="1"/>
  <c r="V821" i="1"/>
  <c r="W842" i="1"/>
  <c r="W858" i="1"/>
  <c r="V869" i="1"/>
  <c r="W890" i="1"/>
  <c r="V901" i="1"/>
  <c r="W938" i="1"/>
  <c r="V949" i="1"/>
  <c r="W970" i="1"/>
  <c r="V981" i="1"/>
  <c r="E56" i="6" l="1"/>
  <c r="G56" i="6" s="1"/>
  <c r="G55" i="6"/>
  <c r="Q56" i="6"/>
  <c r="S56" i="6" s="1"/>
  <c r="S55" i="6"/>
  <c r="N56" i="6"/>
  <c r="P56" i="6" s="1"/>
  <c r="P55" i="6"/>
  <c r="M33" i="6"/>
  <c r="O33" i="6" s="1"/>
  <c r="O32" i="6"/>
  <c r="F33" i="6"/>
  <c r="H33" i="6" s="1"/>
  <c r="H32" i="6"/>
  <c r="R33" i="6"/>
  <c r="T33" i="6" s="1"/>
  <c r="T32" i="6"/>
  <c r="J56" i="6"/>
  <c r="L56" i="6" s="1"/>
  <c r="L55" i="6"/>
  <c r="I33" i="6"/>
  <c r="K33" i="6" s="1"/>
  <c r="K32" i="6"/>
  <c r="F56" i="6"/>
  <c r="H56" i="6" s="1"/>
  <c r="H55" i="6"/>
  <c r="M56" i="6"/>
  <c r="O56" i="6" s="1"/>
  <c r="O55" i="6"/>
  <c r="E11" i="6"/>
  <c r="G11" i="6" s="1"/>
  <c r="G10" i="6"/>
  <c r="R56" i="6"/>
  <c r="T56" i="6" s="1"/>
  <c r="T55" i="6"/>
  <c r="Q33" i="6"/>
  <c r="S33" i="6" s="1"/>
  <c r="S32" i="6"/>
  <c r="AA789" i="1"/>
  <c r="AA645" i="1"/>
  <c r="AA681" i="1"/>
  <c r="AA965" i="1"/>
  <c r="AA853" i="1"/>
  <c r="AA989" i="1"/>
  <c r="AA925" i="1"/>
  <c r="AA829" i="1"/>
  <c r="AA765" i="1"/>
  <c r="AA701" i="1"/>
  <c r="AA637" i="1"/>
  <c r="AA573" i="1"/>
  <c r="AA753" i="1"/>
  <c r="AA465" i="1"/>
  <c r="AC970" i="1"/>
  <c r="AA970" i="1"/>
  <c r="AC906" i="1"/>
  <c r="AA906" i="1"/>
  <c r="AC778" i="1"/>
  <c r="AA778" i="1"/>
  <c r="AC586" i="1"/>
  <c r="AA586" i="1"/>
  <c r="AC450" i="1"/>
  <c r="AA450" i="1"/>
  <c r="AC354" i="1"/>
  <c r="AA354" i="1"/>
  <c r="AA453" i="1"/>
  <c r="AA373" i="1"/>
  <c r="AC871" i="1"/>
  <c r="AA871" i="1"/>
  <c r="AA743" i="1"/>
  <c r="AC743" i="1"/>
  <c r="AC615" i="1"/>
  <c r="AA615" i="1"/>
  <c r="AC439" i="1"/>
  <c r="AA439" i="1"/>
  <c r="AA297" i="1"/>
  <c r="AC206" i="1"/>
  <c r="AA206" i="1"/>
  <c r="AA154" i="1"/>
  <c r="AC72" i="1"/>
  <c r="AA72" i="1"/>
  <c r="AA53" i="1"/>
  <c r="AA271" i="1"/>
  <c r="AA32" i="1"/>
  <c r="AA981" i="1"/>
  <c r="AA693" i="1"/>
  <c r="AA837" i="1"/>
  <c r="AA725" i="1"/>
  <c r="AC522" i="1"/>
  <c r="AA522" i="1"/>
  <c r="AC506" i="1"/>
  <c r="AA506" i="1"/>
  <c r="AC474" i="1"/>
  <c r="AA474" i="1"/>
  <c r="AA242" i="1"/>
  <c r="AA469" i="1"/>
  <c r="AA357" i="1"/>
  <c r="AA281" i="1"/>
  <c r="AC903" i="1"/>
  <c r="AA903" i="1"/>
  <c r="AC647" i="1"/>
  <c r="AA647" i="1"/>
  <c r="AC567" i="1"/>
  <c r="AA567" i="1"/>
  <c r="AC535" i="1"/>
  <c r="AA535" i="1"/>
  <c r="AC391" i="1"/>
  <c r="AA391" i="1"/>
  <c r="AC269" i="1"/>
  <c r="AA269" i="1"/>
  <c r="AA65" i="1"/>
  <c r="AA193" i="1"/>
  <c r="AA67" i="1"/>
  <c r="AC127" i="1"/>
  <c r="AA127" i="1"/>
  <c r="AA152" i="1"/>
  <c r="AA821" i="1"/>
  <c r="AA741" i="1"/>
  <c r="AA613" i="1"/>
  <c r="AA809" i="1"/>
  <c r="AA997" i="1"/>
  <c r="AA933" i="1"/>
  <c r="AA885" i="1"/>
  <c r="AA709" i="1"/>
  <c r="AA581" i="1"/>
  <c r="AA973" i="1"/>
  <c r="AA941" i="1"/>
  <c r="AA909" i="1"/>
  <c r="AA877" i="1"/>
  <c r="AA845" i="1"/>
  <c r="AA813" i="1"/>
  <c r="AA781" i="1"/>
  <c r="AA749" i="1"/>
  <c r="AA717" i="1"/>
  <c r="AA685" i="1"/>
  <c r="AA653" i="1"/>
  <c r="AA621" i="1"/>
  <c r="AA589" i="1"/>
  <c r="AA881" i="1"/>
  <c r="AA625" i="1"/>
  <c r="AA345" i="1"/>
  <c r="AC174" i="1"/>
  <c r="AA174" i="1"/>
  <c r="AC986" i="1"/>
  <c r="AA986" i="1"/>
  <c r="AC826" i="1"/>
  <c r="AA826" i="1"/>
  <c r="AC794" i="1"/>
  <c r="AA794" i="1"/>
  <c r="AC730" i="1"/>
  <c r="AA730" i="1"/>
  <c r="AC698" i="1"/>
  <c r="AA698" i="1"/>
  <c r="AC666" i="1"/>
  <c r="AA666" i="1"/>
  <c r="AC634" i="1"/>
  <c r="AA634" i="1"/>
  <c r="AC602" i="1"/>
  <c r="AA602" i="1"/>
  <c r="AC570" i="1"/>
  <c r="AA570" i="1"/>
  <c r="AC554" i="1"/>
  <c r="AA554" i="1"/>
  <c r="AC442" i="1"/>
  <c r="AA442" i="1"/>
  <c r="AC426" i="1"/>
  <c r="AA426" i="1"/>
  <c r="AC410" i="1"/>
  <c r="AA410" i="1"/>
  <c r="AC362" i="1"/>
  <c r="AA362" i="1"/>
  <c r="AC346" i="1"/>
  <c r="AA346" i="1"/>
  <c r="AC330" i="1"/>
  <c r="AA330" i="1"/>
  <c r="AA178" i="1"/>
  <c r="AA509" i="1"/>
  <c r="AA485" i="1"/>
  <c r="AA405" i="1"/>
  <c r="AA349" i="1"/>
  <c r="AC935" i="1"/>
  <c r="AA935" i="1"/>
  <c r="AC807" i="1"/>
  <c r="AA807" i="1"/>
  <c r="AC679" i="1"/>
  <c r="AA679" i="1"/>
  <c r="AC455" i="1"/>
  <c r="AA455" i="1"/>
  <c r="AC343" i="1"/>
  <c r="AA343" i="1"/>
  <c r="AC301" i="1"/>
  <c r="AA301" i="1"/>
  <c r="AC166" i="1"/>
  <c r="AA166" i="1"/>
  <c r="AA389" i="1"/>
  <c r="AC158" i="1"/>
  <c r="AA158" i="1"/>
  <c r="AC56" i="1"/>
  <c r="AA56" i="1"/>
  <c r="AA218" i="1"/>
  <c r="AA90" i="1"/>
  <c r="AA40" i="1"/>
  <c r="AA209" i="1"/>
  <c r="AA145" i="1"/>
  <c r="AA81" i="1"/>
  <c r="AA60" i="1"/>
  <c r="AA16" i="1"/>
  <c r="AA287" i="1"/>
  <c r="AC159" i="1"/>
  <c r="AA159" i="1"/>
  <c r="AA248" i="1"/>
  <c r="AA88" i="1"/>
  <c r="AC21" i="1"/>
  <c r="AA21" i="1"/>
  <c r="AA937" i="1"/>
  <c r="AA917" i="1"/>
  <c r="AA677" i="1"/>
  <c r="AA957" i="1"/>
  <c r="AA893" i="1"/>
  <c r="AA861" i="1"/>
  <c r="AA797" i="1"/>
  <c r="AA733" i="1"/>
  <c r="AA669" i="1"/>
  <c r="AA605" i="1"/>
  <c r="AC874" i="1"/>
  <c r="AA874" i="1"/>
  <c r="AC810" i="1"/>
  <c r="AA810" i="1"/>
  <c r="AC714" i="1"/>
  <c r="AA714" i="1"/>
  <c r="AC618" i="1"/>
  <c r="AA618" i="1"/>
  <c r="AC434" i="1"/>
  <c r="AA434" i="1"/>
  <c r="AC338" i="1"/>
  <c r="AA338" i="1"/>
  <c r="AA549" i="1"/>
  <c r="AC999" i="1"/>
  <c r="AA999" i="1"/>
  <c r="AC471" i="1"/>
  <c r="AA471" i="1"/>
  <c r="AC359" i="1"/>
  <c r="AA359" i="1"/>
  <c r="AC110" i="1"/>
  <c r="AA110" i="1"/>
  <c r="AA241" i="1"/>
  <c r="AA177" i="1"/>
  <c r="AA113" i="1"/>
  <c r="AA303" i="1"/>
  <c r="AC223" i="1"/>
  <c r="AA223" i="1"/>
  <c r="AC95" i="1"/>
  <c r="AA95" i="1"/>
  <c r="AA184" i="1"/>
  <c r="AA4" i="1"/>
  <c r="AA901" i="1"/>
  <c r="AA745" i="1"/>
  <c r="AA773" i="1"/>
  <c r="AA817" i="1"/>
  <c r="AA533" i="1"/>
  <c r="AC538" i="1"/>
  <c r="AA538" i="1"/>
  <c r="AC490" i="1"/>
  <c r="AA490" i="1"/>
  <c r="AC458" i="1"/>
  <c r="AA458" i="1"/>
  <c r="AC394" i="1"/>
  <c r="AA394" i="1"/>
  <c r="AC314" i="1"/>
  <c r="AA314" i="1"/>
  <c r="AC286" i="1"/>
  <c r="AA286" i="1"/>
  <c r="AA541" i="1"/>
  <c r="AA317" i="1"/>
  <c r="AC775" i="1"/>
  <c r="AA775" i="1"/>
  <c r="AC503" i="1"/>
  <c r="AA503" i="1"/>
  <c r="AC102" i="1"/>
  <c r="AA102" i="1"/>
  <c r="AA493" i="1"/>
  <c r="AA186" i="1"/>
  <c r="AA257" i="1"/>
  <c r="AA129" i="1"/>
  <c r="AC255" i="1"/>
  <c r="AA255" i="1"/>
  <c r="AC5" i="1"/>
  <c r="AA5" i="1"/>
  <c r="AA24" i="1"/>
  <c r="AA8" i="1"/>
  <c r="AA17" i="1"/>
  <c r="AA949" i="1"/>
  <c r="AA869" i="1"/>
  <c r="AA661" i="1"/>
  <c r="AA597" i="1"/>
  <c r="AA873" i="1"/>
  <c r="AA617" i="1"/>
  <c r="AA805" i="1"/>
  <c r="AA757" i="1"/>
  <c r="AA629" i="1"/>
  <c r="AA945" i="1"/>
  <c r="AA689" i="1"/>
  <c r="AA501" i="1"/>
  <c r="AA413" i="1"/>
  <c r="AA289" i="1"/>
  <c r="AC37" i="1"/>
  <c r="AA37" i="1"/>
  <c r="AC954" i="1"/>
  <c r="AA954" i="1"/>
  <c r="AC858" i="1"/>
  <c r="AA858" i="1"/>
  <c r="AC746" i="1"/>
  <c r="AA746" i="1"/>
  <c r="AC682" i="1"/>
  <c r="AA682" i="1"/>
  <c r="AC530" i="1"/>
  <c r="AA530" i="1"/>
  <c r="AC514" i="1"/>
  <c r="AA514" i="1"/>
  <c r="AC498" i="1"/>
  <c r="AA498" i="1"/>
  <c r="AC482" i="1"/>
  <c r="AA482" i="1"/>
  <c r="AC466" i="1"/>
  <c r="AA466" i="1"/>
  <c r="AC378" i="1"/>
  <c r="AA378" i="1"/>
  <c r="AC322" i="1"/>
  <c r="AA322" i="1"/>
  <c r="AC302" i="1"/>
  <c r="AA302" i="1"/>
  <c r="AA114" i="1"/>
  <c r="AA557" i="1"/>
  <c r="AA525" i="1"/>
  <c r="AA437" i="1"/>
  <c r="AA421" i="1"/>
  <c r="AA397" i="1"/>
  <c r="AA48" i="1"/>
  <c r="AC967" i="1"/>
  <c r="AA967" i="1"/>
  <c r="AC839" i="1"/>
  <c r="AA839" i="1"/>
  <c r="AC711" i="1"/>
  <c r="AA711" i="1"/>
  <c r="AC583" i="1"/>
  <c r="AA583" i="1"/>
  <c r="AA551" i="1"/>
  <c r="AC551" i="1"/>
  <c r="AC519" i="1"/>
  <c r="AA519" i="1"/>
  <c r="AC407" i="1"/>
  <c r="AA407" i="1"/>
  <c r="AC230" i="1"/>
  <c r="AA230" i="1"/>
  <c r="AA429" i="1"/>
  <c r="AA333" i="1"/>
  <c r="AC222" i="1"/>
  <c r="AA222" i="1"/>
  <c r="AA122" i="1"/>
  <c r="AC79" i="1"/>
  <c r="AA79" i="1"/>
  <c r="AA225" i="1"/>
  <c r="AA161" i="1"/>
  <c r="AA97" i="1"/>
  <c r="AC191" i="1"/>
  <c r="AA191" i="1"/>
  <c r="AA216" i="1"/>
  <c r="AC55" i="1"/>
  <c r="AA55" i="1"/>
  <c r="R11" i="6"/>
  <c r="T11" i="6" s="1"/>
  <c r="T10" i="6"/>
  <c r="N11" i="6"/>
  <c r="P11" i="6" s="1"/>
  <c r="P10" i="6"/>
  <c r="J11" i="6"/>
  <c r="L11" i="6" s="1"/>
  <c r="L10" i="6"/>
  <c r="Q11" i="6"/>
  <c r="S11" i="6" s="1"/>
  <c r="S10" i="6"/>
  <c r="W228" i="1"/>
  <c r="W67" i="1"/>
  <c r="AC67" i="1" s="1"/>
  <c r="W35" i="1"/>
  <c r="W751" i="1"/>
  <c r="W687" i="1"/>
  <c r="W607" i="1"/>
  <c r="W527" i="1"/>
  <c r="V951" i="1"/>
  <c r="V887" i="1"/>
  <c r="V823" i="1"/>
  <c r="V759" i="1"/>
  <c r="V695" i="1"/>
  <c r="V631" i="1"/>
  <c r="V375" i="1"/>
  <c r="W985" i="1"/>
  <c r="W969" i="1"/>
  <c r="W953" i="1"/>
  <c r="W937" i="1"/>
  <c r="AC937" i="1" s="1"/>
  <c r="W921" i="1"/>
  <c r="W905" i="1"/>
  <c r="W889" i="1"/>
  <c r="W873" i="1"/>
  <c r="AC873" i="1" s="1"/>
  <c r="W857" i="1"/>
  <c r="W841" i="1"/>
  <c r="W825" i="1"/>
  <c r="W809" i="1"/>
  <c r="AC809" i="1" s="1"/>
  <c r="W793" i="1"/>
  <c r="W777" i="1"/>
  <c r="W761" i="1"/>
  <c r="W745" i="1"/>
  <c r="AC745" i="1" s="1"/>
  <c r="W729" i="1"/>
  <c r="W713" i="1"/>
  <c r="W697" i="1"/>
  <c r="W681" i="1"/>
  <c r="AC681" i="1" s="1"/>
  <c r="W665" i="1"/>
  <c r="W649" i="1"/>
  <c r="W633" i="1"/>
  <c r="W617" i="1"/>
  <c r="AC617" i="1" s="1"/>
  <c r="W601" i="1"/>
  <c r="W585" i="1"/>
  <c r="W569" i="1"/>
  <c r="W553" i="1"/>
  <c r="W537" i="1"/>
  <c r="W521" i="1"/>
  <c r="W505" i="1"/>
  <c r="W489" i="1"/>
  <c r="W473" i="1"/>
  <c r="W457" i="1"/>
  <c r="W441" i="1"/>
  <c r="W425" i="1"/>
  <c r="W409" i="1"/>
  <c r="W393" i="1"/>
  <c r="W377" i="1"/>
  <c r="W361" i="1"/>
  <c r="W345" i="1"/>
  <c r="AC345" i="1" s="1"/>
  <c r="W329" i="1"/>
  <c r="W313" i="1"/>
  <c r="V306" i="1"/>
  <c r="W295" i="1"/>
  <c r="V274" i="1"/>
  <c r="W260" i="1"/>
  <c r="V207" i="1"/>
  <c r="W196" i="1"/>
  <c r="W164" i="1"/>
  <c r="V143" i="1"/>
  <c r="W132" i="1"/>
  <c r="W100" i="1"/>
  <c r="W50" i="1"/>
  <c r="V280" i="1"/>
  <c r="V264" i="1"/>
  <c r="V200" i="1"/>
  <c r="V136" i="1"/>
  <c r="V120" i="1"/>
  <c r="W71" i="1"/>
  <c r="V66" i="1"/>
  <c r="W39" i="1"/>
  <c r="W23" i="1"/>
  <c r="V18" i="1"/>
  <c r="W7" i="1"/>
  <c r="W44" i="1"/>
  <c r="W28" i="1"/>
  <c r="W12" i="1"/>
  <c r="V7" i="1"/>
  <c r="W974" i="1"/>
  <c r="W910" i="1"/>
  <c r="W846" i="1"/>
  <c r="W782" i="1"/>
  <c r="W718" i="1"/>
  <c r="W654" i="1"/>
  <c r="W590" i="1"/>
  <c r="W982" i="1"/>
  <c r="W918" i="1"/>
  <c r="W854" i="1"/>
  <c r="W790" i="1"/>
  <c r="W726" i="1"/>
  <c r="W662" i="1"/>
  <c r="W598" i="1"/>
  <c r="W398" i="1"/>
  <c r="W147" i="1"/>
  <c r="W995" i="1"/>
  <c r="W979" i="1"/>
  <c r="W963" i="1"/>
  <c r="W947" i="1"/>
  <c r="W931" i="1"/>
  <c r="W915" i="1"/>
  <c r="W899" i="1"/>
  <c r="W883" i="1"/>
  <c r="W867" i="1"/>
  <c r="W851" i="1"/>
  <c r="W835" i="1"/>
  <c r="W819" i="1"/>
  <c r="W803" i="1"/>
  <c r="W787" i="1"/>
  <c r="W771" i="1"/>
  <c r="W755" i="1"/>
  <c r="W739" i="1"/>
  <c r="W723" i="1"/>
  <c r="W707" i="1"/>
  <c r="W691" i="1"/>
  <c r="W675" i="1"/>
  <c r="W659" i="1"/>
  <c r="W643" i="1"/>
  <c r="W627" i="1"/>
  <c r="W611" i="1"/>
  <c r="W595" i="1"/>
  <c r="W579" i="1"/>
  <c r="W563" i="1"/>
  <c r="W547" i="1"/>
  <c r="W531" i="1"/>
  <c r="W515" i="1"/>
  <c r="W499" i="1"/>
  <c r="W467" i="1"/>
  <c r="W435" i="1"/>
  <c r="W403" i="1"/>
  <c r="W387" i="1"/>
  <c r="W355" i="1"/>
  <c r="W339" i="1"/>
  <c r="W323" i="1"/>
  <c r="V294" i="1"/>
  <c r="W283" i="1"/>
  <c r="V273" i="1"/>
  <c r="V94" i="1"/>
  <c r="W992" i="1"/>
  <c r="W976" i="1"/>
  <c r="W960" i="1"/>
  <c r="W944" i="1"/>
  <c r="W928" i="1"/>
  <c r="W912" i="1"/>
  <c r="W896" i="1"/>
  <c r="W880" i="1"/>
  <c r="W864" i="1"/>
  <c r="W848" i="1"/>
  <c r="W832" i="1"/>
  <c r="W816" i="1"/>
  <c r="W800" i="1"/>
  <c r="W784" i="1"/>
  <c r="W768" i="1"/>
  <c r="W752" i="1"/>
  <c r="W736" i="1"/>
  <c r="W720" i="1"/>
  <c r="W704" i="1"/>
  <c r="W688" i="1"/>
  <c r="W672" i="1"/>
  <c r="W656" i="1"/>
  <c r="W640" i="1"/>
  <c r="W624" i="1"/>
  <c r="W608" i="1"/>
  <c r="W592" i="1"/>
  <c r="W576" i="1"/>
  <c r="W560" i="1"/>
  <c r="W544" i="1"/>
  <c r="W528" i="1"/>
  <c r="W512" i="1"/>
  <c r="W496" i="1"/>
  <c r="W480" i="1"/>
  <c r="W464" i="1"/>
  <c r="W448" i="1"/>
  <c r="W432" i="1"/>
  <c r="W416" i="1"/>
  <c r="W400" i="1"/>
  <c r="W384" i="1"/>
  <c r="W368" i="1"/>
  <c r="W352" i="1"/>
  <c r="W336" i="1"/>
  <c r="W320" i="1"/>
  <c r="V309" i="1"/>
  <c r="W298" i="1"/>
  <c r="V277" i="1"/>
  <c r="W266" i="1"/>
  <c r="W203" i="1"/>
  <c r="W139" i="1"/>
  <c r="W542" i="1"/>
  <c r="W438" i="1"/>
  <c r="W358" i="1"/>
  <c r="W259" i="1"/>
  <c r="W211" i="1"/>
  <c r="W163" i="1"/>
  <c r="W115" i="1"/>
  <c r="W70" i="1"/>
  <c r="W989" i="1"/>
  <c r="AC989" i="1" s="1"/>
  <c r="W973" i="1"/>
  <c r="AC973" i="1" s="1"/>
  <c r="W957" i="1"/>
  <c r="AC957" i="1" s="1"/>
  <c r="W941" i="1"/>
  <c r="AC941" i="1" s="1"/>
  <c r="W925" i="1"/>
  <c r="AC925" i="1" s="1"/>
  <c r="W909" i="1"/>
  <c r="AC909" i="1" s="1"/>
  <c r="W893" i="1"/>
  <c r="AC893" i="1" s="1"/>
  <c r="W877" i="1"/>
  <c r="AC877" i="1" s="1"/>
  <c r="W861" i="1"/>
  <c r="AC861" i="1" s="1"/>
  <c r="W845" i="1"/>
  <c r="AC845" i="1" s="1"/>
  <c r="W829" i="1"/>
  <c r="AC829" i="1" s="1"/>
  <c r="W813" i="1"/>
  <c r="AC813" i="1" s="1"/>
  <c r="W797" i="1"/>
  <c r="AC797" i="1" s="1"/>
  <c r="W781" i="1"/>
  <c r="AC781" i="1" s="1"/>
  <c r="W765" i="1"/>
  <c r="AC765" i="1" s="1"/>
  <c r="W749" i="1"/>
  <c r="AC749" i="1" s="1"/>
  <c r="W733" i="1"/>
  <c r="AC733" i="1" s="1"/>
  <c r="W717" i="1"/>
  <c r="AC717" i="1" s="1"/>
  <c r="W701" i="1"/>
  <c r="AC701" i="1" s="1"/>
  <c r="W685" i="1"/>
  <c r="AC685" i="1" s="1"/>
  <c r="W669" i="1"/>
  <c r="AC669" i="1" s="1"/>
  <c r="W653" i="1"/>
  <c r="AC653" i="1" s="1"/>
  <c r="W637" i="1"/>
  <c r="AC637" i="1" s="1"/>
  <c r="W621" i="1"/>
  <c r="AC621" i="1" s="1"/>
  <c r="W605" i="1"/>
  <c r="AC605" i="1" s="1"/>
  <c r="W589" i="1"/>
  <c r="AC589" i="1" s="1"/>
  <c r="W573" i="1"/>
  <c r="AC573" i="1" s="1"/>
  <c r="W557" i="1"/>
  <c r="AC557" i="1" s="1"/>
  <c r="W541" i="1"/>
  <c r="AC541" i="1" s="1"/>
  <c r="W525" i="1"/>
  <c r="AC525" i="1" s="1"/>
  <c r="W509" i="1"/>
  <c r="AC509" i="1" s="1"/>
  <c r="W493" i="1"/>
  <c r="AC493" i="1" s="1"/>
  <c r="W477" i="1"/>
  <c r="W461" i="1"/>
  <c r="W445" i="1"/>
  <c r="W429" i="1"/>
  <c r="AC429" i="1" s="1"/>
  <c r="W413" i="1"/>
  <c r="AC413" i="1" s="1"/>
  <c r="W397" i="1"/>
  <c r="AC397" i="1" s="1"/>
  <c r="W381" i="1"/>
  <c r="W365" i="1"/>
  <c r="W349" i="1"/>
  <c r="AC349" i="1" s="1"/>
  <c r="W333" i="1"/>
  <c r="AC333" i="1" s="1"/>
  <c r="W317" i="1"/>
  <c r="AC317" i="1" s="1"/>
  <c r="W303" i="1"/>
  <c r="AC303" i="1" s="1"/>
  <c r="W271" i="1"/>
  <c r="AC271" i="1" s="1"/>
  <c r="V234" i="1"/>
  <c r="V170" i="1"/>
  <c r="V106" i="1"/>
  <c r="V261" i="1"/>
  <c r="W250" i="1"/>
  <c r="V245" i="1"/>
  <c r="W234" i="1"/>
  <c r="V229" i="1"/>
  <c r="W218" i="1"/>
  <c r="AC218" i="1" s="1"/>
  <c r="V213" i="1"/>
  <c r="W202" i="1"/>
  <c r="V197" i="1"/>
  <c r="W186" i="1"/>
  <c r="AC186" i="1" s="1"/>
  <c r="V181" i="1"/>
  <c r="W170" i="1"/>
  <c r="V165" i="1"/>
  <c r="W154" i="1"/>
  <c r="AC154" i="1" s="1"/>
  <c r="V149" i="1"/>
  <c r="W138" i="1"/>
  <c r="V133" i="1"/>
  <c r="W122" i="1"/>
  <c r="AC122" i="1" s="1"/>
  <c r="V117" i="1"/>
  <c r="W106" i="1"/>
  <c r="V101" i="1"/>
  <c r="W90" i="1"/>
  <c r="AC90" i="1" s="1"/>
  <c r="V85" i="1"/>
  <c r="W65" i="1"/>
  <c r="AC65" i="1" s="1"/>
  <c r="W58" i="1"/>
  <c r="V51" i="1"/>
  <c r="V41" i="1"/>
  <c r="V13" i="1"/>
  <c r="W296" i="1"/>
  <c r="W280" i="1"/>
  <c r="W264" i="1"/>
  <c r="W248" i="1"/>
  <c r="AC248" i="1" s="1"/>
  <c r="W232" i="1"/>
  <c r="W216" i="1"/>
  <c r="AC216" i="1" s="1"/>
  <c r="W200" i="1"/>
  <c r="W184" i="1"/>
  <c r="AC184" i="1" s="1"/>
  <c r="W168" i="1"/>
  <c r="W152" i="1"/>
  <c r="AC152" i="1" s="1"/>
  <c r="W136" i="1"/>
  <c r="W120" i="1"/>
  <c r="W104" i="1"/>
  <c r="W88" i="1"/>
  <c r="AC88" i="1" s="1"/>
  <c r="V36" i="1"/>
  <c r="W305" i="1"/>
  <c r="W289" i="1"/>
  <c r="AC289" i="1" s="1"/>
  <c r="W273" i="1"/>
  <c r="W257" i="1"/>
  <c r="AC257" i="1" s="1"/>
  <c r="W241" i="1"/>
  <c r="AC241" i="1" s="1"/>
  <c r="W225" i="1"/>
  <c r="AC225" i="1" s="1"/>
  <c r="W209" i="1"/>
  <c r="AC209" i="1" s="1"/>
  <c r="W193" i="1"/>
  <c r="AC193" i="1" s="1"/>
  <c r="W177" i="1"/>
  <c r="AC177" i="1" s="1"/>
  <c r="W161" i="1"/>
  <c r="AC161" i="1" s="1"/>
  <c r="W145" i="1"/>
  <c r="AC145" i="1" s="1"/>
  <c r="W129" i="1"/>
  <c r="AC129" i="1" s="1"/>
  <c r="W113" i="1"/>
  <c r="AC113" i="1" s="1"/>
  <c r="W97" i="1"/>
  <c r="AC97" i="1" s="1"/>
  <c r="W81" i="1"/>
  <c r="AC81" i="1" s="1"/>
  <c r="W60" i="1"/>
  <c r="AC60" i="1" s="1"/>
  <c r="W53" i="1"/>
  <c r="AC53" i="1" s="1"/>
  <c r="W17" i="1"/>
  <c r="AC17" i="1" s="1"/>
  <c r="W14" i="1"/>
  <c r="W75" i="1"/>
  <c r="W59" i="1"/>
  <c r="W43" i="1"/>
  <c r="W27" i="1"/>
  <c r="W11" i="1"/>
  <c r="W48" i="1"/>
  <c r="AC48" i="1" s="1"/>
  <c r="W32" i="1"/>
  <c r="AC32" i="1" s="1"/>
  <c r="W16" i="1"/>
  <c r="AC16" i="1" s="1"/>
  <c r="W2" i="1"/>
  <c r="W847" i="1"/>
  <c r="W799" i="1"/>
  <c r="W703" i="1"/>
  <c r="W575" i="1"/>
  <c r="W383" i="1"/>
  <c r="W983" i="1"/>
  <c r="W951" i="1"/>
  <c r="W919" i="1"/>
  <c r="W887" i="1"/>
  <c r="W855" i="1"/>
  <c r="W823" i="1"/>
  <c r="W791" i="1"/>
  <c r="W759" i="1"/>
  <c r="W727" i="1"/>
  <c r="W695" i="1"/>
  <c r="W663" i="1"/>
  <c r="W631" i="1"/>
  <c r="W599" i="1"/>
  <c r="W487" i="1"/>
  <c r="W423" i="1"/>
  <c r="W375" i="1"/>
  <c r="W327" i="1"/>
  <c r="W311" i="1"/>
  <c r="W996" i="1"/>
  <c r="W980" i="1"/>
  <c r="W964" i="1"/>
  <c r="W948" i="1"/>
  <c r="W932" i="1"/>
  <c r="W916" i="1"/>
  <c r="W900" i="1"/>
  <c r="W884" i="1"/>
  <c r="W868" i="1"/>
  <c r="W852" i="1"/>
  <c r="W836" i="1"/>
  <c r="W820" i="1"/>
  <c r="W804" i="1"/>
  <c r="W788" i="1"/>
  <c r="W772" i="1"/>
  <c r="W756" i="1"/>
  <c r="W740" i="1"/>
  <c r="W724" i="1"/>
  <c r="W708" i="1"/>
  <c r="W692" i="1"/>
  <c r="W676" i="1"/>
  <c r="W660" i="1"/>
  <c r="W644" i="1"/>
  <c r="W628" i="1"/>
  <c r="W612" i="1"/>
  <c r="W596" i="1"/>
  <c r="W580" i="1"/>
  <c r="W564" i="1"/>
  <c r="W548" i="1"/>
  <c r="W532" i="1"/>
  <c r="W516" i="1"/>
  <c r="W500" i="1"/>
  <c r="W484" i="1"/>
  <c r="W468" i="1"/>
  <c r="W452" i="1"/>
  <c r="W436" i="1"/>
  <c r="W420" i="1"/>
  <c r="W404" i="1"/>
  <c r="W388" i="1"/>
  <c r="W372" i="1"/>
  <c r="W356" i="1"/>
  <c r="W340" i="1"/>
  <c r="W324" i="1"/>
  <c r="W526" i="1"/>
  <c r="W993" i="1"/>
  <c r="W977" i="1"/>
  <c r="W961" i="1"/>
  <c r="W945" i="1"/>
  <c r="AC945" i="1" s="1"/>
  <c r="W929" i="1"/>
  <c r="W913" i="1"/>
  <c r="W897" i="1"/>
  <c r="W881" i="1"/>
  <c r="AC881" i="1" s="1"/>
  <c r="W865" i="1"/>
  <c r="W849" i="1"/>
  <c r="W833" i="1"/>
  <c r="W817" i="1"/>
  <c r="AC817" i="1" s="1"/>
  <c r="W801" i="1"/>
  <c r="W785" i="1"/>
  <c r="W769" i="1"/>
  <c r="W753" i="1"/>
  <c r="AC753" i="1" s="1"/>
  <c r="W737" i="1"/>
  <c r="W721" i="1"/>
  <c r="W705" i="1"/>
  <c r="W689" i="1"/>
  <c r="AC689" i="1" s="1"/>
  <c r="W673" i="1"/>
  <c r="W657" i="1"/>
  <c r="W641" i="1"/>
  <c r="W625" i="1"/>
  <c r="AC625" i="1" s="1"/>
  <c r="W609" i="1"/>
  <c r="W593" i="1"/>
  <c r="W577" i="1"/>
  <c r="W561" i="1"/>
  <c r="W545" i="1"/>
  <c r="W529" i="1"/>
  <c r="W513" i="1"/>
  <c r="W497" i="1"/>
  <c r="W481" i="1"/>
  <c r="W465" i="1"/>
  <c r="AC465" i="1" s="1"/>
  <c r="W449" i="1"/>
  <c r="W433" i="1"/>
  <c r="W417" i="1"/>
  <c r="W401" i="1"/>
  <c r="W385" i="1"/>
  <c r="W369" i="1"/>
  <c r="W353" i="1"/>
  <c r="W337" i="1"/>
  <c r="W321" i="1"/>
  <c r="W279" i="1"/>
  <c r="W300" i="1"/>
  <c r="W284" i="1"/>
  <c r="W268" i="1"/>
  <c r="W252" i="1"/>
  <c r="W220" i="1"/>
  <c r="W188" i="1"/>
  <c r="W156" i="1"/>
  <c r="W124" i="1"/>
  <c r="W92" i="1"/>
  <c r="W63" i="1"/>
  <c r="W36" i="1"/>
  <c r="W20" i="1"/>
  <c r="W4" i="1"/>
  <c r="AC4" i="1" s="1"/>
  <c r="W942" i="1"/>
  <c r="W878" i="1"/>
  <c r="W814" i="1"/>
  <c r="W750" i="1"/>
  <c r="W686" i="1"/>
  <c r="W622" i="1"/>
  <c r="W950" i="1"/>
  <c r="W886" i="1"/>
  <c r="W822" i="1"/>
  <c r="W758" i="1"/>
  <c r="W694" i="1"/>
  <c r="W630" i="1"/>
  <c r="W195" i="1"/>
  <c r="W987" i="1"/>
  <c r="W971" i="1"/>
  <c r="W955" i="1"/>
  <c r="W939" i="1"/>
  <c r="W923" i="1"/>
  <c r="W907" i="1"/>
  <c r="W891" i="1"/>
  <c r="W875" i="1"/>
  <c r="W859" i="1"/>
  <c r="W843" i="1"/>
  <c r="W827" i="1"/>
  <c r="W811" i="1"/>
  <c r="W795" i="1"/>
  <c r="W779" i="1"/>
  <c r="W763" i="1"/>
  <c r="W747" i="1"/>
  <c r="W731" i="1"/>
  <c r="W715" i="1"/>
  <c r="W699" i="1"/>
  <c r="W683" i="1"/>
  <c r="W667" i="1"/>
  <c r="W651" i="1"/>
  <c r="W635" i="1"/>
  <c r="W619" i="1"/>
  <c r="W603" i="1"/>
  <c r="W587" i="1"/>
  <c r="W571" i="1"/>
  <c r="V550" i="1"/>
  <c r="W539" i="1"/>
  <c r="W507" i="1"/>
  <c r="W491" i="1"/>
  <c r="V486" i="1"/>
  <c r="W475" i="1"/>
  <c r="V470" i="1"/>
  <c r="W459" i="1"/>
  <c r="W443" i="1"/>
  <c r="V438" i="1"/>
  <c r="W427" i="1"/>
  <c r="V422" i="1"/>
  <c r="V406" i="1"/>
  <c r="W395" i="1"/>
  <c r="W379" i="1"/>
  <c r="W363" i="1"/>
  <c r="V358" i="1"/>
  <c r="W347" i="1"/>
  <c r="W331" i="1"/>
  <c r="W315" i="1"/>
  <c r="V310" i="1"/>
  <c r="W299" i="1"/>
  <c r="W267" i="1"/>
  <c r="V254" i="1"/>
  <c r="V126" i="1"/>
  <c r="V63" i="1"/>
  <c r="W1000" i="1"/>
  <c r="W984" i="1"/>
  <c r="W968" i="1"/>
  <c r="W952" i="1"/>
  <c r="W936" i="1"/>
  <c r="W920" i="1"/>
  <c r="W904" i="1"/>
  <c r="W888" i="1"/>
  <c r="W872" i="1"/>
  <c r="W856" i="1"/>
  <c r="W840" i="1"/>
  <c r="W824" i="1"/>
  <c r="W808" i="1"/>
  <c r="W792" i="1"/>
  <c r="W776" i="1"/>
  <c r="W760" i="1"/>
  <c r="W744" i="1"/>
  <c r="W728" i="1"/>
  <c r="W712" i="1"/>
  <c r="W696" i="1"/>
  <c r="W680" i="1"/>
  <c r="W664" i="1"/>
  <c r="W648" i="1"/>
  <c r="W632" i="1"/>
  <c r="W616" i="1"/>
  <c r="W600" i="1"/>
  <c r="W584" i="1"/>
  <c r="W568" i="1"/>
  <c r="W552" i="1"/>
  <c r="W536" i="1"/>
  <c r="W520" i="1"/>
  <c r="W504" i="1"/>
  <c r="W488" i="1"/>
  <c r="W472" i="1"/>
  <c r="W456" i="1"/>
  <c r="W440" i="1"/>
  <c r="W424" i="1"/>
  <c r="W408" i="1"/>
  <c r="W392" i="1"/>
  <c r="W376" i="1"/>
  <c r="W360" i="1"/>
  <c r="W344" i="1"/>
  <c r="W328" i="1"/>
  <c r="W312" i="1"/>
  <c r="V293" i="1"/>
  <c r="W282" i="1"/>
  <c r="W235" i="1"/>
  <c r="W171" i="1"/>
  <c r="W107" i="1"/>
  <c r="W550" i="1"/>
  <c r="W510" i="1"/>
  <c r="W470" i="1"/>
  <c r="W406" i="1"/>
  <c r="W350" i="1"/>
  <c r="V305" i="1"/>
  <c r="V238" i="1"/>
  <c r="V190" i="1"/>
  <c r="V142" i="1"/>
  <c r="W99" i="1"/>
  <c r="W997" i="1"/>
  <c r="AC997" i="1" s="1"/>
  <c r="W981" i="1"/>
  <c r="AC981" i="1" s="1"/>
  <c r="W965" i="1"/>
  <c r="AC965" i="1" s="1"/>
  <c r="W949" i="1"/>
  <c r="AC949" i="1" s="1"/>
  <c r="W933" i="1"/>
  <c r="AC933" i="1" s="1"/>
  <c r="W917" i="1"/>
  <c r="AC917" i="1" s="1"/>
  <c r="W901" i="1"/>
  <c r="AC901" i="1" s="1"/>
  <c r="W885" i="1"/>
  <c r="AC885" i="1" s="1"/>
  <c r="W869" i="1"/>
  <c r="AC869" i="1" s="1"/>
  <c r="W853" i="1"/>
  <c r="AC853" i="1" s="1"/>
  <c r="W837" i="1"/>
  <c r="AC837" i="1" s="1"/>
  <c r="W821" i="1"/>
  <c r="AC821" i="1" s="1"/>
  <c r="W805" i="1"/>
  <c r="AC805" i="1" s="1"/>
  <c r="W789" i="1"/>
  <c r="AC789" i="1" s="1"/>
  <c r="W773" i="1"/>
  <c r="AC773" i="1" s="1"/>
  <c r="W757" i="1"/>
  <c r="AC757" i="1" s="1"/>
  <c r="W741" i="1"/>
  <c r="AC741" i="1" s="1"/>
  <c r="W725" i="1"/>
  <c r="AC725" i="1" s="1"/>
  <c r="W709" i="1"/>
  <c r="AC709" i="1" s="1"/>
  <c r="W693" i="1"/>
  <c r="AC693" i="1" s="1"/>
  <c r="W677" i="1"/>
  <c r="AC677" i="1" s="1"/>
  <c r="W661" i="1"/>
  <c r="AC661" i="1" s="1"/>
  <c r="W645" i="1"/>
  <c r="AC645" i="1" s="1"/>
  <c r="W629" i="1"/>
  <c r="AC629" i="1" s="1"/>
  <c r="W613" i="1"/>
  <c r="AC613" i="1" s="1"/>
  <c r="W597" i="1"/>
  <c r="AC597" i="1" s="1"/>
  <c r="W581" i="1"/>
  <c r="AC581" i="1" s="1"/>
  <c r="W565" i="1"/>
  <c r="W549" i="1"/>
  <c r="AC549" i="1" s="1"/>
  <c r="W533" i="1"/>
  <c r="AC533" i="1" s="1"/>
  <c r="W517" i="1"/>
  <c r="W501" i="1"/>
  <c r="AC501" i="1" s="1"/>
  <c r="W485" i="1"/>
  <c r="AC485" i="1" s="1"/>
  <c r="W469" i="1"/>
  <c r="AC469" i="1" s="1"/>
  <c r="W453" i="1"/>
  <c r="AC453" i="1" s="1"/>
  <c r="W437" i="1"/>
  <c r="AC437" i="1" s="1"/>
  <c r="W421" i="1"/>
  <c r="AC421" i="1" s="1"/>
  <c r="W405" i="1"/>
  <c r="AC405" i="1" s="1"/>
  <c r="W389" i="1"/>
  <c r="AC389" i="1" s="1"/>
  <c r="W373" i="1"/>
  <c r="AC373" i="1" s="1"/>
  <c r="W357" i="1"/>
  <c r="AC357" i="1" s="1"/>
  <c r="W341" i="1"/>
  <c r="W325" i="1"/>
  <c r="W287" i="1"/>
  <c r="AC287" i="1" s="1"/>
  <c r="W258" i="1"/>
  <c r="W242" i="1"/>
  <c r="AC242" i="1" s="1"/>
  <c r="W226" i="1"/>
  <c r="W210" i="1"/>
  <c r="W194" i="1"/>
  <c r="W178" i="1"/>
  <c r="AC178" i="1" s="1"/>
  <c r="W162" i="1"/>
  <c r="W146" i="1"/>
  <c r="W130" i="1"/>
  <c r="W114" i="1"/>
  <c r="AC114" i="1" s="1"/>
  <c r="W98" i="1"/>
  <c r="W82" i="1"/>
  <c r="W46" i="1"/>
  <c r="W34" i="1"/>
  <c r="V20" i="1"/>
  <c r="W304" i="1"/>
  <c r="W288" i="1"/>
  <c r="W272" i="1"/>
  <c r="W256" i="1"/>
  <c r="W240" i="1"/>
  <c r="W224" i="1"/>
  <c r="W208" i="1"/>
  <c r="W192" i="1"/>
  <c r="W176" i="1"/>
  <c r="W160" i="1"/>
  <c r="W144" i="1"/>
  <c r="W128" i="1"/>
  <c r="W112" i="1"/>
  <c r="W96" i="1"/>
  <c r="W80" i="1"/>
  <c r="W73" i="1"/>
  <c r="W66" i="1"/>
  <c r="W42" i="1"/>
  <c r="W297" i="1"/>
  <c r="AC297" i="1" s="1"/>
  <c r="W281" i="1"/>
  <c r="AC281" i="1" s="1"/>
  <c r="W265" i="1"/>
  <c r="W249" i="1"/>
  <c r="W233" i="1"/>
  <c r="W217" i="1"/>
  <c r="W201" i="1"/>
  <c r="W185" i="1"/>
  <c r="W169" i="1"/>
  <c r="W153" i="1"/>
  <c r="W137" i="1"/>
  <c r="W121" i="1"/>
  <c r="W105" i="1"/>
  <c r="W89" i="1"/>
  <c r="W78" i="1"/>
  <c r="W49" i="1"/>
  <c r="W9" i="1"/>
  <c r="W30" i="1"/>
  <c r="W51" i="1"/>
  <c r="W19" i="1"/>
  <c r="W3" i="1"/>
  <c r="W40" i="1"/>
  <c r="AC40" i="1" s="1"/>
  <c r="W24" i="1"/>
  <c r="AC24" i="1" s="1"/>
  <c r="W8" i="1"/>
  <c r="AC8" i="1" s="1"/>
  <c r="V938" i="1"/>
  <c r="V890" i="1"/>
  <c r="V842" i="1"/>
  <c r="V487" i="1"/>
  <c r="V423" i="1"/>
  <c r="V327" i="1"/>
  <c r="V996" i="1"/>
  <c r="V932" i="1"/>
  <c r="V916" i="1"/>
  <c r="V852" i="1"/>
  <c r="V788" i="1"/>
  <c r="V756" i="1"/>
  <c r="V724" i="1"/>
  <c r="V692" i="1"/>
  <c r="V628" i="1"/>
  <c r="V580" i="1"/>
  <c r="V532" i="1"/>
  <c r="V516" i="1"/>
  <c r="V468" i="1"/>
  <c r="V436" i="1"/>
  <c r="V356" i="1"/>
  <c r="V239" i="1"/>
  <c r="V111" i="1"/>
  <c r="V232" i="1"/>
  <c r="V50" i="1"/>
  <c r="V953" i="1"/>
  <c r="V889" i="1"/>
  <c r="V825" i="1"/>
  <c r="V761" i="1"/>
  <c r="V697" i="1"/>
  <c r="V633" i="1"/>
  <c r="V961" i="1"/>
  <c r="V897" i="1"/>
  <c r="V833" i="1"/>
  <c r="V769" i="1"/>
  <c r="V705" i="1"/>
  <c r="V641" i="1"/>
  <c r="V577" i="1"/>
  <c r="V481" i="1"/>
  <c r="V990" i="1"/>
  <c r="V974" i="1"/>
  <c r="V958" i="1"/>
  <c r="V942" i="1"/>
  <c r="V926" i="1"/>
  <c r="V910" i="1"/>
  <c r="V894" i="1"/>
  <c r="V878" i="1"/>
  <c r="V862" i="1"/>
  <c r="V846" i="1"/>
  <c r="V830" i="1"/>
  <c r="V814" i="1"/>
  <c r="V798" i="1"/>
  <c r="V782" i="1"/>
  <c r="V766" i="1"/>
  <c r="V750" i="1"/>
  <c r="V734" i="1"/>
  <c r="V718" i="1"/>
  <c r="V702" i="1"/>
  <c r="V686" i="1"/>
  <c r="V670" i="1"/>
  <c r="V654" i="1"/>
  <c r="V638" i="1"/>
  <c r="V622" i="1"/>
  <c r="V606" i="1"/>
  <c r="V590" i="1"/>
  <c r="V574" i="1"/>
  <c r="V558" i="1"/>
  <c r="V542" i="1"/>
  <c r="V526" i="1"/>
  <c r="V510" i="1"/>
  <c r="V494" i="1"/>
  <c r="V478" i="1"/>
  <c r="V462" i="1"/>
  <c r="V446" i="1"/>
  <c r="V430" i="1"/>
  <c r="V414" i="1"/>
  <c r="V398" i="1"/>
  <c r="V382" i="1"/>
  <c r="V366" i="1"/>
  <c r="V350" i="1"/>
  <c r="V334" i="1"/>
  <c r="V318" i="1"/>
  <c r="V258" i="1"/>
  <c r="V194" i="1"/>
  <c r="V130" i="1"/>
  <c r="V545" i="1"/>
  <c r="V529" i="1"/>
  <c r="V417" i="1"/>
  <c r="V401" i="1"/>
  <c r="V369" i="1"/>
  <c r="V353" i="1"/>
  <c r="V321" i="1"/>
  <c r="V987" i="1"/>
  <c r="V971" i="1"/>
  <c r="V955" i="1"/>
  <c r="V939" i="1"/>
  <c r="V923" i="1"/>
  <c r="V907" i="1"/>
  <c r="V891" i="1"/>
  <c r="V875" i="1"/>
  <c r="V859" i="1"/>
  <c r="V843" i="1"/>
  <c r="V827" i="1"/>
  <c r="V811" i="1"/>
  <c r="V795" i="1"/>
  <c r="V779" i="1"/>
  <c r="V763" i="1"/>
  <c r="V747" i="1"/>
  <c r="V731" i="1"/>
  <c r="V715" i="1"/>
  <c r="V699" i="1"/>
  <c r="V683" i="1"/>
  <c r="V667" i="1"/>
  <c r="V651" i="1"/>
  <c r="V635" i="1"/>
  <c r="V619" i="1"/>
  <c r="V603" i="1"/>
  <c r="V587" i="1"/>
  <c r="V571" i="1"/>
  <c r="V555" i="1"/>
  <c r="V539" i="1"/>
  <c r="V523" i="1"/>
  <c r="V507" i="1"/>
  <c r="V491" i="1"/>
  <c r="V475" i="1"/>
  <c r="V459" i="1"/>
  <c r="V443" i="1"/>
  <c r="V427" i="1"/>
  <c r="V411" i="1"/>
  <c r="V395" i="1"/>
  <c r="V379" i="1"/>
  <c r="V363" i="1"/>
  <c r="V347" i="1"/>
  <c r="V331" i="1"/>
  <c r="V315" i="1"/>
  <c r="V246" i="1"/>
  <c r="V182" i="1"/>
  <c r="V118" i="1"/>
  <c r="V565" i="1"/>
  <c r="V517" i="1"/>
  <c r="V477" i="1"/>
  <c r="V425" i="1"/>
  <c r="V385" i="1"/>
  <c r="V329" i="1"/>
  <c r="V1000" i="1"/>
  <c r="V984" i="1"/>
  <c r="V968" i="1"/>
  <c r="V936" i="1"/>
  <c r="V920" i="1"/>
  <c r="V904" i="1"/>
  <c r="V888" i="1"/>
  <c r="V872" i="1"/>
  <c r="V856" i="1"/>
  <c r="V840" i="1"/>
  <c r="V824" i="1"/>
  <c r="V792" i="1"/>
  <c r="V712" i="1"/>
  <c r="V696" i="1"/>
  <c r="V680" i="1"/>
  <c r="V648" i="1"/>
  <c r="V616" i="1"/>
  <c r="V600" i="1"/>
  <c r="V584" i="1"/>
  <c r="V568" i="1"/>
  <c r="V536" i="1"/>
  <c r="V520" i="1"/>
  <c r="V440" i="1"/>
  <c r="V424" i="1"/>
  <c r="V408" i="1"/>
  <c r="V402" i="1"/>
  <c r="V386" i="1"/>
  <c r="V376" i="1"/>
  <c r="V360" i="1"/>
  <c r="V344" i="1"/>
  <c r="V328" i="1"/>
  <c r="V312" i="1"/>
  <c r="V282" i="1"/>
  <c r="V12" i="1"/>
  <c r="V307" i="1"/>
  <c r="V291" i="1"/>
  <c r="V275" i="1"/>
  <c r="V259" i="1"/>
  <c r="V243" i="1"/>
  <c r="V227" i="1"/>
  <c r="V211" i="1"/>
  <c r="V195" i="1"/>
  <c r="V179" i="1"/>
  <c r="V163" i="1"/>
  <c r="V147" i="1"/>
  <c r="V131" i="1"/>
  <c r="V115" i="1"/>
  <c r="V99" i="1"/>
  <c r="V83" i="1"/>
  <c r="V77" i="1"/>
  <c r="V300" i="1"/>
  <c r="V284" i="1"/>
  <c r="V268" i="1"/>
  <c r="V252" i="1"/>
  <c r="V236" i="1"/>
  <c r="V220" i="1"/>
  <c r="V204" i="1"/>
  <c r="V188" i="1"/>
  <c r="V172" i="1"/>
  <c r="V156" i="1"/>
  <c r="V140" i="1"/>
  <c r="V124" i="1"/>
  <c r="V108" i="1"/>
  <c r="V92" i="1"/>
  <c r="V44" i="1"/>
  <c r="V25" i="1"/>
  <c r="V70" i="1"/>
  <c r="V54" i="1"/>
  <c r="V38" i="1"/>
  <c r="V22" i="1"/>
  <c r="V6" i="1"/>
  <c r="V43" i="1"/>
  <c r="V27" i="1"/>
  <c r="V11" i="1"/>
  <c r="V922" i="1"/>
  <c r="V650" i="1"/>
  <c r="V983" i="1"/>
  <c r="V599" i="1"/>
  <c r="V311" i="1"/>
  <c r="V884" i="1"/>
  <c r="V836" i="1"/>
  <c r="V740" i="1"/>
  <c r="V676" i="1"/>
  <c r="V596" i="1"/>
  <c r="V548" i="1"/>
  <c r="V484" i="1"/>
  <c r="V404" i="1"/>
  <c r="V372" i="1"/>
  <c r="V324" i="1"/>
  <c r="V969" i="1"/>
  <c r="V777" i="1"/>
  <c r="V713" i="1"/>
  <c r="V977" i="1"/>
  <c r="V913" i="1"/>
  <c r="V849" i="1"/>
  <c r="V785" i="1"/>
  <c r="V721" i="1"/>
  <c r="V657" i="1"/>
  <c r="V593" i="1"/>
  <c r="V497" i="1"/>
  <c r="V433" i="1"/>
  <c r="V393" i="1"/>
  <c r="V994" i="1"/>
  <c r="V978" i="1"/>
  <c r="V962" i="1"/>
  <c r="V946" i="1"/>
  <c r="V930" i="1"/>
  <c r="V914" i="1"/>
  <c r="V898" i="1"/>
  <c r="V882" i="1"/>
  <c r="V866" i="1"/>
  <c r="V850" i="1"/>
  <c r="V834" i="1"/>
  <c r="V818" i="1"/>
  <c r="V802" i="1"/>
  <c r="V786" i="1"/>
  <c r="V770" i="1"/>
  <c r="V754" i="1"/>
  <c r="V738" i="1"/>
  <c r="V722" i="1"/>
  <c r="V706" i="1"/>
  <c r="V690" i="1"/>
  <c r="V674" i="1"/>
  <c r="V658" i="1"/>
  <c r="V642" i="1"/>
  <c r="V626" i="1"/>
  <c r="V610" i="1"/>
  <c r="V594" i="1"/>
  <c r="V578" i="1"/>
  <c r="V562" i="1"/>
  <c r="V546" i="1"/>
  <c r="V418" i="1"/>
  <c r="V370" i="1"/>
  <c r="V270" i="1"/>
  <c r="V210" i="1"/>
  <c r="V146" i="1"/>
  <c r="V82" i="1"/>
  <c r="V2" i="1"/>
  <c r="V991" i="1"/>
  <c r="V975" i="1"/>
  <c r="V959" i="1"/>
  <c r="V943" i="1"/>
  <c r="V927" i="1"/>
  <c r="V911" i="1"/>
  <c r="V895" i="1"/>
  <c r="V879" i="1"/>
  <c r="V863" i="1"/>
  <c r="V847" i="1"/>
  <c r="V831" i="1"/>
  <c r="V815" i="1"/>
  <c r="V799" i="1"/>
  <c r="V783" i="1"/>
  <c r="V767" i="1"/>
  <c r="V751" i="1"/>
  <c r="V735" i="1"/>
  <c r="V719" i="1"/>
  <c r="V703" i="1"/>
  <c r="V687" i="1"/>
  <c r="V671" i="1"/>
  <c r="V655" i="1"/>
  <c r="V639" i="1"/>
  <c r="V623" i="1"/>
  <c r="V607" i="1"/>
  <c r="V591" i="1"/>
  <c r="V575" i="1"/>
  <c r="V559" i="1"/>
  <c r="V543" i="1"/>
  <c r="V527" i="1"/>
  <c r="V511" i="1"/>
  <c r="V495" i="1"/>
  <c r="V479" i="1"/>
  <c r="V463" i="1"/>
  <c r="V447" i="1"/>
  <c r="V431" i="1"/>
  <c r="V415" i="1"/>
  <c r="V399" i="1"/>
  <c r="V383" i="1"/>
  <c r="V367" i="1"/>
  <c r="V351" i="1"/>
  <c r="V335" i="1"/>
  <c r="V319" i="1"/>
  <c r="V285" i="1"/>
  <c r="V262" i="1"/>
  <c r="V198" i="1"/>
  <c r="V134" i="1"/>
  <c r="V513" i="1"/>
  <c r="V461" i="1"/>
  <c r="V409" i="1"/>
  <c r="V381" i="1"/>
  <c r="V341" i="1"/>
  <c r="V325" i="1"/>
  <c r="V988" i="1"/>
  <c r="V972" i="1"/>
  <c r="V956" i="1"/>
  <c r="V940" i="1"/>
  <c r="V924" i="1"/>
  <c r="V908" i="1"/>
  <c r="V892" i="1"/>
  <c r="V876" i="1"/>
  <c r="V860" i="1"/>
  <c r="V844" i="1"/>
  <c r="V828" i="1"/>
  <c r="V812" i="1"/>
  <c r="V796" i="1"/>
  <c r="V780" i="1"/>
  <c r="V764" i="1"/>
  <c r="V748" i="1"/>
  <c r="V732" i="1"/>
  <c r="V716" i="1"/>
  <c r="V700" i="1"/>
  <c r="V684" i="1"/>
  <c r="V668" i="1"/>
  <c r="V652" i="1"/>
  <c r="V636" i="1"/>
  <c r="V620" i="1"/>
  <c r="V604" i="1"/>
  <c r="V588" i="1"/>
  <c r="V572" i="1"/>
  <c r="V556" i="1"/>
  <c r="V540" i="1"/>
  <c r="V524" i="1"/>
  <c r="V508" i="1"/>
  <c r="V492" i="1"/>
  <c r="V476" i="1"/>
  <c r="V460" i="1"/>
  <c r="V444" i="1"/>
  <c r="V428" i="1"/>
  <c r="V412" i="1"/>
  <c r="V396" i="1"/>
  <c r="V380" i="1"/>
  <c r="V364" i="1"/>
  <c r="V348" i="1"/>
  <c r="V332" i="1"/>
  <c r="V316" i="1"/>
  <c r="V290" i="1"/>
  <c r="V250" i="1"/>
  <c r="V265" i="1"/>
  <c r="V249" i="1"/>
  <c r="V233" i="1"/>
  <c r="V217" i="1"/>
  <c r="V201" i="1"/>
  <c r="V185" i="1"/>
  <c r="V169" i="1"/>
  <c r="V153" i="1"/>
  <c r="V137" i="1"/>
  <c r="V121" i="1"/>
  <c r="V105" i="1"/>
  <c r="V89" i="1"/>
  <c r="V49" i="1"/>
  <c r="V295" i="1"/>
  <c r="V279" i="1"/>
  <c r="V263" i="1"/>
  <c r="V247" i="1"/>
  <c r="V231" i="1"/>
  <c r="V215" i="1"/>
  <c r="V199" i="1"/>
  <c r="V183" i="1"/>
  <c r="V167" i="1"/>
  <c r="V151" i="1"/>
  <c r="V135" i="1"/>
  <c r="V119" i="1"/>
  <c r="V103" i="1"/>
  <c r="V87" i="1"/>
  <c r="V75" i="1"/>
  <c r="V68" i="1"/>
  <c r="V61" i="1"/>
  <c r="V45" i="1"/>
  <c r="V304" i="1"/>
  <c r="V288" i="1"/>
  <c r="V272" i="1"/>
  <c r="V256" i="1"/>
  <c r="V240" i="1"/>
  <c r="V224" i="1"/>
  <c r="V208" i="1"/>
  <c r="V192" i="1"/>
  <c r="V176" i="1"/>
  <c r="V160" i="1"/>
  <c r="V144" i="1"/>
  <c r="V128" i="1"/>
  <c r="V112" i="1"/>
  <c r="V96" i="1"/>
  <c r="V80" i="1"/>
  <c r="V73" i="1"/>
  <c r="V28" i="1"/>
  <c r="V33" i="1"/>
  <c r="V74" i="1"/>
  <c r="V58" i="1"/>
  <c r="V42" i="1"/>
  <c r="V26" i="1"/>
  <c r="V10" i="1"/>
  <c r="V47" i="1"/>
  <c r="V31" i="1"/>
  <c r="V15" i="1"/>
  <c r="V762" i="1"/>
  <c r="V919" i="1"/>
  <c r="V855" i="1"/>
  <c r="V791" i="1"/>
  <c r="V727" i="1"/>
  <c r="V663" i="1"/>
  <c r="V980" i="1"/>
  <c r="V964" i="1"/>
  <c r="V948" i="1"/>
  <c r="V900" i="1"/>
  <c r="V868" i="1"/>
  <c r="V820" i="1"/>
  <c r="V804" i="1"/>
  <c r="V772" i="1"/>
  <c r="V708" i="1"/>
  <c r="V660" i="1"/>
  <c r="V644" i="1"/>
  <c r="V612" i="1"/>
  <c r="V564" i="1"/>
  <c r="V500" i="1"/>
  <c r="V452" i="1"/>
  <c r="V420" i="1"/>
  <c r="V388" i="1"/>
  <c r="V340" i="1"/>
  <c r="V175" i="1"/>
  <c r="V296" i="1"/>
  <c r="V168" i="1"/>
  <c r="V104" i="1"/>
  <c r="V34" i="1"/>
  <c r="V39" i="1"/>
  <c r="V23" i="1"/>
  <c r="V905" i="1"/>
  <c r="V841" i="1"/>
  <c r="V649" i="1"/>
  <c r="V585" i="1"/>
  <c r="V985" i="1"/>
  <c r="V921" i="1"/>
  <c r="V857" i="1"/>
  <c r="V793" i="1"/>
  <c r="V729" i="1"/>
  <c r="V665" i="1"/>
  <c r="V601" i="1"/>
  <c r="V993" i="1"/>
  <c r="V929" i="1"/>
  <c r="V865" i="1"/>
  <c r="V801" i="1"/>
  <c r="V737" i="1"/>
  <c r="V673" i="1"/>
  <c r="V609" i="1"/>
  <c r="V569" i="1"/>
  <c r="V449" i="1"/>
  <c r="V998" i="1"/>
  <c r="V982" i="1"/>
  <c r="V966" i="1"/>
  <c r="V950" i="1"/>
  <c r="V934" i="1"/>
  <c r="V918" i="1"/>
  <c r="V902" i="1"/>
  <c r="V886" i="1"/>
  <c r="V870" i="1"/>
  <c r="V854" i="1"/>
  <c r="V838" i="1"/>
  <c r="V822" i="1"/>
  <c r="V806" i="1"/>
  <c r="V790" i="1"/>
  <c r="V774" i="1"/>
  <c r="V758" i="1"/>
  <c r="V742" i="1"/>
  <c r="V726" i="1"/>
  <c r="V710" i="1"/>
  <c r="V694" i="1"/>
  <c r="V678" i="1"/>
  <c r="V662" i="1"/>
  <c r="V646" i="1"/>
  <c r="V630" i="1"/>
  <c r="V614" i="1"/>
  <c r="V598" i="1"/>
  <c r="V582" i="1"/>
  <c r="V566" i="1"/>
  <c r="V534" i="1"/>
  <c r="V518" i="1"/>
  <c r="V502" i="1"/>
  <c r="V454" i="1"/>
  <c r="V390" i="1"/>
  <c r="V374" i="1"/>
  <c r="V342" i="1"/>
  <c r="V326" i="1"/>
  <c r="V278" i="1"/>
  <c r="V226" i="1"/>
  <c r="V162" i="1"/>
  <c r="V98" i="1"/>
  <c r="V553" i="1"/>
  <c r="V537" i="1"/>
  <c r="V521" i="1"/>
  <c r="V505" i="1"/>
  <c r="V489" i="1"/>
  <c r="V473" i="1"/>
  <c r="V457" i="1"/>
  <c r="V441" i="1"/>
  <c r="V377" i="1"/>
  <c r="V361" i="1"/>
  <c r="V313" i="1"/>
  <c r="V995" i="1"/>
  <c r="V979" i="1"/>
  <c r="V963" i="1"/>
  <c r="V952" i="1"/>
  <c r="V947" i="1"/>
  <c r="V931" i="1"/>
  <c r="V915" i="1"/>
  <c r="V899" i="1"/>
  <c r="V883" i="1"/>
  <c r="V867" i="1"/>
  <c r="V851" i="1"/>
  <c r="V835" i="1"/>
  <c r="V819" i="1"/>
  <c r="V808" i="1"/>
  <c r="V803" i="1"/>
  <c r="V787" i="1"/>
  <c r="V776" i="1"/>
  <c r="V771" i="1"/>
  <c r="V760" i="1"/>
  <c r="V755" i="1"/>
  <c r="V744" i="1"/>
  <c r="V739" i="1"/>
  <c r="V728" i="1"/>
  <c r="V723" i="1"/>
  <c r="V707" i="1"/>
  <c r="V691" i="1"/>
  <c r="V675" i="1"/>
  <c r="V664" i="1"/>
  <c r="V659" i="1"/>
  <c r="V643" i="1"/>
  <c r="V632" i="1"/>
  <c r="V627" i="1"/>
  <c r="V611" i="1"/>
  <c r="V595" i="1"/>
  <c r="V579" i="1"/>
  <c r="V563" i="1"/>
  <c r="V552" i="1"/>
  <c r="V547" i="1"/>
  <c r="V531" i="1"/>
  <c r="V515" i="1"/>
  <c r="V504" i="1"/>
  <c r="V499" i="1"/>
  <c r="V488" i="1"/>
  <c r="V483" i="1"/>
  <c r="V472" i="1"/>
  <c r="V467" i="1"/>
  <c r="V456" i="1"/>
  <c r="V451" i="1"/>
  <c r="V435" i="1"/>
  <c r="V419" i="1"/>
  <c r="V403" i="1"/>
  <c r="V392" i="1"/>
  <c r="V387" i="1"/>
  <c r="V371" i="1"/>
  <c r="V355" i="1"/>
  <c r="V339" i="1"/>
  <c r="V323" i="1"/>
  <c r="V214" i="1"/>
  <c r="V150" i="1"/>
  <c r="V86" i="1"/>
  <c r="V561" i="1"/>
  <c r="V445" i="1"/>
  <c r="V365" i="1"/>
  <c r="V337" i="1"/>
  <c r="V992" i="1"/>
  <c r="V976" i="1"/>
  <c r="V960" i="1"/>
  <c r="V944" i="1"/>
  <c r="V928" i="1"/>
  <c r="V912" i="1"/>
  <c r="V896" i="1"/>
  <c r="V880" i="1"/>
  <c r="V864" i="1"/>
  <c r="V848" i="1"/>
  <c r="V832" i="1"/>
  <c r="V816" i="1"/>
  <c r="V800" i="1"/>
  <c r="V784" i="1"/>
  <c r="V768" i="1"/>
  <c r="V752" i="1"/>
  <c r="V736" i="1"/>
  <c r="V720" i="1"/>
  <c r="V704" i="1"/>
  <c r="V688" i="1"/>
  <c r="V672" i="1"/>
  <c r="V656" i="1"/>
  <c r="V640" i="1"/>
  <c r="V624" i="1"/>
  <c r="V608" i="1"/>
  <c r="V592" i="1"/>
  <c r="V576" i="1"/>
  <c r="V560" i="1"/>
  <c r="V544" i="1"/>
  <c r="V528" i="1"/>
  <c r="V512" i="1"/>
  <c r="V496" i="1"/>
  <c r="V480" i="1"/>
  <c r="V464" i="1"/>
  <c r="V448" i="1"/>
  <c r="V432" i="1"/>
  <c r="V416" i="1"/>
  <c r="V400" i="1"/>
  <c r="V384" i="1"/>
  <c r="V368" i="1"/>
  <c r="V352" i="1"/>
  <c r="V336" i="1"/>
  <c r="V320" i="1"/>
  <c r="V298" i="1"/>
  <c r="V266" i="1"/>
  <c r="V202" i="1"/>
  <c r="V138" i="1"/>
  <c r="V253" i="1"/>
  <c r="V237" i="1"/>
  <c r="V221" i="1"/>
  <c r="V205" i="1"/>
  <c r="V189" i="1"/>
  <c r="V173" i="1"/>
  <c r="V157" i="1"/>
  <c r="V141" i="1"/>
  <c r="V125" i="1"/>
  <c r="V109" i="1"/>
  <c r="V93" i="1"/>
  <c r="V76" i="1"/>
  <c r="V69" i="1"/>
  <c r="V299" i="1"/>
  <c r="V283" i="1"/>
  <c r="V267" i="1"/>
  <c r="V251" i="1"/>
  <c r="V235" i="1"/>
  <c r="V219" i="1"/>
  <c r="V203" i="1"/>
  <c r="V187" i="1"/>
  <c r="V171" i="1"/>
  <c r="V155" i="1"/>
  <c r="V139" i="1"/>
  <c r="V123" i="1"/>
  <c r="V107" i="1"/>
  <c r="V91" i="1"/>
  <c r="V59" i="1"/>
  <c r="V52" i="1"/>
  <c r="V29" i="1"/>
  <c r="V308" i="1"/>
  <c r="V292" i="1"/>
  <c r="V276" i="1"/>
  <c r="V260" i="1"/>
  <c r="V244" i="1"/>
  <c r="V228" i="1"/>
  <c r="V212" i="1"/>
  <c r="V196" i="1"/>
  <c r="V180" i="1"/>
  <c r="V164" i="1"/>
  <c r="V148" i="1"/>
  <c r="V132" i="1"/>
  <c r="V116" i="1"/>
  <c r="V100" i="1"/>
  <c r="V84" i="1"/>
  <c r="V71" i="1"/>
  <c r="V64" i="1"/>
  <c r="V57" i="1"/>
  <c r="V9" i="1"/>
  <c r="V78" i="1"/>
  <c r="V62" i="1"/>
  <c r="V46" i="1"/>
  <c r="V30" i="1"/>
  <c r="V14" i="1"/>
  <c r="V35" i="1"/>
  <c r="V19" i="1"/>
  <c r="V3" i="1"/>
  <c r="AC78" i="1" l="1"/>
  <c r="AA78" i="1"/>
  <c r="AC132" i="1"/>
  <c r="AA132" i="1"/>
  <c r="AC29" i="1"/>
  <c r="AA29" i="1"/>
  <c r="AC171" i="1"/>
  <c r="AA171" i="1"/>
  <c r="AC299" i="1"/>
  <c r="AA299" i="1"/>
  <c r="AC173" i="1"/>
  <c r="AA173" i="1"/>
  <c r="AC266" i="1"/>
  <c r="AA266" i="1"/>
  <c r="AC352" i="1"/>
  <c r="AA352" i="1"/>
  <c r="AC416" i="1"/>
  <c r="AA416" i="1"/>
  <c r="AC480" i="1"/>
  <c r="AA480" i="1"/>
  <c r="AC544" i="1"/>
  <c r="AA544" i="1"/>
  <c r="AC608" i="1"/>
  <c r="AA608" i="1"/>
  <c r="AC672" i="1"/>
  <c r="AA672" i="1"/>
  <c r="AC736" i="1"/>
  <c r="AA736" i="1"/>
  <c r="AC800" i="1"/>
  <c r="AA800" i="1"/>
  <c r="AC864" i="1"/>
  <c r="AA864" i="1"/>
  <c r="AA928" i="1"/>
  <c r="AC928" i="1"/>
  <c r="AC992" i="1"/>
  <c r="AA992" i="1"/>
  <c r="AC561" i="1"/>
  <c r="AA561" i="1"/>
  <c r="AC323" i="1"/>
  <c r="AA323" i="1"/>
  <c r="AC387" i="1"/>
  <c r="AA387" i="1"/>
  <c r="AC435" i="1"/>
  <c r="AA435" i="1"/>
  <c r="AC472" i="1"/>
  <c r="AA472" i="1"/>
  <c r="AC504" i="1"/>
  <c r="AA504" i="1"/>
  <c r="AC552" i="1"/>
  <c r="AA552" i="1"/>
  <c r="AC611" i="1"/>
  <c r="AA611" i="1"/>
  <c r="AC659" i="1"/>
  <c r="AA659" i="1"/>
  <c r="AC707" i="1"/>
  <c r="AA707" i="1"/>
  <c r="AC744" i="1"/>
  <c r="AA744" i="1"/>
  <c r="AC776" i="1"/>
  <c r="AA776" i="1"/>
  <c r="AC819" i="1"/>
  <c r="AA819" i="1"/>
  <c r="AC883" i="1"/>
  <c r="AA883" i="1"/>
  <c r="AC947" i="1"/>
  <c r="AA947" i="1"/>
  <c r="AC995" i="1"/>
  <c r="AA995" i="1"/>
  <c r="AC441" i="1"/>
  <c r="AA441" i="1"/>
  <c r="AC505" i="1"/>
  <c r="AA505" i="1"/>
  <c r="AC98" i="1"/>
  <c r="AA98" i="1"/>
  <c r="AC326" i="1"/>
  <c r="AA326" i="1"/>
  <c r="AC454" i="1"/>
  <c r="AA454" i="1"/>
  <c r="AC566" i="1"/>
  <c r="AA566" i="1"/>
  <c r="AC630" i="1"/>
  <c r="AA630" i="1"/>
  <c r="AC694" i="1"/>
  <c r="AA694" i="1"/>
  <c r="AC758" i="1"/>
  <c r="AA758" i="1"/>
  <c r="AC822" i="1"/>
  <c r="AA822" i="1"/>
  <c r="AC886" i="1"/>
  <c r="AA886" i="1"/>
  <c r="AC950" i="1"/>
  <c r="AA950" i="1"/>
  <c r="AC449" i="1"/>
  <c r="AA449" i="1"/>
  <c r="AC737" i="1"/>
  <c r="AA737" i="1"/>
  <c r="AC993" i="1"/>
  <c r="AA993" i="1"/>
  <c r="AC793" i="1"/>
  <c r="AA793" i="1"/>
  <c r="AC585" i="1"/>
  <c r="AA585" i="1"/>
  <c r="AC23" i="1"/>
  <c r="AA23" i="1"/>
  <c r="AC168" i="1"/>
  <c r="AA168" i="1"/>
  <c r="AC388" i="1"/>
  <c r="AA388" i="1"/>
  <c r="AC564" i="1"/>
  <c r="AA564" i="1"/>
  <c r="AC708" i="1"/>
  <c r="AA708" i="1"/>
  <c r="AC868" i="1"/>
  <c r="AA868" i="1"/>
  <c r="AC980" i="1"/>
  <c r="AA980" i="1"/>
  <c r="AC855" i="1"/>
  <c r="AA855" i="1"/>
  <c r="AC31" i="1"/>
  <c r="AA31" i="1"/>
  <c r="AC42" i="1"/>
  <c r="AA42" i="1"/>
  <c r="AC28" i="1"/>
  <c r="AA28" i="1"/>
  <c r="AC112" i="1"/>
  <c r="AA112" i="1"/>
  <c r="AC176" i="1"/>
  <c r="AA176" i="1"/>
  <c r="AC240" i="1"/>
  <c r="AA240" i="1"/>
  <c r="AC304" i="1"/>
  <c r="AA304" i="1"/>
  <c r="AC75" i="1"/>
  <c r="AA75" i="1"/>
  <c r="AC135" i="1"/>
  <c r="AA135" i="1"/>
  <c r="AC199" i="1"/>
  <c r="AA199" i="1"/>
  <c r="AC263" i="1"/>
  <c r="AA263" i="1"/>
  <c r="AC89" i="1"/>
  <c r="AA89" i="1"/>
  <c r="AC153" i="1"/>
  <c r="AA153" i="1"/>
  <c r="AC217" i="1"/>
  <c r="AA217" i="1"/>
  <c r="AC250" i="1"/>
  <c r="AA250" i="1"/>
  <c r="AC348" i="1"/>
  <c r="AA348" i="1"/>
  <c r="AC412" i="1"/>
  <c r="AA412" i="1"/>
  <c r="AC476" i="1"/>
  <c r="AA476" i="1"/>
  <c r="AC540" i="1"/>
  <c r="AA540" i="1"/>
  <c r="AC604" i="1"/>
  <c r="AA604" i="1"/>
  <c r="AC668" i="1"/>
  <c r="AA668" i="1"/>
  <c r="AC732" i="1"/>
  <c r="AA732" i="1"/>
  <c r="AC796" i="1"/>
  <c r="AA796" i="1"/>
  <c r="AC860" i="1"/>
  <c r="AA860" i="1"/>
  <c r="AC924" i="1"/>
  <c r="AA924" i="1"/>
  <c r="AC988" i="1"/>
  <c r="AA988" i="1"/>
  <c r="AC409" i="1"/>
  <c r="AA409" i="1"/>
  <c r="AC198" i="1"/>
  <c r="AA198" i="1"/>
  <c r="AC335" i="1"/>
  <c r="AA335" i="1"/>
  <c r="AC399" i="1"/>
  <c r="AA399" i="1"/>
  <c r="AC463" i="1"/>
  <c r="AA463" i="1"/>
  <c r="AC527" i="1"/>
  <c r="AA527" i="1"/>
  <c r="AC591" i="1"/>
  <c r="AA591" i="1"/>
  <c r="AC655" i="1"/>
  <c r="AA655" i="1"/>
  <c r="AC719" i="1"/>
  <c r="AA719" i="1"/>
  <c r="AC783" i="1"/>
  <c r="AA783" i="1"/>
  <c r="AC847" i="1"/>
  <c r="AA847" i="1"/>
  <c r="AC911" i="1"/>
  <c r="AA911" i="1"/>
  <c r="AC975" i="1"/>
  <c r="AA975" i="1"/>
  <c r="AC146" i="1"/>
  <c r="AA146" i="1"/>
  <c r="AC418" i="1"/>
  <c r="AA418" i="1"/>
  <c r="AC594" i="1"/>
  <c r="AA594" i="1"/>
  <c r="AC658" i="1"/>
  <c r="AA658" i="1"/>
  <c r="AC722" i="1"/>
  <c r="AA722" i="1"/>
  <c r="AC786" i="1"/>
  <c r="AA786" i="1"/>
  <c r="AC850" i="1"/>
  <c r="AA850" i="1"/>
  <c r="AC914" i="1"/>
  <c r="AA914" i="1"/>
  <c r="AC978" i="1"/>
  <c r="AA978" i="1"/>
  <c r="AC497" i="1"/>
  <c r="AA497" i="1"/>
  <c r="AC785" i="1"/>
  <c r="AA785" i="1"/>
  <c r="AC713" i="1"/>
  <c r="AA713" i="1"/>
  <c r="AC372" i="1"/>
  <c r="AA372" i="1"/>
  <c r="AC596" i="1"/>
  <c r="AA596" i="1"/>
  <c r="AC884" i="1"/>
  <c r="AA884" i="1"/>
  <c r="AC650" i="1"/>
  <c r="AA650" i="1"/>
  <c r="AC43" i="1"/>
  <c r="AA43" i="1"/>
  <c r="AC54" i="1"/>
  <c r="AA54" i="1"/>
  <c r="AC92" i="1"/>
  <c r="AA92" i="1"/>
  <c r="AC156" i="1"/>
  <c r="AA156" i="1"/>
  <c r="AC220" i="1"/>
  <c r="AA220" i="1"/>
  <c r="AC284" i="1"/>
  <c r="AA284" i="1"/>
  <c r="AC99" i="1"/>
  <c r="AA99" i="1"/>
  <c r="AC163" i="1"/>
  <c r="AA163" i="1"/>
  <c r="AC227" i="1"/>
  <c r="AA227" i="1"/>
  <c r="AC291" i="1"/>
  <c r="AA291" i="1"/>
  <c r="AC312" i="1"/>
  <c r="AA312" i="1"/>
  <c r="AC376" i="1"/>
  <c r="AA376" i="1"/>
  <c r="AC424" i="1"/>
  <c r="AA424" i="1"/>
  <c r="AC568" i="1"/>
  <c r="AA568" i="1"/>
  <c r="AC648" i="1"/>
  <c r="AA648" i="1"/>
  <c r="AC792" i="1"/>
  <c r="AA792" i="1"/>
  <c r="AC872" i="1"/>
  <c r="AA872" i="1"/>
  <c r="AC936" i="1"/>
  <c r="AA936" i="1"/>
  <c r="AC329" i="1"/>
  <c r="AA329" i="1"/>
  <c r="AC517" i="1"/>
  <c r="AA517" i="1"/>
  <c r="AC246" i="1"/>
  <c r="AA246" i="1"/>
  <c r="AC363" i="1"/>
  <c r="AA363" i="1"/>
  <c r="AC427" i="1"/>
  <c r="AA427" i="1"/>
  <c r="AA491" i="1"/>
  <c r="AC491" i="1"/>
  <c r="AC555" i="1"/>
  <c r="AA555" i="1"/>
  <c r="AC619" i="1"/>
  <c r="AA619" i="1"/>
  <c r="AC683" i="1"/>
  <c r="AA683" i="1"/>
  <c r="AC747" i="1"/>
  <c r="AA747" i="1"/>
  <c r="AC811" i="1"/>
  <c r="AA811" i="1"/>
  <c r="AC875" i="1"/>
  <c r="AA875" i="1"/>
  <c r="AC939" i="1"/>
  <c r="AA939" i="1"/>
  <c r="AC321" i="1"/>
  <c r="AA321" i="1"/>
  <c r="AC417" i="1"/>
  <c r="AA417" i="1"/>
  <c r="AC194" i="1"/>
  <c r="AA194" i="1"/>
  <c r="AC350" i="1"/>
  <c r="AA350" i="1"/>
  <c r="AC414" i="1"/>
  <c r="AA414" i="1"/>
  <c r="AC478" i="1"/>
  <c r="AA478" i="1"/>
  <c r="AC542" i="1"/>
  <c r="AA542" i="1"/>
  <c r="AC606" i="1"/>
  <c r="AA606" i="1"/>
  <c r="AC670" i="1"/>
  <c r="AA670" i="1"/>
  <c r="AC734" i="1"/>
  <c r="AA734" i="1"/>
  <c r="AC798" i="1"/>
  <c r="AA798" i="1"/>
  <c r="AC862" i="1"/>
  <c r="AA862" i="1"/>
  <c r="AC926" i="1"/>
  <c r="AA926" i="1"/>
  <c r="AC990" i="1"/>
  <c r="AA990" i="1"/>
  <c r="AC705" i="1"/>
  <c r="AA705" i="1"/>
  <c r="AC961" i="1"/>
  <c r="AA961" i="1"/>
  <c r="AC825" i="1"/>
  <c r="AA825" i="1"/>
  <c r="AC232" i="1"/>
  <c r="AA232" i="1"/>
  <c r="AC436" i="1"/>
  <c r="AA436" i="1"/>
  <c r="AC580" i="1"/>
  <c r="AA580" i="1"/>
  <c r="AC756" i="1"/>
  <c r="AA756" i="1"/>
  <c r="AC932" i="1"/>
  <c r="AA932" i="1"/>
  <c r="AC487" i="1"/>
  <c r="AA487" i="1"/>
  <c r="AC238" i="1"/>
  <c r="AA238" i="1"/>
  <c r="AC63" i="1"/>
  <c r="AA63" i="1"/>
  <c r="AC438" i="1"/>
  <c r="AA438" i="1"/>
  <c r="AC101" i="1"/>
  <c r="AA101" i="1"/>
  <c r="AC133" i="1"/>
  <c r="AA133" i="1"/>
  <c r="AC165" i="1"/>
  <c r="AA165" i="1"/>
  <c r="AC197" i="1"/>
  <c r="AA197" i="1"/>
  <c r="AC229" i="1"/>
  <c r="AA229" i="1"/>
  <c r="AC261" i="1"/>
  <c r="AA261" i="1"/>
  <c r="AC277" i="1"/>
  <c r="AA277" i="1"/>
  <c r="AC136" i="1"/>
  <c r="AA136" i="1"/>
  <c r="AC274" i="1"/>
  <c r="AA274" i="1"/>
  <c r="AC695" i="1"/>
  <c r="AA695" i="1"/>
  <c r="AC951" i="1"/>
  <c r="AA951" i="1"/>
  <c r="AC3" i="1"/>
  <c r="AA3" i="1"/>
  <c r="AC30" i="1"/>
  <c r="AA30" i="1"/>
  <c r="AC9" i="1"/>
  <c r="AA9" i="1"/>
  <c r="AC84" i="1"/>
  <c r="AA84" i="1"/>
  <c r="AC148" i="1"/>
  <c r="AA148" i="1"/>
  <c r="AC212" i="1"/>
  <c r="AA212" i="1"/>
  <c r="AC276" i="1"/>
  <c r="AA276" i="1"/>
  <c r="AC52" i="1"/>
  <c r="AA52" i="1"/>
  <c r="AC123" i="1"/>
  <c r="AA123" i="1"/>
  <c r="AC187" i="1"/>
  <c r="AA187" i="1"/>
  <c r="AC251" i="1"/>
  <c r="AA251" i="1"/>
  <c r="AC69" i="1"/>
  <c r="AA69" i="1"/>
  <c r="AC125" i="1"/>
  <c r="AA125" i="1"/>
  <c r="AC189" i="1"/>
  <c r="AA189" i="1"/>
  <c r="AC253" i="1"/>
  <c r="AA253" i="1"/>
  <c r="AC298" i="1"/>
  <c r="AA298" i="1"/>
  <c r="AC368" i="1"/>
  <c r="AA368" i="1"/>
  <c r="AC432" i="1"/>
  <c r="AA432" i="1"/>
  <c r="AC496" i="1"/>
  <c r="AA496" i="1"/>
  <c r="AC560" i="1"/>
  <c r="AA560" i="1"/>
  <c r="AC624" i="1"/>
  <c r="AA624" i="1"/>
  <c r="AC688" i="1"/>
  <c r="AA688" i="1"/>
  <c r="AC752" i="1"/>
  <c r="AA752" i="1"/>
  <c r="AC816" i="1"/>
  <c r="AA816" i="1"/>
  <c r="AC880" i="1"/>
  <c r="AA880" i="1"/>
  <c r="AC944" i="1"/>
  <c r="AA944" i="1"/>
  <c r="AC337" i="1"/>
  <c r="AA337" i="1"/>
  <c r="AC86" i="1"/>
  <c r="AA86" i="1"/>
  <c r="AC339" i="1"/>
  <c r="AA339" i="1"/>
  <c r="AC392" i="1"/>
  <c r="AA392" i="1"/>
  <c r="AC451" i="1"/>
  <c r="AA451" i="1"/>
  <c r="AC483" i="1"/>
  <c r="AA483" i="1"/>
  <c r="AC515" i="1"/>
  <c r="AA515" i="1"/>
  <c r="AC563" i="1"/>
  <c r="AA563" i="1"/>
  <c r="AC627" i="1"/>
  <c r="AA627" i="1"/>
  <c r="AA664" i="1"/>
  <c r="AC664" i="1"/>
  <c r="AC723" i="1"/>
  <c r="AA723" i="1"/>
  <c r="AC755" i="1"/>
  <c r="AA755" i="1"/>
  <c r="AC787" i="1"/>
  <c r="AA787" i="1"/>
  <c r="AC835" i="1"/>
  <c r="AA835" i="1"/>
  <c r="AC899" i="1"/>
  <c r="AA899" i="1"/>
  <c r="AC952" i="1"/>
  <c r="AA952" i="1"/>
  <c r="AC313" i="1"/>
  <c r="AA313" i="1"/>
  <c r="AC457" i="1"/>
  <c r="AA457" i="1"/>
  <c r="AC521" i="1"/>
  <c r="AA521" i="1"/>
  <c r="AC162" i="1"/>
  <c r="AA162" i="1"/>
  <c r="AC342" i="1"/>
  <c r="AA342" i="1"/>
  <c r="AC502" i="1"/>
  <c r="AA502" i="1"/>
  <c r="AC582" i="1"/>
  <c r="AA582" i="1"/>
  <c r="AC646" i="1"/>
  <c r="AA646" i="1"/>
  <c r="AC710" i="1"/>
  <c r="AA710" i="1"/>
  <c r="AC774" i="1"/>
  <c r="AA774" i="1"/>
  <c r="AC838" i="1"/>
  <c r="AA838" i="1"/>
  <c r="AC902" i="1"/>
  <c r="AA902" i="1"/>
  <c r="AC966" i="1"/>
  <c r="AA966" i="1"/>
  <c r="AC569" i="1"/>
  <c r="AA569" i="1"/>
  <c r="AC801" i="1"/>
  <c r="AA801" i="1"/>
  <c r="AC601" i="1"/>
  <c r="AA601" i="1"/>
  <c r="AC857" i="1"/>
  <c r="AA857" i="1"/>
  <c r="AC649" i="1"/>
  <c r="AA649" i="1"/>
  <c r="AC39" i="1"/>
  <c r="AA39" i="1"/>
  <c r="AC296" i="1"/>
  <c r="AA296" i="1"/>
  <c r="AC420" i="1"/>
  <c r="AA420" i="1"/>
  <c r="AC612" i="1"/>
  <c r="AA612" i="1"/>
  <c r="AC772" i="1"/>
  <c r="AA772" i="1"/>
  <c r="AC900" i="1"/>
  <c r="AA900" i="1"/>
  <c r="AC663" i="1"/>
  <c r="AA663" i="1"/>
  <c r="AC919" i="1"/>
  <c r="AA919" i="1"/>
  <c r="AC47" i="1"/>
  <c r="AA47" i="1"/>
  <c r="AC58" i="1"/>
  <c r="AA58" i="1"/>
  <c r="AC73" i="1"/>
  <c r="AA73" i="1"/>
  <c r="AC128" i="1"/>
  <c r="AA128" i="1"/>
  <c r="AC192" i="1"/>
  <c r="AA192" i="1"/>
  <c r="AC256" i="1"/>
  <c r="AA256" i="1"/>
  <c r="AC45" i="1"/>
  <c r="AA45" i="1"/>
  <c r="AC87" i="1"/>
  <c r="AA87" i="1"/>
  <c r="AC151" i="1"/>
  <c r="AA151" i="1"/>
  <c r="AC215" i="1"/>
  <c r="AA215" i="1"/>
  <c r="AC279" i="1"/>
  <c r="AA279" i="1"/>
  <c r="AC105" i="1"/>
  <c r="AA105" i="1"/>
  <c r="AC169" i="1"/>
  <c r="AA169" i="1"/>
  <c r="AC233" i="1"/>
  <c r="AA233" i="1"/>
  <c r="AC290" i="1"/>
  <c r="AA290" i="1"/>
  <c r="AC364" i="1"/>
  <c r="AA364" i="1"/>
  <c r="AC428" i="1"/>
  <c r="AA428" i="1"/>
  <c r="AC492" i="1"/>
  <c r="AA492" i="1"/>
  <c r="AC556" i="1"/>
  <c r="AA556" i="1"/>
  <c r="AC620" i="1"/>
  <c r="AA620" i="1"/>
  <c r="AC684" i="1"/>
  <c r="AA684" i="1"/>
  <c r="AC748" i="1"/>
  <c r="AA748" i="1"/>
  <c r="AC812" i="1"/>
  <c r="AA812" i="1"/>
  <c r="AC876" i="1"/>
  <c r="AA876" i="1"/>
  <c r="AC940" i="1"/>
  <c r="AA940" i="1"/>
  <c r="AC325" i="1"/>
  <c r="AA325" i="1"/>
  <c r="AC461" i="1"/>
  <c r="AA461" i="1"/>
  <c r="AC262" i="1"/>
  <c r="AA262" i="1"/>
  <c r="AC351" i="1"/>
  <c r="AA351" i="1"/>
  <c r="AC415" i="1"/>
  <c r="AA415" i="1"/>
  <c r="AC479" i="1"/>
  <c r="AA479" i="1"/>
  <c r="AC543" i="1"/>
  <c r="AA543" i="1"/>
  <c r="AC607" i="1"/>
  <c r="AA607" i="1"/>
  <c r="AC671" i="1"/>
  <c r="AA671" i="1"/>
  <c r="AC735" i="1"/>
  <c r="AA735" i="1"/>
  <c r="AC799" i="1"/>
  <c r="AA799" i="1"/>
  <c r="AC863" i="1"/>
  <c r="AA863" i="1"/>
  <c r="AC927" i="1"/>
  <c r="AA927" i="1"/>
  <c r="AC991" i="1"/>
  <c r="AA991" i="1"/>
  <c r="AC210" i="1"/>
  <c r="AA210" i="1"/>
  <c r="AC546" i="1"/>
  <c r="AA546" i="1"/>
  <c r="AC610" i="1"/>
  <c r="AA610" i="1"/>
  <c r="AC674" i="1"/>
  <c r="AA674" i="1"/>
  <c r="AC738" i="1"/>
  <c r="AA738" i="1"/>
  <c r="AC802" i="1"/>
  <c r="AA802" i="1"/>
  <c r="AC866" i="1"/>
  <c r="AA866" i="1"/>
  <c r="AC930" i="1"/>
  <c r="AA930" i="1"/>
  <c r="AC994" i="1"/>
  <c r="AA994" i="1"/>
  <c r="AC593" i="1"/>
  <c r="AA593" i="1"/>
  <c r="AC849" i="1"/>
  <c r="AA849" i="1"/>
  <c r="AC777" i="1"/>
  <c r="AA777" i="1"/>
  <c r="AC404" i="1"/>
  <c r="AA404" i="1"/>
  <c r="AC676" i="1"/>
  <c r="AA676" i="1"/>
  <c r="AC311" i="1"/>
  <c r="AA311" i="1"/>
  <c r="AC922" i="1"/>
  <c r="AA922" i="1"/>
  <c r="AC6" i="1"/>
  <c r="AA6" i="1"/>
  <c r="AC70" i="1"/>
  <c r="AA70" i="1"/>
  <c r="AC108" i="1"/>
  <c r="AA108" i="1"/>
  <c r="AC172" i="1"/>
  <c r="AA172" i="1"/>
  <c r="AC236" i="1"/>
  <c r="AA236" i="1"/>
  <c r="AC300" i="1"/>
  <c r="AA300" i="1"/>
  <c r="AC115" i="1"/>
  <c r="AA115" i="1"/>
  <c r="AC179" i="1"/>
  <c r="AA179" i="1"/>
  <c r="AC243" i="1"/>
  <c r="AA243" i="1"/>
  <c r="AC307" i="1"/>
  <c r="AA307" i="1"/>
  <c r="AC328" i="1"/>
  <c r="AA328" i="1"/>
  <c r="AC386" i="1"/>
  <c r="AA386" i="1"/>
  <c r="AC440" i="1"/>
  <c r="AA440" i="1"/>
  <c r="AC584" i="1"/>
  <c r="AA584" i="1"/>
  <c r="AC680" i="1"/>
  <c r="AA680" i="1"/>
  <c r="AC824" i="1"/>
  <c r="AA824" i="1"/>
  <c r="AC888" i="1"/>
  <c r="AA888" i="1"/>
  <c r="AC968" i="1"/>
  <c r="AA968" i="1"/>
  <c r="AC385" i="1"/>
  <c r="AA385" i="1"/>
  <c r="AC565" i="1"/>
  <c r="AA565" i="1"/>
  <c r="AC315" i="1"/>
  <c r="AA315" i="1"/>
  <c r="AC379" i="1"/>
  <c r="AA379" i="1"/>
  <c r="AC443" i="1"/>
  <c r="AA443" i="1"/>
  <c r="AC507" i="1"/>
  <c r="AA507" i="1"/>
  <c r="AC571" i="1"/>
  <c r="AA571" i="1"/>
  <c r="AC635" i="1"/>
  <c r="AA635" i="1"/>
  <c r="AC699" i="1"/>
  <c r="AA699" i="1"/>
  <c r="AC763" i="1"/>
  <c r="AA763" i="1"/>
  <c r="AC827" i="1"/>
  <c r="AA827" i="1"/>
  <c r="AC891" i="1"/>
  <c r="AA891" i="1"/>
  <c r="AC955" i="1"/>
  <c r="AA955" i="1"/>
  <c r="AC353" i="1"/>
  <c r="AA353" i="1"/>
  <c r="AC529" i="1"/>
  <c r="AA529" i="1"/>
  <c r="AC258" i="1"/>
  <c r="AA258" i="1"/>
  <c r="AC366" i="1"/>
  <c r="AA366" i="1"/>
  <c r="AC430" i="1"/>
  <c r="AA430" i="1"/>
  <c r="AC494" i="1"/>
  <c r="AA494" i="1"/>
  <c r="AC558" i="1"/>
  <c r="AA558" i="1"/>
  <c r="AC622" i="1"/>
  <c r="AA622" i="1"/>
  <c r="AC686" i="1"/>
  <c r="AA686" i="1"/>
  <c r="AC750" i="1"/>
  <c r="AA750" i="1"/>
  <c r="AC814" i="1"/>
  <c r="AA814" i="1"/>
  <c r="AC878" i="1"/>
  <c r="AA878" i="1"/>
  <c r="AC942" i="1"/>
  <c r="AA942" i="1"/>
  <c r="AC481" i="1"/>
  <c r="AA481" i="1"/>
  <c r="AC769" i="1"/>
  <c r="AA769" i="1"/>
  <c r="AC633" i="1"/>
  <c r="AA633" i="1"/>
  <c r="AC889" i="1"/>
  <c r="AA889" i="1"/>
  <c r="AC111" i="1"/>
  <c r="AA111" i="1"/>
  <c r="AC468" i="1"/>
  <c r="AA468" i="1"/>
  <c r="AC628" i="1"/>
  <c r="AA628" i="1"/>
  <c r="AC788" i="1"/>
  <c r="AA788" i="1"/>
  <c r="AC996" i="1"/>
  <c r="AA996" i="1"/>
  <c r="AC842" i="1"/>
  <c r="AA842" i="1"/>
  <c r="AC305" i="1"/>
  <c r="AA305" i="1"/>
  <c r="AC126" i="1"/>
  <c r="AA126" i="1"/>
  <c r="AC310" i="1"/>
  <c r="AA310" i="1"/>
  <c r="AC358" i="1"/>
  <c r="AA358" i="1"/>
  <c r="AC406" i="1"/>
  <c r="AA406" i="1"/>
  <c r="AC486" i="1"/>
  <c r="AA486" i="1"/>
  <c r="AC550" i="1"/>
  <c r="AA550" i="1"/>
  <c r="AC13" i="1"/>
  <c r="AA13" i="1"/>
  <c r="AC106" i="1"/>
  <c r="AA106" i="1"/>
  <c r="AC294" i="1"/>
  <c r="AA294" i="1"/>
  <c r="AC7" i="1"/>
  <c r="AA7" i="1"/>
  <c r="AC66" i="1"/>
  <c r="AA66" i="1"/>
  <c r="AC200" i="1"/>
  <c r="AA200" i="1"/>
  <c r="AC759" i="1"/>
  <c r="AA759" i="1"/>
  <c r="AC14" i="1"/>
  <c r="AA14" i="1"/>
  <c r="AC71" i="1"/>
  <c r="AA71" i="1"/>
  <c r="AC196" i="1"/>
  <c r="AA196" i="1"/>
  <c r="AC260" i="1"/>
  <c r="AA260" i="1"/>
  <c r="AC107" i="1"/>
  <c r="AA107" i="1"/>
  <c r="AC235" i="1"/>
  <c r="AA235" i="1"/>
  <c r="AC109" i="1"/>
  <c r="AA109" i="1"/>
  <c r="AC237" i="1"/>
  <c r="AA237" i="1"/>
  <c r="AC19" i="1"/>
  <c r="AA19" i="1"/>
  <c r="AC46" i="1"/>
  <c r="AA46" i="1"/>
  <c r="AC57" i="1"/>
  <c r="AA57" i="1"/>
  <c r="AC100" i="1"/>
  <c r="AA100" i="1"/>
  <c r="AC164" i="1"/>
  <c r="AA164" i="1"/>
  <c r="AC228" i="1"/>
  <c r="AA228" i="1"/>
  <c r="AC292" i="1"/>
  <c r="AA292" i="1"/>
  <c r="AC59" i="1"/>
  <c r="AA59" i="1"/>
  <c r="AC139" i="1"/>
  <c r="AA139" i="1"/>
  <c r="AC203" i="1"/>
  <c r="AA203" i="1"/>
  <c r="AC267" i="1"/>
  <c r="AA267" i="1"/>
  <c r="AC76" i="1"/>
  <c r="AA76" i="1"/>
  <c r="AC141" i="1"/>
  <c r="AA141" i="1"/>
  <c r="AC205" i="1"/>
  <c r="AA205" i="1"/>
  <c r="AC138" i="1"/>
  <c r="AA138" i="1"/>
  <c r="AC320" i="1"/>
  <c r="AA320" i="1"/>
  <c r="AC384" i="1"/>
  <c r="AA384" i="1"/>
  <c r="AC448" i="1"/>
  <c r="AA448" i="1"/>
  <c r="AC512" i="1"/>
  <c r="AA512" i="1"/>
  <c r="AC576" i="1"/>
  <c r="AA576" i="1"/>
  <c r="AC640" i="1"/>
  <c r="AA640" i="1"/>
  <c r="AC704" i="1"/>
  <c r="AA704" i="1"/>
  <c r="AC768" i="1"/>
  <c r="AA768" i="1"/>
  <c r="AC832" i="1"/>
  <c r="AA832" i="1"/>
  <c r="AC896" i="1"/>
  <c r="AA896" i="1"/>
  <c r="AC960" i="1"/>
  <c r="AA960" i="1"/>
  <c r="AC365" i="1"/>
  <c r="AA365" i="1"/>
  <c r="AC150" i="1"/>
  <c r="AA150" i="1"/>
  <c r="AC355" i="1"/>
  <c r="AA355" i="1"/>
  <c r="AC403" i="1"/>
  <c r="AA403" i="1"/>
  <c r="AC456" i="1"/>
  <c r="AA456" i="1"/>
  <c r="AC488" i="1"/>
  <c r="AA488" i="1"/>
  <c r="AC531" i="1"/>
  <c r="AA531" i="1"/>
  <c r="AC579" i="1"/>
  <c r="AA579" i="1"/>
  <c r="AC632" i="1"/>
  <c r="AA632" i="1"/>
  <c r="AC675" i="1"/>
  <c r="AA675" i="1"/>
  <c r="AC728" i="1"/>
  <c r="AA728" i="1"/>
  <c r="AC760" i="1"/>
  <c r="AA760" i="1"/>
  <c r="AC803" i="1"/>
  <c r="AA803" i="1"/>
  <c r="AC851" i="1"/>
  <c r="AA851" i="1"/>
  <c r="AC915" i="1"/>
  <c r="AA915" i="1"/>
  <c r="AC963" i="1"/>
  <c r="AA963" i="1"/>
  <c r="AC361" i="1"/>
  <c r="AA361" i="1"/>
  <c r="AC473" i="1"/>
  <c r="AA473" i="1"/>
  <c r="AC537" i="1"/>
  <c r="AA537" i="1"/>
  <c r="AC226" i="1"/>
  <c r="AA226" i="1"/>
  <c r="AC374" i="1"/>
  <c r="AA374" i="1"/>
  <c r="AC518" i="1"/>
  <c r="AA518" i="1"/>
  <c r="AC598" i="1"/>
  <c r="AA598" i="1"/>
  <c r="AC662" i="1"/>
  <c r="AA662" i="1"/>
  <c r="AC726" i="1"/>
  <c r="AA726" i="1"/>
  <c r="AC790" i="1"/>
  <c r="AA790" i="1"/>
  <c r="AC854" i="1"/>
  <c r="AA854" i="1"/>
  <c r="AC918" i="1"/>
  <c r="AA918" i="1"/>
  <c r="AC982" i="1"/>
  <c r="AA982" i="1"/>
  <c r="AC609" i="1"/>
  <c r="AA609" i="1"/>
  <c r="AC865" i="1"/>
  <c r="AA865" i="1"/>
  <c r="AC665" i="1"/>
  <c r="AA665" i="1"/>
  <c r="AC921" i="1"/>
  <c r="AA921" i="1"/>
  <c r="AC841" i="1"/>
  <c r="AA841" i="1"/>
  <c r="AC34" i="1"/>
  <c r="AA34" i="1"/>
  <c r="AC175" i="1"/>
  <c r="AA175" i="1"/>
  <c r="AC452" i="1"/>
  <c r="AA452" i="1"/>
  <c r="AC644" i="1"/>
  <c r="AA644" i="1"/>
  <c r="AC804" i="1"/>
  <c r="AA804" i="1"/>
  <c r="AC948" i="1"/>
  <c r="AA948" i="1"/>
  <c r="AC727" i="1"/>
  <c r="AA727" i="1"/>
  <c r="AC762" i="1"/>
  <c r="AA762" i="1"/>
  <c r="AC10" i="1"/>
  <c r="AA10" i="1"/>
  <c r="AC74" i="1"/>
  <c r="AA74" i="1"/>
  <c r="AC80" i="1"/>
  <c r="AA80" i="1"/>
  <c r="AC144" i="1"/>
  <c r="AA144" i="1"/>
  <c r="AC208" i="1"/>
  <c r="AA208" i="1"/>
  <c r="AC272" i="1"/>
  <c r="AA272" i="1"/>
  <c r="AC61" i="1"/>
  <c r="AA61" i="1"/>
  <c r="AC103" i="1"/>
  <c r="AA103" i="1"/>
  <c r="AC167" i="1"/>
  <c r="AA167" i="1"/>
  <c r="AC231" i="1"/>
  <c r="AA231" i="1"/>
  <c r="AC295" i="1"/>
  <c r="AA295" i="1"/>
  <c r="AC121" i="1"/>
  <c r="AA121" i="1"/>
  <c r="AC185" i="1"/>
  <c r="AA185" i="1"/>
  <c r="AC249" i="1"/>
  <c r="AA249" i="1"/>
  <c r="AC316" i="1"/>
  <c r="AA316" i="1"/>
  <c r="AC380" i="1"/>
  <c r="AA380" i="1"/>
  <c r="AC444" i="1"/>
  <c r="AA444" i="1"/>
  <c r="AC508" i="1"/>
  <c r="AA508" i="1"/>
  <c r="AC572" i="1"/>
  <c r="AA572" i="1"/>
  <c r="AC636" i="1"/>
  <c r="AA636" i="1"/>
  <c r="AC700" i="1"/>
  <c r="AA700" i="1"/>
  <c r="AC764" i="1"/>
  <c r="AA764" i="1"/>
  <c r="AC828" i="1"/>
  <c r="AA828" i="1"/>
  <c r="AC892" i="1"/>
  <c r="AA892" i="1"/>
  <c r="AC956" i="1"/>
  <c r="AA956" i="1"/>
  <c r="AC341" i="1"/>
  <c r="AA341" i="1"/>
  <c r="AC513" i="1"/>
  <c r="AA513" i="1"/>
  <c r="AC285" i="1"/>
  <c r="AA285" i="1"/>
  <c r="AC367" i="1"/>
  <c r="AA367" i="1"/>
  <c r="AC431" i="1"/>
  <c r="AA431" i="1"/>
  <c r="AC495" i="1"/>
  <c r="AA495" i="1"/>
  <c r="AC559" i="1"/>
  <c r="AA559" i="1"/>
  <c r="AC623" i="1"/>
  <c r="AA623" i="1"/>
  <c r="AC687" i="1"/>
  <c r="AA687" i="1"/>
  <c r="AC751" i="1"/>
  <c r="AA751" i="1"/>
  <c r="AC815" i="1"/>
  <c r="AA815" i="1"/>
  <c r="AC879" i="1"/>
  <c r="AA879" i="1"/>
  <c r="AC943" i="1"/>
  <c r="AA943" i="1"/>
  <c r="Y2" i="1"/>
  <c r="AA2" i="1"/>
  <c r="AC2" i="1"/>
  <c r="AC270" i="1"/>
  <c r="AA270" i="1"/>
  <c r="AC562" i="1"/>
  <c r="AA562" i="1"/>
  <c r="AC626" i="1"/>
  <c r="AA626" i="1"/>
  <c r="AC690" i="1"/>
  <c r="AA690" i="1"/>
  <c r="AC754" i="1"/>
  <c r="AA754" i="1"/>
  <c r="AC818" i="1"/>
  <c r="AA818" i="1"/>
  <c r="AC882" i="1"/>
  <c r="AA882" i="1"/>
  <c r="AC946" i="1"/>
  <c r="AA946" i="1"/>
  <c r="AC393" i="1"/>
  <c r="AA393" i="1"/>
  <c r="AC657" i="1"/>
  <c r="AA657" i="1"/>
  <c r="AC913" i="1"/>
  <c r="AA913" i="1"/>
  <c r="AC969" i="1"/>
  <c r="AA969" i="1"/>
  <c r="AC484" i="1"/>
  <c r="AA484" i="1"/>
  <c r="AC740" i="1"/>
  <c r="AA740" i="1"/>
  <c r="AC599" i="1"/>
  <c r="AA599" i="1"/>
  <c r="AC11" i="1"/>
  <c r="AA11" i="1"/>
  <c r="AC22" i="1"/>
  <c r="AA22" i="1"/>
  <c r="AC25" i="1"/>
  <c r="AA25" i="1"/>
  <c r="AC124" i="1"/>
  <c r="AA124" i="1"/>
  <c r="AC188" i="1"/>
  <c r="AA188" i="1"/>
  <c r="AC252" i="1"/>
  <c r="AA252" i="1"/>
  <c r="AC77" i="1"/>
  <c r="AA77" i="1"/>
  <c r="AC131" i="1"/>
  <c r="AA131" i="1"/>
  <c r="AC195" i="1"/>
  <c r="AA195" i="1"/>
  <c r="AC259" i="1"/>
  <c r="AA259" i="1"/>
  <c r="AC12" i="1"/>
  <c r="AA12" i="1"/>
  <c r="AC344" i="1"/>
  <c r="AA344" i="1"/>
  <c r="AC402" i="1"/>
  <c r="AA402" i="1"/>
  <c r="AC520" i="1"/>
  <c r="AA520" i="1"/>
  <c r="AC600" i="1"/>
  <c r="AA600" i="1"/>
  <c r="AC696" i="1"/>
  <c r="AA696" i="1"/>
  <c r="AC840" i="1"/>
  <c r="AA840" i="1"/>
  <c r="AC904" i="1"/>
  <c r="AA904" i="1"/>
  <c r="AC984" i="1"/>
  <c r="AA984" i="1"/>
  <c r="AC425" i="1"/>
  <c r="AA425" i="1"/>
  <c r="AC118" i="1"/>
  <c r="AA118" i="1"/>
  <c r="AC331" i="1"/>
  <c r="AA331" i="1"/>
  <c r="AC395" i="1"/>
  <c r="AA395" i="1"/>
  <c r="AC459" i="1"/>
  <c r="AA459" i="1"/>
  <c r="AC523" i="1"/>
  <c r="AA523" i="1"/>
  <c r="AA587" i="1"/>
  <c r="AC587" i="1"/>
  <c r="AC651" i="1"/>
  <c r="AA651" i="1"/>
  <c r="AC715" i="1"/>
  <c r="AA715" i="1"/>
  <c r="AA779" i="1"/>
  <c r="AC779" i="1"/>
  <c r="AC843" i="1"/>
  <c r="AA843" i="1"/>
  <c r="AC907" i="1"/>
  <c r="AA907" i="1"/>
  <c r="AC971" i="1"/>
  <c r="AA971" i="1"/>
  <c r="AC369" i="1"/>
  <c r="AA369" i="1"/>
  <c r="AC545" i="1"/>
  <c r="AA545" i="1"/>
  <c r="AC318" i="1"/>
  <c r="AA318" i="1"/>
  <c r="AC382" i="1"/>
  <c r="AA382" i="1"/>
  <c r="AC446" i="1"/>
  <c r="AA446" i="1"/>
  <c r="AC510" i="1"/>
  <c r="AA510" i="1"/>
  <c r="AC574" i="1"/>
  <c r="AA574" i="1"/>
  <c r="AC638" i="1"/>
  <c r="AA638" i="1"/>
  <c r="AC702" i="1"/>
  <c r="AA702" i="1"/>
  <c r="AC766" i="1"/>
  <c r="AA766" i="1"/>
  <c r="AC830" i="1"/>
  <c r="AA830" i="1"/>
  <c r="AC894" i="1"/>
  <c r="AA894" i="1"/>
  <c r="AC958" i="1"/>
  <c r="AA958" i="1"/>
  <c r="AC577" i="1"/>
  <c r="AA577" i="1"/>
  <c r="AC833" i="1"/>
  <c r="AA833" i="1"/>
  <c r="AC697" i="1"/>
  <c r="AA697" i="1"/>
  <c r="AC953" i="1"/>
  <c r="AA953" i="1"/>
  <c r="AC239" i="1"/>
  <c r="AA239" i="1"/>
  <c r="AC516" i="1"/>
  <c r="AA516" i="1"/>
  <c r="AC692" i="1"/>
  <c r="AA692" i="1"/>
  <c r="AC852" i="1"/>
  <c r="AA852" i="1"/>
  <c r="AC327" i="1"/>
  <c r="AA327" i="1"/>
  <c r="AC890" i="1"/>
  <c r="AA890" i="1"/>
  <c r="AC20" i="1"/>
  <c r="AA20" i="1"/>
  <c r="AC142" i="1"/>
  <c r="AA142" i="1"/>
  <c r="AC254" i="1"/>
  <c r="AA254" i="1"/>
  <c r="AC422" i="1"/>
  <c r="AA422" i="1"/>
  <c r="Z2" i="1"/>
  <c r="AC36" i="1"/>
  <c r="AA36" i="1"/>
  <c r="AC41" i="1"/>
  <c r="AA41" i="1"/>
  <c r="AC85" i="1"/>
  <c r="AA85" i="1"/>
  <c r="AC117" i="1"/>
  <c r="AA117" i="1"/>
  <c r="AC149" i="1"/>
  <c r="AA149" i="1"/>
  <c r="AC181" i="1"/>
  <c r="AA181" i="1"/>
  <c r="AC213" i="1"/>
  <c r="AA213" i="1"/>
  <c r="AC245" i="1"/>
  <c r="AA245" i="1"/>
  <c r="AC170" i="1"/>
  <c r="AA170" i="1"/>
  <c r="AC309" i="1"/>
  <c r="AA309" i="1"/>
  <c r="AC94" i="1"/>
  <c r="AA94" i="1"/>
  <c r="AC18" i="1"/>
  <c r="AA18" i="1"/>
  <c r="AC264" i="1"/>
  <c r="AA264" i="1"/>
  <c r="AC207" i="1"/>
  <c r="AA207" i="1"/>
  <c r="AC306" i="1"/>
  <c r="AA306" i="1"/>
  <c r="AC375" i="1"/>
  <c r="AA375" i="1"/>
  <c r="AC823" i="1"/>
  <c r="AA823" i="1"/>
  <c r="AC35" i="1"/>
  <c r="AA35" i="1"/>
  <c r="AC62" i="1"/>
  <c r="AA62" i="1"/>
  <c r="AC64" i="1"/>
  <c r="AA64" i="1"/>
  <c r="AC116" i="1"/>
  <c r="AA116" i="1"/>
  <c r="AC180" i="1"/>
  <c r="AA180" i="1"/>
  <c r="AC244" i="1"/>
  <c r="AA244" i="1"/>
  <c r="AC308" i="1"/>
  <c r="AA308" i="1"/>
  <c r="AC91" i="1"/>
  <c r="AA91" i="1"/>
  <c r="AC155" i="1"/>
  <c r="AA155" i="1"/>
  <c r="AC219" i="1"/>
  <c r="AA219" i="1"/>
  <c r="AC283" i="1"/>
  <c r="AA283" i="1"/>
  <c r="AC93" i="1"/>
  <c r="AA93" i="1"/>
  <c r="AC157" i="1"/>
  <c r="AA157" i="1"/>
  <c r="AC221" i="1"/>
  <c r="AA221" i="1"/>
  <c r="AC202" i="1"/>
  <c r="AA202" i="1"/>
  <c r="AC336" i="1"/>
  <c r="AA336" i="1"/>
  <c r="AC400" i="1"/>
  <c r="AA400" i="1"/>
  <c r="AC464" i="1"/>
  <c r="AA464" i="1"/>
  <c r="AC528" i="1"/>
  <c r="AA528" i="1"/>
  <c r="AC592" i="1"/>
  <c r="AA592" i="1"/>
  <c r="AC656" i="1"/>
  <c r="AA656" i="1"/>
  <c r="AC720" i="1"/>
  <c r="AA720" i="1"/>
  <c r="AC784" i="1"/>
  <c r="AA784" i="1"/>
  <c r="AC848" i="1"/>
  <c r="AA848" i="1"/>
  <c r="AC912" i="1"/>
  <c r="AA912" i="1"/>
  <c r="AC976" i="1"/>
  <c r="AA976" i="1"/>
  <c r="AC445" i="1"/>
  <c r="AA445" i="1"/>
  <c r="AC214" i="1"/>
  <c r="AA214" i="1"/>
  <c r="AC371" i="1"/>
  <c r="AA371" i="1"/>
  <c r="AC419" i="1"/>
  <c r="AA419" i="1"/>
  <c r="AC467" i="1"/>
  <c r="AA467" i="1"/>
  <c r="AC499" i="1"/>
  <c r="AA499" i="1"/>
  <c r="AC547" i="1"/>
  <c r="AA547" i="1"/>
  <c r="AC595" i="1"/>
  <c r="AA595" i="1"/>
  <c r="AC643" i="1"/>
  <c r="AA643" i="1"/>
  <c r="AC691" i="1"/>
  <c r="AA691" i="1"/>
  <c r="AC739" i="1"/>
  <c r="AA739" i="1"/>
  <c r="AC771" i="1"/>
  <c r="AA771" i="1"/>
  <c r="AC808" i="1"/>
  <c r="AA808" i="1"/>
  <c r="AC867" i="1"/>
  <c r="AA867" i="1"/>
  <c r="AC931" i="1"/>
  <c r="AA931" i="1"/>
  <c r="AC979" i="1"/>
  <c r="AA979" i="1"/>
  <c r="AC377" i="1"/>
  <c r="AA377" i="1"/>
  <c r="AC489" i="1"/>
  <c r="AA489" i="1"/>
  <c r="AC553" i="1"/>
  <c r="AA553" i="1"/>
  <c r="AC278" i="1"/>
  <c r="AA278" i="1"/>
  <c r="AC390" i="1"/>
  <c r="AA390" i="1"/>
  <c r="AC534" i="1"/>
  <c r="AA534" i="1"/>
  <c r="AC614" i="1"/>
  <c r="AA614" i="1"/>
  <c r="AC678" i="1"/>
  <c r="AA678" i="1"/>
  <c r="AC742" i="1"/>
  <c r="AA742" i="1"/>
  <c r="AC806" i="1"/>
  <c r="AA806" i="1"/>
  <c r="AC870" i="1"/>
  <c r="AA870" i="1"/>
  <c r="AC934" i="1"/>
  <c r="AA934" i="1"/>
  <c r="AC998" i="1"/>
  <c r="AA998" i="1"/>
  <c r="AC673" i="1"/>
  <c r="AA673" i="1"/>
  <c r="AC929" i="1"/>
  <c r="AA929" i="1"/>
  <c r="AC729" i="1"/>
  <c r="AA729" i="1"/>
  <c r="AC985" i="1"/>
  <c r="AA985" i="1"/>
  <c r="AC905" i="1"/>
  <c r="AA905" i="1"/>
  <c r="AC104" i="1"/>
  <c r="AA104" i="1"/>
  <c r="AC340" i="1"/>
  <c r="AA340" i="1"/>
  <c r="AC500" i="1"/>
  <c r="AA500" i="1"/>
  <c r="AC660" i="1"/>
  <c r="AA660" i="1"/>
  <c r="AC820" i="1"/>
  <c r="AA820" i="1"/>
  <c r="AC964" i="1"/>
  <c r="AA964" i="1"/>
  <c r="AC791" i="1"/>
  <c r="AA791" i="1"/>
  <c r="AC15" i="1"/>
  <c r="AA15" i="1"/>
  <c r="AC26" i="1"/>
  <c r="AA26" i="1"/>
  <c r="AC33" i="1"/>
  <c r="AA33" i="1"/>
  <c r="AC96" i="1"/>
  <c r="AA96" i="1"/>
  <c r="AC160" i="1"/>
  <c r="AA160" i="1"/>
  <c r="AC224" i="1"/>
  <c r="AA224" i="1"/>
  <c r="AC288" i="1"/>
  <c r="AA288" i="1"/>
  <c r="AC68" i="1"/>
  <c r="AA68" i="1"/>
  <c r="AC119" i="1"/>
  <c r="AA119" i="1"/>
  <c r="AC183" i="1"/>
  <c r="AA183" i="1"/>
  <c r="AC247" i="1"/>
  <c r="AA247" i="1"/>
  <c r="AC49" i="1"/>
  <c r="AA49" i="1"/>
  <c r="AC137" i="1"/>
  <c r="AA137" i="1"/>
  <c r="AC201" i="1"/>
  <c r="AA201" i="1"/>
  <c r="AC265" i="1"/>
  <c r="AA265" i="1"/>
  <c r="AC332" i="1"/>
  <c r="AA332" i="1"/>
  <c r="AC396" i="1"/>
  <c r="AA396" i="1"/>
  <c r="AC460" i="1"/>
  <c r="AA460" i="1"/>
  <c r="AC524" i="1"/>
  <c r="AA524" i="1"/>
  <c r="AC588" i="1"/>
  <c r="AA588" i="1"/>
  <c r="AC652" i="1"/>
  <c r="AA652" i="1"/>
  <c r="AC716" i="1"/>
  <c r="AA716" i="1"/>
  <c r="AC780" i="1"/>
  <c r="AA780" i="1"/>
  <c r="AC844" i="1"/>
  <c r="AA844" i="1"/>
  <c r="AC908" i="1"/>
  <c r="AA908" i="1"/>
  <c r="AC972" i="1"/>
  <c r="AA972" i="1"/>
  <c r="AC381" i="1"/>
  <c r="AA381" i="1"/>
  <c r="AC134" i="1"/>
  <c r="AA134" i="1"/>
  <c r="AC319" i="1"/>
  <c r="AA319" i="1"/>
  <c r="AC383" i="1"/>
  <c r="AA383" i="1"/>
  <c r="AC447" i="1"/>
  <c r="AA447" i="1"/>
  <c r="AC511" i="1"/>
  <c r="AA511" i="1"/>
  <c r="AC575" i="1"/>
  <c r="AA575" i="1"/>
  <c r="AC639" i="1"/>
  <c r="AA639" i="1"/>
  <c r="AC703" i="1"/>
  <c r="AA703" i="1"/>
  <c r="AC767" i="1"/>
  <c r="AA767" i="1"/>
  <c r="AC831" i="1"/>
  <c r="AA831" i="1"/>
  <c r="AC895" i="1"/>
  <c r="AA895" i="1"/>
  <c r="AC959" i="1"/>
  <c r="AA959" i="1"/>
  <c r="AC82" i="1"/>
  <c r="AA82" i="1"/>
  <c r="AC370" i="1"/>
  <c r="AA370" i="1"/>
  <c r="AC578" i="1"/>
  <c r="AA578" i="1"/>
  <c r="AC642" i="1"/>
  <c r="AA642" i="1"/>
  <c r="AC706" i="1"/>
  <c r="AA706" i="1"/>
  <c r="AC770" i="1"/>
  <c r="AA770" i="1"/>
  <c r="AC834" i="1"/>
  <c r="AA834" i="1"/>
  <c r="AC898" i="1"/>
  <c r="AA898" i="1"/>
  <c r="AC962" i="1"/>
  <c r="AA962" i="1"/>
  <c r="AC433" i="1"/>
  <c r="AA433" i="1"/>
  <c r="AC721" i="1"/>
  <c r="AA721" i="1"/>
  <c r="AC977" i="1"/>
  <c r="AA977" i="1"/>
  <c r="AC324" i="1"/>
  <c r="AA324" i="1"/>
  <c r="AC548" i="1"/>
  <c r="AA548" i="1"/>
  <c r="AC836" i="1"/>
  <c r="AA836" i="1"/>
  <c r="AC983" i="1"/>
  <c r="AA983" i="1"/>
  <c r="AC27" i="1"/>
  <c r="AA27" i="1"/>
  <c r="AC38" i="1"/>
  <c r="AA38" i="1"/>
  <c r="AC44" i="1"/>
  <c r="AA44" i="1"/>
  <c r="AC140" i="1"/>
  <c r="AA140" i="1"/>
  <c r="AC204" i="1"/>
  <c r="AA204" i="1"/>
  <c r="AC268" i="1"/>
  <c r="AA268" i="1"/>
  <c r="AC83" i="1"/>
  <c r="AA83" i="1"/>
  <c r="AC147" i="1"/>
  <c r="AA147" i="1"/>
  <c r="AC211" i="1"/>
  <c r="AA211" i="1"/>
  <c r="AC275" i="1"/>
  <c r="AA275" i="1"/>
  <c r="AC282" i="1"/>
  <c r="AA282" i="1"/>
  <c r="AC360" i="1"/>
  <c r="AA360" i="1"/>
  <c r="AC408" i="1"/>
  <c r="AA408" i="1"/>
  <c r="AC536" i="1"/>
  <c r="AA536" i="1"/>
  <c r="AC616" i="1"/>
  <c r="AA616" i="1"/>
  <c r="AC712" i="1"/>
  <c r="AA712" i="1"/>
  <c r="AC856" i="1"/>
  <c r="AA856" i="1"/>
  <c r="AC920" i="1"/>
  <c r="AA920" i="1"/>
  <c r="AC1000" i="1"/>
  <c r="AA1000" i="1"/>
  <c r="AC477" i="1"/>
  <c r="AA477" i="1"/>
  <c r="AC182" i="1"/>
  <c r="AA182" i="1"/>
  <c r="AC347" i="1"/>
  <c r="AA347" i="1"/>
  <c r="AC411" i="1"/>
  <c r="AA411" i="1"/>
  <c r="AC475" i="1"/>
  <c r="AA475" i="1"/>
  <c r="AC539" i="1"/>
  <c r="AA539" i="1"/>
  <c r="AC603" i="1"/>
  <c r="AA603" i="1"/>
  <c r="AC667" i="1"/>
  <c r="AA667" i="1"/>
  <c r="AC731" i="1"/>
  <c r="AA731" i="1"/>
  <c r="AC795" i="1"/>
  <c r="AA795" i="1"/>
  <c r="AC859" i="1"/>
  <c r="AA859" i="1"/>
  <c r="AC923" i="1"/>
  <c r="AA923" i="1"/>
  <c r="AC987" i="1"/>
  <c r="AA987" i="1"/>
  <c r="AC401" i="1"/>
  <c r="AA401" i="1"/>
  <c r="AC130" i="1"/>
  <c r="AA130" i="1"/>
  <c r="AC334" i="1"/>
  <c r="AA334" i="1"/>
  <c r="AC398" i="1"/>
  <c r="AA398" i="1"/>
  <c r="AC462" i="1"/>
  <c r="AA462" i="1"/>
  <c r="AC526" i="1"/>
  <c r="AA526" i="1"/>
  <c r="AC590" i="1"/>
  <c r="AA590" i="1"/>
  <c r="AC654" i="1"/>
  <c r="AA654" i="1"/>
  <c r="AC718" i="1"/>
  <c r="AA718" i="1"/>
  <c r="AC782" i="1"/>
  <c r="AA782" i="1"/>
  <c r="AC846" i="1"/>
  <c r="AA846" i="1"/>
  <c r="AC910" i="1"/>
  <c r="AA910" i="1"/>
  <c r="AC974" i="1"/>
  <c r="AA974" i="1"/>
  <c r="AC641" i="1"/>
  <c r="AA641" i="1"/>
  <c r="AC897" i="1"/>
  <c r="AA897" i="1"/>
  <c r="AC761" i="1"/>
  <c r="AA761" i="1"/>
  <c r="AC50" i="1"/>
  <c r="AA50" i="1"/>
  <c r="AC356" i="1"/>
  <c r="AA356" i="1"/>
  <c r="AC532" i="1"/>
  <c r="AA532" i="1"/>
  <c r="AC724" i="1"/>
  <c r="AA724" i="1"/>
  <c r="AC916" i="1"/>
  <c r="AA916" i="1"/>
  <c r="AC423" i="1"/>
  <c r="AA423" i="1"/>
  <c r="AC938" i="1"/>
  <c r="AA938" i="1"/>
  <c r="AC190" i="1"/>
  <c r="AA190" i="1"/>
  <c r="AC293" i="1"/>
  <c r="AA293" i="1"/>
  <c r="AC470" i="1"/>
  <c r="AA470" i="1"/>
  <c r="AC51" i="1"/>
  <c r="AA51" i="1"/>
  <c r="AC234" i="1"/>
  <c r="AA234" i="1"/>
  <c r="AC273" i="1"/>
  <c r="AA273" i="1"/>
  <c r="AC120" i="1"/>
  <c r="AA120" i="1"/>
  <c r="AC280" i="1"/>
  <c r="AA280" i="1"/>
  <c r="AC143" i="1"/>
  <c r="AA143" i="1"/>
  <c r="AC631" i="1"/>
  <c r="AA631" i="1"/>
  <c r="AC887" i="1"/>
  <c r="AA887" i="1"/>
  <c r="AD5" i="1"/>
  <c r="Z6" i="1" l="1"/>
  <c r="Y12" i="1" s="1"/>
  <c r="Y5" i="1"/>
  <c r="X11" i="1" s="1"/>
  <c r="Z7" i="1"/>
  <c r="Z12" i="1" s="1"/>
  <c r="X5" i="1"/>
  <c r="X10" i="1" s="1"/>
  <c r="Z5" i="1"/>
  <c r="X12" i="1" s="1"/>
  <c r="X6" i="1"/>
  <c r="Y10" i="1" s="1"/>
  <c r="X7" i="1"/>
  <c r="Z10" i="1" s="1"/>
  <c r="Y6" i="1"/>
  <c r="Y11" i="1" s="1"/>
  <c r="Y7" i="1"/>
  <c r="Z11" i="1" s="1"/>
  <c r="AD6" i="1"/>
  <c r="AD3" i="1"/>
  <c r="AD2" i="1"/>
  <c r="AF5" i="1" l="1"/>
  <c r="AN5" i="1" s="1"/>
  <c r="AF9" i="1"/>
  <c r="AN9" i="1" s="1"/>
  <c r="AF13" i="1"/>
  <c r="AN13" i="1" s="1"/>
  <c r="AF17" i="1"/>
  <c r="AN17" i="1" s="1"/>
  <c r="AF21" i="1"/>
  <c r="AN21" i="1" s="1"/>
  <c r="AF25" i="1"/>
  <c r="AN25" i="1" s="1"/>
  <c r="AF29" i="1"/>
  <c r="AN29" i="1" s="1"/>
  <c r="AF33" i="1"/>
  <c r="AN33" i="1" s="1"/>
  <c r="AF37" i="1"/>
  <c r="AN37" i="1" s="1"/>
  <c r="AF41" i="1"/>
  <c r="AN41" i="1" s="1"/>
  <c r="AF45" i="1"/>
  <c r="AN45" i="1" s="1"/>
  <c r="AF49" i="1"/>
  <c r="AN49" i="1" s="1"/>
  <c r="AF53" i="1"/>
  <c r="AN53" i="1" s="1"/>
  <c r="AF57" i="1"/>
  <c r="AN57" i="1" s="1"/>
  <c r="AF61" i="1"/>
  <c r="AN61" i="1" s="1"/>
  <c r="AF65" i="1"/>
  <c r="AN65" i="1" s="1"/>
  <c r="AF69" i="1"/>
  <c r="AN69" i="1" s="1"/>
  <c r="AF73" i="1"/>
  <c r="AN73" i="1" s="1"/>
  <c r="AF77" i="1"/>
  <c r="AN77" i="1" s="1"/>
  <c r="AF81" i="1"/>
  <c r="AN81" i="1" s="1"/>
  <c r="AF85" i="1"/>
  <c r="AN85" i="1" s="1"/>
  <c r="AF89" i="1"/>
  <c r="AN89" i="1" s="1"/>
  <c r="AF93" i="1"/>
  <c r="AN93" i="1" s="1"/>
  <c r="AF97" i="1"/>
  <c r="AN97" i="1" s="1"/>
  <c r="AF101" i="1"/>
  <c r="AN101" i="1" s="1"/>
  <c r="AF105" i="1"/>
  <c r="AN105" i="1" s="1"/>
  <c r="AF109" i="1"/>
  <c r="AN109" i="1" s="1"/>
  <c r="AF113" i="1"/>
  <c r="AN113" i="1" s="1"/>
  <c r="AF117" i="1"/>
  <c r="AN117" i="1" s="1"/>
  <c r="AF121" i="1"/>
  <c r="AN121" i="1" s="1"/>
  <c r="AF125" i="1"/>
  <c r="AN125" i="1" s="1"/>
  <c r="AF129" i="1"/>
  <c r="AN129" i="1" s="1"/>
  <c r="AF133" i="1"/>
  <c r="AN133" i="1" s="1"/>
  <c r="AF137" i="1"/>
  <c r="AN137" i="1" s="1"/>
  <c r="AF141" i="1"/>
  <c r="AN141" i="1" s="1"/>
  <c r="AF145" i="1"/>
  <c r="AN145" i="1" s="1"/>
  <c r="AF149" i="1"/>
  <c r="AN149" i="1" s="1"/>
  <c r="AF153" i="1"/>
  <c r="AN153" i="1" s="1"/>
  <c r="AF157" i="1"/>
  <c r="AN157" i="1" s="1"/>
  <c r="AF161" i="1"/>
  <c r="AN161" i="1" s="1"/>
  <c r="AF165" i="1"/>
  <c r="AN165" i="1" s="1"/>
  <c r="AF169" i="1"/>
  <c r="AN169" i="1" s="1"/>
  <c r="AF173" i="1"/>
  <c r="AN173" i="1" s="1"/>
  <c r="AF177" i="1"/>
  <c r="AN177" i="1" s="1"/>
  <c r="AF181" i="1"/>
  <c r="AN181" i="1" s="1"/>
  <c r="AF185" i="1"/>
  <c r="AN185" i="1" s="1"/>
  <c r="AF189" i="1"/>
  <c r="AN189" i="1" s="1"/>
  <c r="AF193" i="1"/>
  <c r="AN193" i="1" s="1"/>
  <c r="AF197" i="1"/>
  <c r="AN197" i="1" s="1"/>
  <c r="AF201" i="1"/>
  <c r="AN201" i="1" s="1"/>
  <c r="AF205" i="1"/>
  <c r="AN205" i="1" s="1"/>
  <c r="AF209" i="1"/>
  <c r="AN209" i="1" s="1"/>
  <c r="AF213" i="1"/>
  <c r="AN213" i="1" s="1"/>
  <c r="AF217" i="1"/>
  <c r="AN217" i="1" s="1"/>
  <c r="AF221" i="1"/>
  <c r="AN221" i="1" s="1"/>
  <c r="AF225" i="1"/>
  <c r="AN225" i="1" s="1"/>
  <c r="AF229" i="1"/>
  <c r="AN229" i="1" s="1"/>
  <c r="AF233" i="1"/>
  <c r="AN233" i="1" s="1"/>
  <c r="AF237" i="1"/>
  <c r="AN237" i="1" s="1"/>
  <c r="AF241" i="1"/>
  <c r="AN241" i="1" s="1"/>
  <c r="AF245" i="1"/>
  <c r="AN245" i="1" s="1"/>
  <c r="AF249" i="1"/>
  <c r="AN249" i="1" s="1"/>
  <c r="AF253" i="1"/>
  <c r="AN253" i="1" s="1"/>
  <c r="AF257" i="1"/>
  <c r="AN257" i="1" s="1"/>
  <c r="AF261" i="1"/>
  <c r="AN261" i="1" s="1"/>
  <c r="AF265" i="1"/>
  <c r="AN265" i="1" s="1"/>
  <c r="AF269" i="1"/>
  <c r="AN269" i="1" s="1"/>
  <c r="AF273" i="1"/>
  <c r="AN273" i="1" s="1"/>
  <c r="AF277" i="1"/>
  <c r="AN277" i="1" s="1"/>
  <c r="AF281" i="1"/>
  <c r="AN281" i="1" s="1"/>
  <c r="AF285" i="1"/>
  <c r="AN285" i="1" s="1"/>
  <c r="AF289" i="1"/>
  <c r="AN289" i="1" s="1"/>
  <c r="AF293" i="1"/>
  <c r="AN293" i="1" s="1"/>
  <c r="AF297" i="1"/>
  <c r="AN297" i="1" s="1"/>
  <c r="AF301" i="1"/>
  <c r="AN301" i="1" s="1"/>
  <c r="AF305" i="1"/>
  <c r="AN305" i="1" s="1"/>
  <c r="AF309" i="1"/>
  <c r="AN309" i="1" s="1"/>
  <c r="AF313" i="1"/>
  <c r="AN313" i="1" s="1"/>
  <c r="AF317" i="1"/>
  <c r="AN317" i="1" s="1"/>
  <c r="AF321" i="1"/>
  <c r="AN321" i="1" s="1"/>
  <c r="AF325" i="1"/>
  <c r="AN325" i="1" s="1"/>
  <c r="AF329" i="1"/>
  <c r="AN329" i="1" s="1"/>
  <c r="AF333" i="1"/>
  <c r="AN333" i="1" s="1"/>
  <c r="AF337" i="1"/>
  <c r="AN337" i="1" s="1"/>
  <c r="AF6" i="1"/>
  <c r="AN6" i="1" s="1"/>
  <c r="AF10" i="1"/>
  <c r="AN10" i="1" s="1"/>
  <c r="AF14" i="1"/>
  <c r="AN14" i="1" s="1"/>
  <c r="AF18" i="1"/>
  <c r="AN18" i="1" s="1"/>
  <c r="AF22" i="1"/>
  <c r="AN22" i="1" s="1"/>
  <c r="AF26" i="1"/>
  <c r="AN26" i="1" s="1"/>
  <c r="AF30" i="1"/>
  <c r="AN30" i="1" s="1"/>
  <c r="AF34" i="1"/>
  <c r="AN34" i="1" s="1"/>
  <c r="AF38" i="1"/>
  <c r="AN38" i="1" s="1"/>
  <c r="AF42" i="1"/>
  <c r="AN42" i="1" s="1"/>
  <c r="AF46" i="1"/>
  <c r="AN46" i="1" s="1"/>
  <c r="AF50" i="1"/>
  <c r="AN50" i="1" s="1"/>
  <c r="AF54" i="1"/>
  <c r="AN54" i="1" s="1"/>
  <c r="AF58" i="1"/>
  <c r="AN58" i="1" s="1"/>
  <c r="AF62" i="1"/>
  <c r="AN62" i="1" s="1"/>
  <c r="AF66" i="1"/>
  <c r="AN66" i="1" s="1"/>
  <c r="AF70" i="1"/>
  <c r="AN70" i="1" s="1"/>
  <c r="AF74" i="1"/>
  <c r="AN74" i="1" s="1"/>
  <c r="AF78" i="1"/>
  <c r="AN78" i="1" s="1"/>
  <c r="AF82" i="1"/>
  <c r="AN82" i="1" s="1"/>
  <c r="AF86" i="1"/>
  <c r="AN86" i="1" s="1"/>
  <c r="AF90" i="1"/>
  <c r="AN90" i="1" s="1"/>
  <c r="AF94" i="1"/>
  <c r="AN94" i="1" s="1"/>
  <c r="AF98" i="1"/>
  <c r="AN98" i="1" s="1"/>
  <c r="AF102" i="1"/>
  <c r="AN102" i="1" s="1"/>
  <c r="AF106" i="1"/>
  <c r="AN106" i="1" s="1"/>
  <c r="AF110" i="1"/>
  <c r="AN110" i="1" s="1"/>
  <c r="AF114" i="1"/>
  <c r="AN114" i="1" s="1"/>
  <c r="AF118" i="1"/>
  <c r="AN118" i="1" s="1"/>
  <c r="AF122" i="1"/>
  <c r="AN122" i="1" s="1"/>
  <c r="AF126" i="1"/>
  <c r="AN126" i="1" s="1"/>
  <c r="AF130" i="1"/>
  <c r="AN130" i="1" s="1"/>
  <c r="AF134" i="1"/>
  <c r="AN134" i="1" s="1"/>
  <c r="AF138" i="1"/>
  <c r="AN138" i="1" s="1"/>
  <c r="AF142" i="1"/>
  <c r="AN142" i="1" s="1"/>
  <c r="AF146" i="1"/>
  <c r="AN146" i="1" s="1"/>
  <c r="AF150" i="1"/>
  <c r="AN150" i="1" s="1"/>
  <c r="AF154" i="1"/>
  <c r="AN154" i="1" s="1"/>
  <c r="AF158" i="1"/>
  <c r="AN158" i="1" s="1"/>
  <c r="AF162" i="1"/>
  <c r="AN162" i="1" s="1"/>
  <c r="AF166" i="1"/>
  <c r="AN166" i="1" s="1"/>
  <c r="AF170" i="1"/>
  <c r="AN170" i="1" s="1"/>
  <c r="AF174" i="1"/>
  <c r="AN174" i="1" s="1"/>
  <c r="AF178" i="1"/>
  <c r="AN178" i="1" s="1"/>
  <c r="AF182" i="1"/>
  <c r="AN182" i="1" s="1"/>
  <c r="AF186" i="1"/>
  <c r="AN186" i="1" s="1"/>
  <c r="AF190" i="1"/>
  <c r="AN190" i="1" s="1"/>
  <c r="AF194" i="1"/>
  <c r="AN194" i="1" s="1"/>
  <c r="AF198" i="1"/>
  <c r="AN198" i="1" s="1"/>
  <c r="AF202" i="1"/>
  <c r="AN202" i="1" s="1"/>
  <c r="AF206" i="1"/>
  <c r="AN206" i="1" s="1"/>
  <c r="AF210" i="1"/>
  <c r="AN210" i="1" s="1"/>
  <c r="AF214" i="1"/>
  <c r="AN214" i="1" s="1"/>
  <c r="AF218" i="1"/>
  <c r="AN218" i="1" s="1"/>
  <c r="AF222" i="1"/>
  <c r="AN222" i="1" s="1"/>
  <c r="AF226" i="1"/>
  <c r="AN226" i="1" s="1"/>
  <c r="AF230" i="1"/>
  <c r="AN230" i="1" s="1"/>
  <c r="AF234" i="1"/>
  <c r="AN234" i="1" s="1"/>
  <c r="AF238" i="1"/>
  <c r="AN238" i="1" s="1"/>
  <c r="AF242" i="1"/>
  <c r="AN242" i="1" s="1"/>
  <c r="AF246" i="1"/>
  <c r="AN246" i="1" s="1"/>
  <c r="AF250" i="1"/>
  <c r="AN250" i="1" s="1"/>
  <c r="AF254" i="1"/>
  <c r="AN254" i="1" s="1"/>
  <c r="AF258" i="1"/>
  <c r="AN258" i="1" s="1"/>
  <c r="AF262" i="1"/>
  <c r="AN262" i="1" s="1"/>
  <c r="AF266" i="1"/>
  <c r="AN266" i="1" s="1"/>
  <c r="AF270" i="1"/>
  <c r="AN270" i="1" s="1"/>
  <c r="AF274" i="1"/>
  <c r="AN274" i="1" s="1"/>
  <c r="AF278" i="1"/>
  <c r="AN278" i="1" s="1"/>
  <c r="AF282" i="1"/>
  <c r="AN282" i="1" s="1"/>
  <c r="AF286" i="1"/>
  <c r="AN286" i="1" s="1"/>
  <c r="AF290" i="1"/>
  <c r="AN290" i="1" s="1"/>
  <c r="AF294" i="1"/>
  <c r="AN294" i="1" s="1"/>
  <c r="AF298" i="1"/>
  <c r="AN298" i="1" s="1"/>
  <c r="AF302" i="1"/>
  <c r="AN302" i="1" s="1"/>
  <c r="AF306" i="1"/>
  <c r="AN306" i="1" s="1"/>
  <c r="AF310" i="1"/>
  <c r="AN310" i="1" s="1"/>
  <c r="AF314" i="1"/>
  <c r="AN314" i="1" s="1"/>
  <c r="AF318" i="1"/>
  <c r="AN318" i="1" s="1"/>
  <c r="AF322" i="1"/>
  <c r="AN322" i="1" s="1"/>
  <c r="AF326" i="1"/>
  <c r="AN326" i="1" s="1"/>
  <c r="AF330" i="1"/>
  <c r="AN330" i="1" s="1"/>
  <c r="AF334" i="1"/>
  <c r="AN334" i="1" s="1"/>
  <c r="AF338" i="1"/>
  <c r="AN338" i="1" s="1"/>
  <c r="AF3" i="1"/>
  <c r="AN3" i="1" s="1"/>
  <c r="AF7" i="1"/>
  <c r="AN7" i="1" s="1"/>
  <c r="AF11" i="1"/>
  <c r="AN11" i="1" s="1"/>
  <c r="AF15" i="1"/>
  <c r="AN15" i="1" s="1"/>
  <c r="AF19" i="1"/>
  <c r="AN19" i="1" s="1"/>
  <c r="AF23" i="1"/>
  <c r="AN23" i="1" s="1"/>
  <c r="AF27" i="1"/>
  <c r="AN27" i="1" s="1"/>
  <c r="AF31" i="1"/>
  <c r="AN31" i="1" s="1"/>
  <c r="AF35" i="1"/>
  <c r="AN35" i="1" s="1"/>
  <c r="AF39" i="1"/>
  <c r="AN39" i="1" s="1"/>
  <c r="AF43" i="1"/>
  <c r="AN43" i="1" s="1"/>
  <c r="AF47" i="1"/>
  <c r="AN47" i="1" s="1"/>
  <c r="AF51" i="1"/>
  <c r="AN51" i="1" s="1"/>
  <c r="AF55" i="1"/>
  <c r="AN55" i="1" s="1"/>
  <c r="AF59" i="1"/>
  <c r="AN59" i="1" s="1"/>
  <c r="AF63" i="1"/>
  <c r="AN63" i="1" s="1"/>
  <c r="AF67" i="1"/>
  <c r="AN67" i="1" s="1"/>
  <c r="AF71" i="1"/>
  <c r="AN71" i="1" s="1"/>
  <c r="AF75" i="1"/>
  <c r="AN75" i="1" s="1"/>
  <c r="AF8" i="1"/>
  <c r="AN8" i="1" s="1"/>
  <c r="AF24" i="1"/>
  <c r="AN24" i="1" s="1"/>
  <c r="AF40" i="1"/>
  <c r="AN40" i="1" s="1"/>
  <c r="AF56" i="1"/>
  <c r="AN56" i="1" s="1"/>
  <c r="AF72" i="1"/>
  <c r="AN72" i="1" s="1"/>
  <c r="AF83" i="1"/>
  <c r="AN83" i="1" s="1"/>
  <c r="AF91" i="1"/>
  <c r="AN91" i="1" s="1"/>
  <c r="AF99" i="1"/>
  <c r="AN99" i="1" s="1"/>
  <c r="AF107" i="1"/>
  <c r="AN107" i="1" s="1"/>
  <c r="AF115" i="1"/>
  <c r="AN115" i="1" s="1"/>
  <c r="AF123" i="1"/>
  <c r="AN123" i="1" s="1"/>
  <c r="AF131" i="1"/>
  <c r="AN131" i="1" s="1"/>
  <c r="AF139" i="1"/>
  <c r="AN139" i="1" s="1"/>
  <c r="AF147" i="1"/>
  <c r="AN147" i="1" s="1"/>
  <c r="AF155" i="1"/>
  <c r="AN155" i="1" s="1"/>
  <c r="AF163" i="1"/>
  <c r="AN163" i="1" s="1"/>
  <c r="AF171" i="1"/>
  <c r="AN171" i="1" s="1"/>
  <c r="AF179" i="1"/>
  <c r="AN179" i="1" s="1"/>
  <c r="AF187" i="1"/>
  <c r="AN187" i="1" s="1"/>
  <c r="AF195" i="1"/>
  <c r="AN195" i="1" s="1"/>
  <c r="AF203" i="1"/>
  <c r="AN203" i="1" s="1"/>
  <c r="AF211" i="1"/>
  <c r="AN211" i="1" s="1"/>
  <c r="AF219" i="1"/>
  <c r="AN219" i="1" s="1"/>
  <c r="AF227" i="1"/>
  <c r="AN227" i="1" s="1"/>
  <c r="AF235" i="1"/>
  <c r="AN235" i="1" s="1"/>
  <c r="AF243" i="1"/>
  <c r="AN243" i="1" s="1"/>
  <c r="AF251" i="1"/>
  <c r="AN251" i="1" s="1"/>
  <c r="AF259" i="1"/>
  <c r="AN259" i="1" s="1"/>
  <c r="AF267" i="1"/>
  <c r="AN267" i="1" s="1"/>
  <c r="AF275" i="1"/>
  <c r="AN275" i="1" s="1"/>
  <c r="AF283" i="1"/>
  <c r="AN283" i="1" s="1"/>
  <c r="AF291" i="1"/>
  <c r="AN291" i="1" s="1"/>
  <c r="AF299" i="1"/>
  <c r="AN299" i="1" s="1"/>
  <c r="AF307" i="1"/>
  <c r="AN307" i="1" s="1"/>
  <c r="AF315" i="1"/>
  <c r="AN315" i="1" s="1"/>
  <c r="AF323" i="1"/>
  <c r="AN323" i="1" s="1"/>
  <c r="AF331" i="1"/>
  <c r="AN331" i="1" s="1"/>
  <c r="AF339" i="1"/>
  <c r="AN339" i="1" s="1"/>
  <c r="AF343" i="1"/>
  <c r="AN343" i="1" s="1"/>
  <c r="AF347" i="1"/>
  <c r="AN347" i="1" s="1"/>
  <c r="AF351" i="1"/>
  <c r="AN351" i="1" s="1"/>
  <c r="AF355" i="1"/>
  <c r="AN355" i="1" s="1"/>
  <c r="AF359" i="1"/>
  <c r="AN359" i="1" s="1"/>
  <c r="AF363" i="1"/>
  <c r="AN363" i="1" s="1"/>
  <c r="AF367" i="1"/>
  <c r="AN367" i="1" s="1"/>
  <c r="AF371" i="1"/>
  <c r="AN371" i="1" s="1"/>
  <c r="AF375" i="1"/>
  <c r="AN375" i="1" s="1"/>
  <c r="AF379" i="1"/>
  <c r="AN379" i="1" s="1"/>
  <c r="AF12" i="1"/>
  <c r="AN12" i="1" s="1"/>
  <c r="AF28" i="1"/>
  <c r="AN28" i="1" s="1"/>
  <c r="AF44" i="1"/>
  <c r="AN44" i="1" s="1"/>
  <c r="AF60" i="1"/>
  <c r="AN60" i="1" s="1"/>
  <c r="AF76" i="1"/>
  <c r="AN76" i="1" s="1"/>
  <c r="AF84" i="1"/>
  <c r="AN84" i="1" s="1"/>
  <c r="AF92" i="1"/>
  <c r="AN92" i="1" s="1"/>
  <c r="AF100" i="1"/>
  <c r="AN100" i="1" s="1"/>
  <c r="AF108" i="1"/>
  <c r="AN108" i="1" s="1"/>
  <c r="AF116" i="1"/>
  <c r="AN116" i="1" s="1"/>
  <c r="AF124" i="1"/>
  <c r="AN124" i="1" s="1"/>
  <c r="AF132" i="1"/>
  <c r="AN132" i="1" s="1"/>
  <c r="AF140" i="1"/>
  <c r="AN140" i="1" s="1"/>
  <c r="AF148" i="1"/>
  <c r="AN148" i="1" s="1"/>
  <c r="AF156" i="1"/>
  <c r="AN156" i="1" s="1"/>
  <c r="AF164" i="1"/>
  <c r="AN164" i="1" s="1"/>
  <c r="AF172" i="1"/>
  <c r="AN172" i="1" s="1"/>
  <c r="AF180" i="1"/>
  <c r="AN180" i="1" s="1"/>
  <c r="AF188" i="1"/>
  <c r="AN188" i="1" s="1"/>
  <c r="AF196" i="1"/>
  <c r="AN196" i="1" s="1"/>
  <c r="AF204" i="1"/>
  <c r="AN204" i="1" s="1"/>
  <c r="AF212" i="1"/>
  <c r="AN212" i="1" s="1"/>
  <c r="AF220" i="1"/>
  <c r="AN220" i="1" s="1"/>
  <c r="AF228" i="1"/>
  <c r="AN228" i="1" s="1"/>
  <c r="AF236" i="1"/>
  <c r="AN236" i="1" s="1"/>
  <c r="AF244" i="1"/>
  <c r="AN244" i="1" s="1"/>
  <c r="AF252" i="1"/>
  <c r="AN252" i="1" s="1"/>
  <c r="AF260" i="1"/>
  <c r="AN260" i="1" s="1"/>
  <c r="AF268" i="1"/>
  <c r="AN268" i="1" s="1"/>
  <c r="AF276" i="1"/>
  <c r="AN276" i="1" s="1"/>
  <c r="AF284" i="1"/>
  <c r="AN284" i="1" s="1"/>
  <c r="AF292" i="1"/>
  <c r="AN292" i="1" s="1"/>
  <c r="AF300" i="1"/>
  <c r="AN300" i="1" s="1"/>
  <c r="AF308" i="1"/>
  <c r="AN308" i="1" s="1"/>
  <c r="AF316" i="1"/>
  <c r="AN316" i="1" s="1"/>
  <c r="AF324" i="1"/>
  <c r="AN324" i="1" s="1"/>
  <c r="AF332" i="1"/>
  <c r="AN332" i="1" s="1"/>
  <c r="AF340" i="1"/>
  <c r="AN340" i="1" s="1"/>
  <c r="AF344" i="1"/>
  <c r="AN344" i="1" s="1"/>
  <c r="AF348" i="1"/>
  <c r="AN348" i="1" s="1"/>
  <c r="AF352" i="1"/>
  <c r="AN352" i="1" s="1"/>
  <c r="AF356" i="1"/>
  <c r="AN356" i="1" s="1"/>
  <c r="AF360" i="1"/>
  <c r="AN360" i="1" s="1"/>
  <c r="AF364" i="1"/>
  <c r="AN364" i="1" s="1"/>
  <c r="AF368" i="1"/>
  <c r="AN368" i="1" s="1"/>
  <c r="AF372" i="1"/>
  <c r="AN372" i="1" s="1"/>
  <c r="AF376" i="1"/>
  <c r="AN376" i="1" s="1"/>
  <c r="AF16" i="1"/>
  <c r="AN16" i="1" s="1"/>
  <c r="AF32" i="1"/>
  <c r="AN32" i="1" s="1"/>
  <c r="AF48" i="1"/>
  <c r="AN48" i="1" s="1"/>
  <c r="AF64" i="1"/>
  <c r="AN64" i="1" s="1"/>
  <c r="AF79" i="1"/>
  <c r="AN79" i="1" s="1"/>
  <c r="AF87" i="1"/>
  <c r="AN87" i="1" s="1"/>
  <c r="AF95" i="1"/>
  <c r="AN95" i="1" s="1"/>
  <c r="AF103" i="1"/>
  <c r="AN103" i="1" s="1"/>
  <c r="AF111" i="1"/>
  <c r="AN111" i="1" s="1"/>
  <c r="AF119" i="1"/>
  <c r="AN119" i="1" s="1"/>
  <c r="AF127" i="1"/>
  <c r="AN127" i="1" s="1"/>
  <c r="AF135" i="1"/>
  <c r="AN135" i="1" s="1"/>
  <c r="AF143" i="1"/>
  <c r="AN143" i="1" s="1"/>
  <c r="AF151" i="1"/>
  <c r="AN151" i="1" s="1"/>
  <c r="AF159" i="1"/>
  <c r="AN159" i="1" s="1"/>
  <c r="AF167" i="1"/>
  <c r="AN167" i="1" s="1"/>
  <c r="AF175" i="1"/>
  <c r="AN175" i="1" s="1"/>
  <c r="AF183" i="1"/>
  <c r="AN183" i="1" s="1"/>
  <c r="AF191" i="1"/>
  <c r="AN191" i="1" s="1"/>
  <c r="AF199" i="1"/>
  <c r="AN199" i="1" s="1"/>
  <c r="AF207" i="1"/>
  <c r="AN207" i="1" s="1"/>
  <c r="AF215" i="1"/>
  <c r="AN215" i="1" s="1"/>
  <c r="AF223" i="1"/>
  <c r="AN223" i="1" s="1"/>
  <c r="AF231" i="1"/>
  <c r="AN231" i="1" s="1"/>
  <c r="AF239" i="1"/>
  <c r="AN239" i="1" s="1"/>
  <c r="AF247" i="1"/>
  <c r="AN247" i="1" s="1"/>
  <c r="AF255" i="1"/>
  <c r="AN255" i="1" s="1"/>
  <c r="AF263" i="1"/>
  <c r="AN263" i="1" s="1"/>
  <c r="AF271" i="1"/>
  <c r="AN271" i="1" s="1"/>
  <c r="AF279" i="1"/>
  <c r="AN279" i="1" s="1"/>
  <c r="AF287" i="1"/>
  <c r="AN287" i="1" s="1"/>
  <c r="AF295" i="1"/>
  <c r="AN295" i="1" s="1"/>
  <c r="AF303" i="1"/>
  <c r="AN303" i="1" s="1"/>
  <c r="AF311" i="1"/>
  <c r="AN311" i="1" s="1"/>
  <c r="AF319" i="1"/>
  <c r="AN319" i="1" s="1"/>
  <c r="AF327" i="1"/>
  <c r="AN327" i="1" s="1"/>
  <c r="AF335" i="1"/>
  <c r="AN335" i="1" s="1"/>
  <c r="AF341" i="1"/>
  <c r="AN341" i="1" s="1"/>
  <c r="AF345" i="1"/>
  <c r="AN345" i="1" s="1"/>
  <c r="AF349" i="1"/>
  <c r="AN349" i="1" s="1"/>
  <c r="AF353" i="1"/>
  <c r="AN353" i="1" s="1"/>
  <c r="AF357" i="1"/>
  <c r="AN357" i="1" s="1"/>
  <c r="AF361" i="1"/>
  <c r="AN361" i="1" s="1"/>
  <c r="AF365" i="1"/>
  <c r="AN365" i="1" s="1"/>
  <c r="AF369" i="1"/>
  <c r="AN369" i="1" s="1"/>
  <c r="AF373" i="1"/>
  <c r="AN373" i="1" s="1"/>
  <c r="AF377" i="1"/>
  <c r="AN377" i="1" s="1"/>
  <c r="AF4" i="1"/>
  <c r="AN4" i="1" s="1"/>
  <c r="AF20" i="1"/>
  <c r="AN20" i="1" s="1"/>
  <c r="AF36" i="1"/>
  <c r="AN36" i="1" s="1"/>
  <c r="AF52" i="1"/>
  <c r="AN52" i="1" s="1"/>
  <c r="AF68" i="1"/>
  <c r="AN68" i="1" s="1"/>
  <c r="AF80" i="1"/>
  <c r="AN80" i="1" s="1"/>
  <c r="AF88" i="1"/>
  <c r="AN88" i="1" s="1"/>
  <c r="AF96" i="1"/>
  <c r="AN96" i="1" s="1"/>
  <c r="AF104" i="1"/>
  <c r="AN104" i="1" s="1"/>
  <c r="AF112" i="1"/>
  <c r="AN112" i="1" s="1"/>
  <c r="AF120" i="1"/>
  <c r="AN120" i="1" s="1"/>
  <c r="AF128" i="1"/>
  <c r="AN128" i="1" s="1"/>
  <c r="AF136" i="1"/>
  <c r="AN136" i="1" s="1"/>
  <c r="AF144" i="1"/>
  <c r="AN144" i="1" s="1"/>
  <c r="AF152" i="1"/>
  <c r="AN152" i="1" s="1"/>
  <c r="AF160" i="1"/>
  <c r="AN160" i="1" s="1"/>
  <c r="AF168" i="1"/>
  <c r="AN168" i="1" s="1"/>
  <c r="AF176" i="1"/>
  <c r="AN176" i="1" s="1"/>
  <c r="AF184" i="1"/>
  <c r="AN184" i="1" s="1"/>
  <c r="AF192" i="1"/>
  <c r="AN192" i="1" s="1"/>
  <c r="AF200" i="1"/>
  <c r="AN200" i="1" s="1"/>
  <c r="AF208" i="1"/>
  <c r="AN208" i="1" s="1"/>
  <c r="AF216" i="1"/>
  <c r="AN216" i="1" s="1"/>
  <c r="AF224" i="1"/>
  <c r="AN224" i="1" s="1"/>
  <c r="AF232" i="1"/>
  <c r="AN232" i="1" s="1"/>
  <c r="AF240" i="1"/>
  <c r="AN240" i="1" s="1"/>
  <c r="AF248" i="1"/>
  <c r="AN248" i="1" s="1"/>
  <c r="AF256" i="1"/>
  <c r="AN256" i="1" s="1"/>
  <c r="AF264" i="1"/>
  <c r="AN264" i="1" s="1"/>
  <c r="AF272" i="1"/>
  <c r="AN272" i="1" s="1"/>
  <c r="AF280" i="1"/>
  <c r="AN280" i="1" s="1"/>
  <c r="AF288" i="1"/>
  <c r="AN288" i="1" s="1"/>
  <c r="AF296" i="1"/>
  <c r="AN296" i="1" s="1"/>
  <c r="AF304" i="1"/>
  <c r="AN304" i="1" s="1"/>
  <c r="AF312" i="1"/>
  <c r="AN312" i="1" s="1"/>
  <c r="AF320" i="1"/>
  <c r="AN320" i="1" s="1"/>
  <c r="AF328" i="1"/>
  <c r="AN328" i="1" s="1"/>
  <c r="AF336" i="1"/>
  <c r="AN336" i="1" s="1"/>
  <c r="AF342" i="1"/>
  <c r="AN342" i="1" s="1"/>
  <c r="AF346" i="1"/>
  <c r="AN346" i="1" s="1"/>
  <c r="AF350" i="1"/>
  <c r="AN350" i="1" s="1"/>
  <c r="AF354" i="1"/>
  <c r="AN354" i="1" s="1"/>
  <c r="AF358" i="1"/>
  <c r="AN358" i="1" s="1"/>
  <c r="AF362" i="1"/>
  <c r="AN362" i="1" s="1"/>
  <c r="AF366" i="1"/>
  <c r="AN366" i="1" s="1"/>
  <c r="AF370" i="1"/>
  <c r="AN370" i="1" s="1"/>
  <c r="AF374" i="1"/>
  <c r="AN374" i="1" s="1"/>
  <c r="AF378" i="1"/>
  <c r="AN378" i="1" s="1"/>
  <c r="AF380" i="1"/>
  <c r="AN380" i="1" s="1"/>
  <c r="AF384" i="1"/>
  <c r="AN384" i="1" s="1"/>
  <c r="AF388" i="1"/>
  <c r="AN388" i="1" s="1"/>
  <c r="AF392" i="1"/>
  <c r="AN392" i="1" s="1"/>
  <c r="AF396" i="1"/>
  <c r="AN396" i="1" s="1"/>
  <c r="AF400" i="1"/>
  <c r="AN400" i="1" s="1"/>
  <c r="AF404" i="1"/>
  <c r="AN404" i="1" s="1"/>
  <c r="AF408" i="1"/>
  <c r="AN408" i="1" s="1"/>
  <c r="AF412" i="1"/>
  <c r="AN412" i="1" s="1"/>
  <c r="AF416" i="1"/>
  <c r="AN416" i="1" s="1"/>
  <c r="AF420" i="1"/>
  <c r="AN420" i="1" s="1"/>
  <c r="AF424" i="1"/>
  <c r="AN424" i="1" s="1"/>
  <c r="AF428" i="1"/>
  <c r="AN428" i="1" s="1"/>
  <c r="AF432" i="1"/>
  <c r="AN432" i="1" s="1"/>
  <c r="AF436" i="1"/>
  <c r="AN436" i="1" s="1"/>
  <c r="AF440" i="1"/>
  <c r="AN440" i="1" s="1"/>
  <c r="AF444" i="1"/>
  <c r="AN444" i="1" s="1"/>
  <c r="AF448" i="1"/>
  <c r="AN448" i="1" s="1"/>
  <c r="AF452" i="1"/>
  <c r="AN452" i="1" s="1"/>
  <c r="AF456" i="1"/>
  <c r="AN456" i="1" s="1"/>
  <c r="AF460" i="1"/>
  <c r="AN460" i="1" s="1"/>
  <c r="AF464" i="1"/>
  <c r="AN464" i="1" s="1"/>
  <c r="AF468" i="1"/>
  <c r="AN468" i="1" s="1"/>
  <c r="AF472" i="1"/>
  <c r="AN472" i="1" s="1"/>
  <c r="AF476" i="1"/>
  <c r="AN476" i="1" s="1"/>
  <c r="AF480" i="1"/>
  <c r="AN480" i="1" s="1"/>
  <c r="AF484" i="1"/>
  <c r="AN484" i="1" s="1"/>
  <c r="AF488" i="1"/>
  <c r="AN488" i="1" s="1"/>
  <c r="AF492" i="1"/>
  <c r="AN492" i="1" s="1"/>
  <c r="AF496" i="1"/>
  <c r="AN496" i="1" s="1"/>
  <c r="AF500" i="1"/>
  <c r="AN500" i="1" s="1"/>
  <c r="AF504" i="1"/>
  <c r="AN504" i="1" s="1"/>
  <c r="AF508" i="1"/>
  <c r="AN508" i="1" s="1"/>
  <c r="AF512" i="1"/>
  <c r="AN512" i="1" s="1"/>
  <c r="AF516" i="1"/>
  <c r="AN516" i="1" s="1"/>
  <c r="AF520" i="1"/>
  <c r="AN520" i="1" s="1"/>
  <c r="AF524" i="1"/>
  <c r="AN524" i="1" s="1"/>
  <c r="AF528" i="1"/>
  <c r="AN528" i="1" s="1"/>
  <c r="AF532" i="1"/>
  <c r="AN532" i="1" s="1"/>
  <c r="AF536" i="1"/>
  <c r="AN536" i="1" s="1"/>
  <c r="AF540" i="1"/>
  <c r="AN540" i="1" s="1"/>
  <c r="AF544" i="1"/>
  <c r="AN544" i="1" s="1"/>
  <c r="AF548" i="1"/>
  <c r="AN548" i="1" s="1"/>
  <c r="AF552" i="1"/>
  <c r="AN552" i="1" s="1"/>
  <c r="AF556" i="1"/>
  <c r="AN556" i="1" s="1"/>
  <c r="AF560" i="1"/>
  <c r="AN560" i="1" s="1"/>
  <c r="AF564" i="1"/>
  <c r="AN564" i="1" s="1"/>
  <c r="AF568" i="1"/>
  <c r="AN568" i="1" s="1"/>
  <c r="AF572" i="1"/>
  <c r="AN572" i="1" s="1"/>
  <c r="AF576" i="1"/>
  <c r="AN576" i="1" s="1"/>
  <c r="AF580" i="1"/>
  <c r="AN580" i="1" s="1"/>
  <c r="AF584" i="1"/>
  <c r="AN584" i="1" s="1"/>
  <c r="AF588" i="1"/>
  <c r="AN588" i="1" s="1"/>
  <c r="AF592" i="1"/>
  <c r="AN592" i="1" s="1"/>
  <c r="AF596" i="1"/>
  <c r="AN596" i="1" s="1"/>
  <c r="AF600" i="1"/>
  <c r="AN600" i="1" s="1"/>
  <c r="AF604" i="1"/>
  <c r="AN604" i="1" s="1"/>
  <c r="AF608" i="1"/>
  <c r="AN608" i="1" s="1"/>
  <c r="AF612" i="1"/>
  <c r="AN612" i="1" s="1"/>
  <c r="AF616" i="1"/>
  <c r="AN616" i="1" s="1"/>
  <c r="AF620" i="1"/>
  <c r="AN620" i="1" s="1"/>
  <c r="AF624" i="1"/>
  <c r="AN624" i="1" s="1"/>
  <c r="AF628" i="1"/>
  <c r="AN628" i="1" s="1"/>
  <c r="AF632" i="1"/>
  <c r="AN632" i="1" s="1"/>
  <c r="AF636" i="1"/>
  <c r="AN636" i="1" s="1"/>
  <c r="AF640" i="1"/>
  <c r="AN640" i="1" s="1"/>
  <c r="AF644" i="1"/>
  <c r="AN644" i="1" s="1"/>
  <c r="AF648" i="1"/>
  <c r="AN648" i="1" s="1"/>
  <c r="AF652" i="1"/>
  <c r="AN652" i="1" s="1"/>
  <c r="AF656" i="1"/>
  <c r="AN656" i="1" s="1"/>
  <c r="AF660" i="1"/>
  <c r="AN660" i="1" s="1"/>
  <c r="AF664" i="1"/>
  <c r="AN664" i="1" s="1"/>
  <c r="AF668" i="1"/>
  <c r="AN668" i="1" s="1"/>
  <c r="AF672" i="1"/>
  <c r="AN672" i="1" s="1"/>
  <c r="AF676" i="1"/>
  <c r="AN676" i="1" s="1"/>
  <c r="AF680" i="1"/>
  <c r="AN680" i="1" s="1"/>
  <c r="AF684" i="1"/>
  <c r="AN684" i="1" s="1"/>
  <c r="AF688" i="1"/>
  <c r="AN688" i="1" s="1"/>
  <c r="AF692" i="1"/>
  <c r="AN692" i="1" s="1"/>
  <c r="AF696" i="1"/>
  <c r="AN696" i="1" s="1"/>
  <c r="AF700" i="1"/>
  <c r="AN700" i="1" s="1"/>
  <c r="AF704" i="1"/>
  <c r="AN704" i="1" s="1"/>
  <c r="AF708" i="1"/>
  <c r="AN708" i="1" s="1"/>
  <c r="AF712" i="1"/>
  <c r="AN712" i="1" s="1"/>
  <c r="AF716" i="1"/>
  <c r="AN716" i="1" s="1"/>
  <c r="AF720" i="1"/>
  <c r="AN720" i="1" s="1"/>
  <c r="AF724" i="1"/>
  <c r="AN724" i="1" s="1"/>
  <c r="AF728" i="1"/>
  <c r="AN728" i="1" s="1"/>
  <c r="AF732" i="1"/>
  <c r="AN732" i="1" s="1"/>
  <c r="AF736" i="1"/>
  <c r="AN736" i="1" s="1"/>
  <c r="AF740" i="1"/>
  <c r="AN740" i="1" s="1"/>
  <c r="AF744" i="1"/>
  <c r="AN744" i="1" s="1"/>
  <c r="AF748" i="1"/>
  <c r="AN748" i="1" s="1"/>
  <c r="AF752" i="1"/>
  <c r="AN752" i="1" s="1"/>
  <c r="AF756" i="1"/>
  <c r="AN756" i="1" s="1"/>
  <c r="AF760" i="1"/>
  <c r="AN760" i="1" s="1"/>
  <c r="AF764" i="1"/>
  <c r="AN764" i="1" s="1"/>
  <c r="AF768" i="1"/>
  <c r="AN768" i="1" s="1"/>
  <c r="AF772" i="1"/>
  <c r="AN772" i="1" s="1"/>
  <c r="AF776" i="1"/>
  <c r="AN776" i="1" s="1"/>
  <c r="AF780" i="1"/>
  <c r="AN780" i="1" s="1"/>
  <c r="AF784" i="1"/>
  <c r="AN784" i="1" s="1"/>
  <c r="AF788" i="1"/>
  <c r="AN788" i="1" s="1"/>
  <c r="AF792" i="1"/>
  <c r="AN792" i="1" s="1"/>
  <c r="AF796" i="1"/>
  <c r="AN796" i="1" s="1"/>
  <c r="AF800" i="1"/>
  <c r="AN800" i="1" s="1"/>
  <c r="AF804" i="1"/>
  <c r="AN804" i="1" s="1"/>
  <c r="AF808" i="1"/>
  <c r="AN808" i="1" s="1"/>
  <c r="AF812" i="1"/>
  <c r="AN812" i="1" s="1"/>
  <c r="AF816" i="1"/>
  <c r="AN816" i="1" s="1"/>
  <c r="AF820" i="1"/>
  <c r="AN820" i="1" s="1"/>
  <c r="AF824" i="1"/>
  <c r="AN824" i="1" s="1"/>
  <c r="AF828" i="1"/>
  <c r="AN828" i="1" s="1"/>
  <c r="AF832" i="1"/>
  <c r="AN832" i="1" s="1"/>
  <c r="AF836" i="1"/>
  <c r="AN836" i="1" s="1"/>
  <c r="AF840" i="1"/>
  <c r="AN840" i="1" s="1"/>
  <c r="AF844" i="1"/>
  <c r="AN844" i="1" s="1"/>
  <c r="AF848" i="1"/>
  <c r="AN848" i="1" s="1"/>
  <c r="AF852" i="1"/>
  <c r="AN852" i="1" s="1"/>
  <c r="AF856" i="1"/>
  <c r="AN856" i="1" s="1"/>
  <c r="AF860" i="1"/>
  <c r="AN860" i="1" s="1"/>
  <c r="AF864" i="1"/>
  <c r="AN864" i="1" s="1"/>
  <c r="AF868" i="1"/>
  <c r="AN868" i="1" s="1"/>
  <c r="AF872" i="1"/>
  <c r="AN872" i="1" s="1"/>
  <c r="AF876" i="1"/>
  <c r="AN876" i="1" s="1"/>
  <c r="AF880" i="1"/>
  <c r="AN880" i="1" s="1"/>
  <c r="AF884" i="1"/>
  <c r="AN884" i="1" s="1"/>
  <c r="AF888" i="1"/>
  <c r="AN888" i="1" s="1"/>
  <c r="AF892" i="1"/>
  <c r="AN892" i="1" s="1"/>
  <c r="AF896" i="1"/>
  <c r="AN896" i="1" s="1"/>
  <c r="AF900" i="1"/>
  <c r="AN900" i="1" s="1"/>
  <c r="AF904" i="1"/>
  <c r="AN904" i="1" s="1"/>
  <c r="AF908" i="1"/>
  <c r="AN908" i="1" s="1"/>
  <c r="AF912" i="1"/>
  <c r="AN912" i="1" s="1"/>
  <c r="AF916" i="1"/>
  <c r="AN916" i="1" s="1"/>
  <c r="AF920" i="1"/>
  <c r="AN920" i="1" s="1"/>
  <c r="AF924" i="1"/>
  <c r="AN924" i="1" s="1"/>
  <c r="AF928" i="1"/>
  <c r="AN928" i="1" s="1"/>
  <c r="AF932" i="1"/>
  <c r="AN932" i="1" s="1"/>
  <c r="AF936" i="1"/>
  <c r="AN936" i="1" s="1"/>
  <c r="AF940" i="1"/>
  <c r="AN940" i="1" s="1"/>
  <c r="AF944" i="1"/>
  <c r="AN944" i="1" s="1"/>
  <c r="AF948" i="1"/>
  <c r="AN948" i="1" s="1"/>
  <c r="AF952" i="1"/>
  <c r="AN952" i="1" s="1"/>
  <c r="AF956" i="1"/>
  <c r="AN956" i="1" s="1"/>
  <c r="AF960" i="1"/>
  <c r="AN960" i="1" s="1"/>
  <c r="AF964" i="1"/>
  <c r="AN964" i="1" s="1"/>
  <c r="AF968" i="1"/>
  <c r="AN968" i="1" s="1"/>
  <c r="AF972" i="1"/>
  <c r="AN972" i="1" s="1"/>
  <c r="AF976" i="1"/>
  <c r="AN976" i="1" s="1"/>
  <c r="AF980" i="1"/>
  <c r="AN980" i="1" s="1"/>
  <c r="AF984" i="1"/>
  <c r="AN984" i="1" s="1"/>
  <c r="AF988" i="1"/>
  <c r="AN988" i="1" s="1"/>
  <c r="AF992" i="1"/>
  <c r="AN992" i="1" s="1"/>
  <c r="AF996" i="1"/>
  <c r="AN996" i="1" s="1"/>
  <c r="AF1000" i="1"/>
  <c r="AN1000" i="1" s="1"/>
  <c r="AF381" i="1"/>
  <c r="AN381" i="1" s="1"/>
  <c r="AF385" i="1"/>
  <c r="AN385" i="1" s="1"/>
  <c r="AF389" i="1"/>
  <c r="AN389" i="1" s="1"/>
  <c r="AF393" i="1"/>
  <c r="AN393" i="1" s="1"/>
  <c r="AF397" i="1"/>
  <c r="AN397" i="1" s="1"/>
  <c r="AF401" i="1"/>
  <c r="AN401" i="1" s="1"/>
  <c r="AF405" i="1"/>
  <c r="AN405" i="1" s="1"/>
  <c r="AF409" i="1"/>
  <c r="AN409" i="1" s="1"/>
  <c r="AF413" i="1"/>
  <c r="AN413" i="1" s="1"/>
  <c r="AF417" i="1"/>
  <c r="AN417" i="1" s="1"/>
  <c r="AF421" i="1"/>
  <c r="AN421" i="1" s="1"/>
  <c r="AF425" i="1"/>
  <c r="AN425" i="1" s="1"/>
  <c r="AF429" i="1"/>
  <c r="AN429" i="1" s="1"/>
  <c r="AF433" i="1"/>
  <c r="AN433" i="1" s="1"/>
  <c r="AF437" i="1"/>
  <c r="AN437" i="1" s="1"/>
  <c r="AF441" i="1"/>
  <c r="AN441" i="1" s="1"/>
  <c r="AF445" i="1"/>
  <c r="AN445" i="1" s="1"/>
  <c r="AF449" i="1"/>
  <c r="AN449" i="1" s="1"/>
  <c r="AF453" i="1"/>
  <c r="AN453" i="1" s="1"/>
  <c r="AF457" i="1"/>
  <c r="AN457" i="1" s="1"/>
  <c r="AF461" i="1"/>
  <c r="AN461" i="1" s="1"/>
  <c r="AF465" i="1"/>
  <c r="AN465" i="1" s="1"/>
  <c r="AF469" i="1"/>
  <c r="AN469" i="1" s="1"/>
  <c r="AF473" i="1"/>
  <c r="AN473" i="1" s="1"/>
  <c r="AF477" i="1"/>
  <c r="AN477" i="1" s="1"/>
  <c r="AF481" i="1"/>
  <c r="AN481" i="1" s="1"/>
  <c r="AF485" i="1"/>
  <c r="AN485" i="1" s="1"/>
  <c r="AF489" i="1"/>
  <c r="AN489" i="1" s="1"/>
  <c r="AF493" i="1"/>
  <c r="AN493" i="1" s="1"/>
  <c r="AF497" i="1"/>
  <c r="AN497" i="1" s="1"/>
  <c r="AF501" i="1"/>
  <c r="AN501" i="1" s="1"/>
  <c r="AF505" i="1"/>
  <c r="AN505" i="1" s="1"/>
  <c r="AF509" i="1"/>
  <c r="AN509" i="1" s="1"/>
  <c r="AF513" i="1"/>
  <c r="AN513" i="1" s="1"/>
  <c r="AF517" i="1"/>
  <c r="AN517" i="1" s="1"/>
  <c r="AF521" i="1"/>
  <c r="AN521" i="1" s="1"/>
  <c r="AF525" i="1"/>
  <c r="AN525" i="1" s="1"/>
  <c r="AF529" i="1"/>
  <c r="AN529" i="1" s="1"/>
  <c r="AF533" i="1"/>
  <c r="AN533" i="1" s="1"/>
  <c r="AF537" i="1"/>
  <c r="AN537" i="1" s="1"/>
  <c r="AF541" i="1"/>
  <c r="AN541" i="1" s="1"/>
  <c r="AF545" i="1"/>
  <c r="AN545" i="1" s="1"/>
  <c r="AF549" i="1"/>
  <c r="AN549" i="1" s="1"/>
  <c r="AF553" i="1"/>
  <c r="AN553" i="1" s="1"/>
  <c r="AF557" i="1"/>
  <c r="AN557" i="1" s="1"/>
  <c r="AF561" i="1"/>
  <c r="AN561" i="1" s="1"/>
  <c r="AF565" i="1"/>
  <c r="AN565" i="1" s="1"/>
  <c r="AF569" i="1"/>
  <c r="AN569" i="1" s="1"/>
  <c r="AF573" i="1"/>
  <c r="AN573" i="1" s="1"/>
  <c r="AF577" i="1"/>
  <c r="AN577" i="1" s="1"/>
  <c r="AF581" i="1"/>
  <c r="AN581" i="1" s="1"/>
  <c r="AF585" i="1"/>
  <c r="AN585" i="1" s="1"/>
  <c r="AF589" i="1"/>
  <c r="AN589" i="1" s="1"/>
  <c r="AF593" i="1"/>
  <c r="AN593" i="1" s="1"/>
  <c r="AF597" i="1"/>
  <c r="AN597" i="1" s="1"/>
  <c r="AF601" i="1"/>
  <c r="AN601" i="1" s="1"/>
  <c r="AF605" i="1"/>
  <c r="AN605" i="1" s="1"/>
  <c r="AF609" i="1"/>
  <c r="AN609" i="1" s="1"/>
  <c r="AF613" i="1"/>
  <c r="AN613" i="1" s="1"/>
  <c r="AF617" i="1"/>
  <c r="AN617" i="1" s="1"/>
  <c r="AF621" i="1"/>
  <c r="AN621" i="1" s="1"/>
  <c r="AF625" i="1"/>
  <c r="AN625" i="1" s="1"/>
  <c r="AF629" i="1"/>
  <c r="AN629" i="1" s="1"/>
  <c r="AF633" i="1"/>
  <c r="AN633" i="1" s="1"/>
  <c r="AF637" i="1"/>
  <c r="AN637" i="1" s="1"/>
  <c r="AF641" i="1"/>
  <c r="AN641" i="1" s="1"/>
  <c r="AF645" i="1"/>
  <c r="AN645" i="1" s="1"/>
  <c r="AF649" i="1"/>
  <c r="AN649" i="1" s="1"/>
  <c r="AF653" i="1"/>
  <c r="AN653" i="1" s="1"/>
  <c r="AF657" i="1"/>
  <c r="AN657" i="1" s="1"/>
  <c r="AF661" i="1"/>
  <c r="AN661" i="1" s="1"/>
  <c r="AF665" i="1"/>
  <c r="AN665" i="1" s="1"/>
  <c r="AF669" i="1"/>
  <c r="AN669" i="1" s="1"/>
  <c r="AF673" i="1"/>
  <c r="AN673" i="1" s="1"/>
  <c r="AF677" i="1"/>
  <c r="AN677" i="1" s="1"/>
  <c r="AF681" i="1"/>
  <c r="AN681" i="1" s="1"/>
  <c r="AF685" i="1"/>
  <c r="AN685" i="1" s="1"/>
  <c r="AF689" i="1"/>
  <c r="AN689" i="1" s="1"/>
  <c r="AF693" i="1"/>
  <c r="AN693" i="1" s="1"/>
  <c r="AF697" i="1"/>
  <c r="AN697" i="1" s="1"/>
  <c r="AF701" i="1"/>
  <c r="AN701" i="1" s="1"/>
  <c r="AF705" i="1"/>
  <c r="AN705" i="1" s="1"/>
  <c r="AF709" i="1"/>
  <c r="AN709" i="1" s="1"/>
  <c r="AF713" i="1"/>
  <c r="AN713" i="1" s="1"/>
  <c r="AF717" i="1"/>
  <c r="AN717" i="1" s="1"/>
  <c r="AF721" i="1"/>
  <c r="AN721" i="1" s="1"/>
  <c r="AF725" i="1"/>
  <c r="AN725" i="1" s="1"/>
  <c r="AF729" i="1"/>
  <c r="AN729" i="1" s="1"/>
  <c r="AF733" i="1"/>
  <c r="AN733" i="1" s="1"/>
  <c r="AF737" i="1"/>
  <c r="AN737" i="1" s="1"/>
  <c r="AF741" i="1"/>
  <c r="AN741" i="1" s="1"/>
  <c r="AF745" i="1"/>
  <c r="AN745" i="1" s="1"/>
  <c r="AF749" i="1"/>
  <c r="AN749" i="1" s="1"/>
  <c r="AF753" i="1"/>
  <c r="AN753" i="1" s="1"/>
  <c r="AF757" i="1"/>
  <c r="AN757" i="1" s="1"/>
  <c r="AF761" i="1"/>
  <c r="AN761" i="1" s="1"/>
  <c r="AF765" i="1"/>
  <c r="AN765" i="1" s="1"/>
  <c r="AF769" i="1"/>
  <c r="AN769" i="1" s="1"/>
  <c r="AF773" i="1"/>
  <c r="AN773" i="1" s="1"/>
  <c r="AF777" i="1"/>
  <c r="AN777" i="1" s="1"/>
  <c r="AF781" i="1"/>
  <c r="AN781" i="1" s="1"/>
  <c r="AF785" i="1"/>
  <c r="AN785" i="1" s="1"/>
  <c r="AF789" i="1"/>
  <c r="AN789" i="1" s="1"/>
  <c r="AF793" i="1"/>
  <c r="AN793" i="1" s="1"/>
  <c r="AF797" i="1"/>
  <c r="AN797" i="1" s="1"/>
  <c r="AF801" i="1"/>
  <c r="AN801" i="1" s="1"/>
  <c r="AF805" i="1"/>
  <c r="AN805" i="1" s="1"/>
  <c r="AF809" i="1"/>
  <c r="AN809" i="1" s="1"/>
  <c r="AF813" i="1"/>
  <c r="AN813" i="1" s="1"/>
  <c r="AF817" i="1"/>
  <c r="AN817" i="1" s="1"/>
  <c r="AF821" i="1"/>
  <c r="AN821" i="1" s="1"/>
  <c r="AF825" i="1"/>
  <c r="AN825" i="1" s="1"/>
  <c r="AF829" i="1"/>
  <c r="AN829" i="1" s="1"/>
  <c r="AF833" i="1"/>
  <c r="AN833" i="1" s="1"/>
  <c r="AF837" i="1"/>
  <c r="AN837" i="1" s="1"/>
  <c r="AF841" i="1"/>
  <c r="AN841" i="1" s="1"/>
  <c r="AF845" i="1"/>
  <c r="AN845" i="1" s="1"/>
  <c r="AF849" i="1"/>
  <c r="AN849" i="1" s="1"/>
  <c r="AF853" i="1"/>
  <c r="AN853" i="1" s="1"/>
  <c r="AF857" i="1"/>
  <c r="AN857" i="1" s="1"/>
  <c r="AF861" i="1"/>
  <c r="AN861" i="1" s="1"/>
  <c r="AF865" i="1"/>
  <c r="AN865" i="1" s="1"/>
  <c r="AF869" i="1"/>
  <c r="AN869" i="1" s="1"/>
  <c r="AF873" i="1"/>
  <c r="AN873" i="1" s="1"/>
  <c r="AF877" i="1"/>
  <c r="AN877" i="1" s="1"/>
  <c r="AF881" i="1"/>
  <c r="AN881" i="1" s="1"/>
  <c r="AF885" i="1"/>
  <c r="AN885" i="1" s="1"/>
  <c r="AF889" i="1"/>
  <c r="AN889" i="1" s="1"/>
  <c r="AF893" i="1"/>
  <c r="AN893" i="1" s="1"/>
  <c r="AF897" i="1"/>
  <c r="AN897" i="1" s="1"/>
  <c r="AF901" i="1"/>
  <c r="AN901" i="1" s="1"/>
  <c r="AF905" i="1"/>
  <c r="AN905" i="1" s="1"/>
  <c r="AF909" i="1"/>
  <c r="AN909" i="1" s="1"/>
  <c r="AF913" i="1"/>
  <c r="AN913" i="1" s="1"/>
  <c r="AF917" i="1"/>
  <c r="AN917" i="1" s="1"/>
  <c r="AF921" i="1"/>
  <c r="AN921" i="1" s="1"/>
  <c r="AF925" i="1"/>
  <c r="AN925" i="1" s="1"/>
  <c r="AF929" i="1"/>
  <c r="AN929" i="1" s="1"/>
  <c r="AF933" i="1"/>
  <c r="AN933" i="1" s="1"/>
  <c r="AF937" i="1"/>
  <c r="AN937" i="1" s="1"/>
  <c r="AF941" i="1"/>
  <c r="AN941" i="1" s="1"/>
  <c r="AF945" i="1"/>
  <c r="AN945" i="1" s="1"/>
  <c r="AF949" i="1"/>
  <c r="AN949" i="1" s="1"/>
  <c r="AF953" i="1"/>
  <c r="AN953" i="1" s="1"/>
  <c r="AF957" i="1"/>
  <c r="AN957" i="1" s="1"/>
  <c r="AF961" i="1"/>
  <c r="AN961" i="1" s="1"/>
  <c r="AF965" i="1"/>
  <c r="AN965" i="1" s="1"/>
  <c r="AF969" i="1"/>
  <c r="AN969" i="1" s="1"/>
  <c r="AF973" i="1"/>
  <c r="AN973" i="1" s="1"/>
  <c r="AF977" i="1"/>
  <c r="AN977" i="1" s="1"/>
  <c r="AF981" i="1"/>
  <c r="AN981" i="1" s="1"/>
  <c r="AF985" i="1"/>
  <c r="AN985" i="1" s="1"/>
  <c r="AF989" i="1"/>
  <c r="AN989" i="1" s="1"/>
  <c r="AF993" i="1"/>
  <c r="AN993" i="1" s="1"/>
  <c r="AF997" i="1"/>
  <c r="AN997" i="1" s="1"/>
  <c r="AF2" i="1"/>
  <c r="AN2" i="1" s="1"/>
  <c r="AF382" i="1"/>
  <c r="AN382" i="1" s="1"/>
  <c r="AF386" i="1"/>
  <c r="AN386" i="1" s="1"/>
  <c r="AF390" i="1"/>
  <c r="AN390" i="1" s="1"/>
  <c r="AF394" i="1"/>
  <c r="AN394" i="1" s="1"/>
  <c r="AF398" i="1"/>
  <c r="AN398" i="1" s="1"/>
  <c r="AF402" i="1"/>
  <c r="AN402" i="1" s="1"/>
  <c r="AF406" i="1"/>
  <c r="AN406" i="1" s="1"/>
  <c r="AF410" i="1"/>
  <c r="AN410" i="1" s="1"/>
  <c r="AF414" i="1"/>
  <c r="AN414" i="1" s="1"/>
  <c r="AF418" i="1"/>
  <c r="AN418" i="1" s="1"/>
  <c r="AF422" i="1"/>
  <c r="AN422" i="1" s="1"/>
  <c r="AF426" i="1"/>
  <c r="AN426" i="1" s="1"/>
  <c r="AF430" i="1"/>
  <c r="AN430" i="1" s="1"/>
  <c r="AF434" i="1"/>
  <c r="AN434" i="1" s="1"/>
  <c r="AF438" i="1"/>
  <c r="AN438" i="1" s="1"/>
  <c r="AF442" i="1"/>
  <c r="AN442" i="1" s="1"/>
  <c r="AF446" i="1"/>
  <c r="AN446" i="1" s="1"/>
  <c r="AF450" i="1"/>
  <c r="AN450" i="1" s="1"/>
  <c r="AF454" i="1"/>
  <c r="AN454" i="1" s="1"/>
  <c r="AF458" i="1"/>
  <c r="AN458" i="1" s="1"/>
  <c r="AF462" i="1"/>
  <c r="AN462" i="1" s="1"/>
  <c r="AF466" i="1"/>
  <c r="AN466" i="1" s="1"/>
  <c r="AF470" i="1"/>
  <c r="AN470" i="1" s="1"/>
  <c r="AF474" i="1"/>
  <c r="AN474" i="1" s="1"/>
  <c r="AF478" i="1"/>
  <c r="AN478" i="1" s="1"/>
  <c r="AF482" i="1"/>
  <c r="AN482" i="1" s="1"/>
  <c r="AF486" i="1"/>
  <c r="AN486" i="1" s="1"/>
  <c r="AF490" i="1"/>
  <c r="AN490" i="1" s="1"/>
  <c r="AF494" i="1"/>
  <c r="AN494" i="1" s="1"/>
  <c r="AF498" i="1"/>
  <c r="AN498" i="1" s="1"/>
  <c r="AF502" i="1"/>
  <c r="AN502" i="1" s="1"/>
  <c r="AF506" i="1"/>
  <c r="AN506" i="1" s="1"/>
  <c r="AF510" i="1"/>
  <c r="AN510" i="1" s="1"/>
  <c r="AF514" i="1"/>
  <c r="AN514" i="1" s="1"/>
  <c r="AF518" i="1"/>
  <c r="AN518" i="1" s="1"/>
  <c r="AF522" i="1"/>
  <c r="AN522" i="1" s="1"/>
  <c r="AF526" i="1"/>
  <c r="AN526" i="1" s="1"/>
  <c r="AF530" i="1"/>
  <c r="AN530" i="1" s="1"/>
  <c r="AF534" i="1"/>
  <c r="AN534" i="1" s="1"/>
  <c r="AF538" i="1"/>
  <c r="AN538" i="1" s="1"/>
  <c r="AF542" i="1"/>
  <c r="AN542" i="1" s="1"/>
  <c r="AF546" i="1"/>
  <c r="AN546" i="1" s="1"/>
  <c r="AF550" i="1"/>
  <c r="AN550" i="1" s="1"/>
  <c r="AF554" i="1"/>
  <c r="AN554" i="1" s="1"/>
  <c r="AF558" i="1"/>
  <c r="AN558" i="1" s="1"/>
  <c r="AF562" i="1"/>
  <c r="AN562" i="1" s="1"/>
  <c r="AF566" i="1"/>
  <c r="AN566" i="1" s="1"/>
  <c r="AF570" i="1"/>
  <c r="AN570" i="1" s="1"/>
  <c r="AF574" i="1"/>
  <c r="AN574" i="1" s="1"/>
  <c r="AF578" i="1"/>
  <c r="AN578" i="1" s="1"/>
  <c r="AF582" i="1"/>
  <c r="AN582" i="1" s="1"/>
  <c r="AF586" i="1"/>
  <c r="AN586" i="1" s="1"/>
  <c r="AF590" i="1"/>
  <c r="AN590" i="1" s="1"/>
  <c r="AF594" i="1"/>
  <c r="AN594" i="1" s="1"/>
  <c r="AF598" i="1"/>
  <c r="AN598" i="1" s="1"/>
  <c r="AF602" i="1"/>
  <c r="AN602" i="1" s="1"/>
  <c r="AF606" i="1"/>
  <c r="AN606" i="1" s="1"/>
  <c r="AF610" i="1"/>
  <c r="AN610" i="1" s="1"/>
  <c r="AF614" i="1"/>
  <c r="AN614" i="1" s="1"/>
  <c r="AF618" i="1"/>
  <c r="AN618" i="1" s="1"/>
  <c r="AF622" i="1"/>
  <c r="AN622" i="1" s="1"/>
  <c r="AF626" i="1"/>
  <c r="AN626" i="1" s="1"/>
  <c r="AF630" i="1"/>
  <c r="AN630" i="1" s="1"/>
  <c r="AF634" i="1"/>
  <c r="AN634" i="1" s="1"/>
  <c r="AF638" i="1"/>
  <c r="AN638" i="1" s="1"/>
  <c r="AF642" i="1"/>
  <c r="AN642" i="1" s="1"/>
  <c r="AF646" i="1"/>
  <c r="AN646" i="1" s="1"/>
  <c r="AF650" i="1"/>
  <c r="AN650" i="1" s="1"/>
  <c r="AF654" i="1"/>
  <c r="AN654" i="1" s="1"/>
  <c r="AF658" i="1"/>
  <c r="AN658" i="1" s="1"/>
  <c r="AF662" i="1"/>
  <c r="AN662" i="1" s="1"/>
  <c r="AF666" i="1"/>
  <c r="AN666" i="1" s="1"/>
  <c r="AF670" i="1"/>
  <c r="AN670" i="1" s="1"/>
  <c r="AF674" i="1"/>
  <c r="AN674" i="1" s="1"/>
  <c r="AF678" i="1"/>
  <c r="AN678" i="1" s="1"/>
  <c r="AF682" i="1"/>
  <c r="AN682" i="1" s="1"/>
  <c r="AF686" i="1"/>
  <c r="AN686" i="1" s="1"/>
  <c r="AF690" i="1"/>
  <c r="AN690" i="1" s="1"/>
  <c r="AF694" i="1"/>
  <c r="AN694" i="1" s="1"/>
  <c r="AF698" i="1"/>
  <c r="AN698" i="1" s="1"/>
  <c r="AF702" i="1"/>
  <c r="AN702" i="1" s="1"/>
  <c r="AF706" i="1"/>
  <c r="AN706" i="1" s="1"/>
  <c r="AF710" i="1"/>
  <c r="AN710" i="1" s="1"/>
  <c r="AF714" i="1"/>
  <c r="AN714" i="1" s="1"/>
  <c r="AF718" i="1"/>
  <c r="AN718" i="1" s="1"/>
  <c r="AF722" i="1"/>
  <c r="AN722" i="1" s="1"/>
  <c r="AF726" i="1"/>
  <c r="AN726" i="1" s="1"/>
  <c r="AF730" i="1"/>
  <c r="AN730" i="1" s="1"/>
  <c r="AF734" i="1"/>
  <c r="AN734" i="1" s="1"/>
  <c r="AF738" i="1"/>
  <c r="AN738" i="1" s="1"/>
  <c r="AF742" i="1"/>
  <c r="AN742" i="1" s="1"/>
  <c r="AF746" i="1"/>
  <c r="AN746" i="1" s="1"/>
  <c r="AF750" i="1"/>
  <c r="AN750" i="1" s="1"/>
  <c r="AF754" i="1"/>
  <c r="AN754" i="1" s="1"/>
  <c r="AF758" i="1"/>
  <c r="AN758" i="1" s="1"/>
  <c r="AF762" i="1"/>
  <c r="AN762" i="1" s="1"/>
  <c r="AF766" i="1"/>
  <c r="AN766" i="1" s="1"/>
  <c r="AF770" i="1"/>
  <c r="AN770" i="1" s="1"/>
  <c r="AF774" i="1"/>
  <c r="AN774" i="1" s="1"/>
  <c r="AF778" i="1"/>
  <c r="AN778" i="1" s="1"/>
  <c r="AF782" i="1"/>
  <c r="AN782" i="1" s="1"/>
  <c r="AF786" i="1"/>
  <c r="AN786" i="1" s="1"/>
  <c r="AF790" i="1"/>
  <c r="AN790" i="1" s="1"/>
  <c r="AF794" i="1"/>
  <c r="AN794" i="1" s="1"/>
  <c r="AF798" i="1"/>
  <c r="AN798" i="1" s="1"/>
  <c r="AF802" i="1"/>
  <c r="AN802" i="1" s="1"/>
  <c r="AF806" i="1"/>
  <c r="AN806" i="1" s="1"/>
  <c r="AF810" i="1"/>
  <c r="AN810" i="1" s="1"/>
  <c r="AF814" i="1"/>
  <c r="AN814" i="1" s="1"/>
  <c r="AF818" i="1"/>
  <c r="AN818" i="1" s="1"/>
  <c r="AF822" i="1"/>
  <c r="AN822" i="1" s="1"/>
  <c r="AF826" i="1"/>
  <c r="AN826" i="1" s="1"/>
  <c r="AF830" i="1"/>
  <c r="AN830" i="1" s="1"/>
  <c r="AF834" i="1"/>
  <c r="AN834" i="1" s="1"/>
  <c r="AF838" i="1"/>
  <c r="AN838" i="1" s="1"/>
  <c r="AF842" i="1"/>
  <c r="AN842" i="1" s="1"/>
  <c r="AF846" i="1"/>
  <c r="AN846" i="1" s="1"/>
  <c r="AF850" i="1"/>
  <c r="AN850" i="1" s="1"/>
  <c r="AF854" i="1"/>
  <c r="AN854" i="1" s="1"/>
  <c r="AF858" i="1"/>
  <c r="AN858" i="1" s="1"/>
  <c r="AF862" i="1"/>
  <c r="AN862" i="1" s="1"/>
  <c r="AF866" i="1"/>
  <c r="AN866" i="1" s="1"/>
  <c r="AF870" i="1"/>
  <c r="AN870" i="1" s="1"/>
  <c r="AF874" i="1"/>
  <c r="AN874" i="1" s="1"/>
  <c r="AF878" i="1"/>
  <c r="AN878" i="1" s="1"/>
  <c r="AF882" i="1"/>
  <c r="AN882" i="1" s="1"/>
  <c r="AF886" i="1"/>
  <c r="AN886" i="1" s="1"/>
  <c r="AF890" i="1"/>
  <c r="AN890" i="1" s="1"/>
  <c r="AF894" i="1"/>
  <c r="AN894" i="1" s="1"/>
  <c r="AF898" i="1"/>
  <c r="AN898" i="1" s="1"/>
  <c r="AF902" i="1"/>
  <c r="AN902" i="1" s="1"/>
  <c r="AQ902" i="1" s="1"/>
  <c r="AT902" i="1" s="1"/>
  <c r="AF906" i="1"/>
  <c r="AN906" i="1" s="1"/>
  <c r="AF910" i="1"/>
  <c r="AN910" i="1" s="1"/>
  <c r="AF914" i="1"/>
  <c r="AN914" i="1" s="1"/>
  <c r="AF918" i="1"/>
  <c r="AN918" i="1" s="1"/>
  <c r="AF922" i="1"/>
  <c r="AN922" i="1" s="1"/>
  <c r="AF926" i="1"/>
  <c r="AN926" i="1" s="1"/>
  <c r="AF930" i="1"/>
  <c r="AN930" i="1" s="1"/>
  <c r="AF934" i="1"/>
  <c r="AN934" i="1" s="1"/>
  <c r="AF938" i="1"/>
  <c r="AN938" i="1" s="1"/>
  <c r="AF942" i="1"/>
  <c r="AN942" i="1" s="1"/>
  <c r="AF946" i="1"/>
  <c r="AN946" i="1" s="1"/>
  <c r="AF950" i="1"/>
  <c r="AN950" i="1" s="1"/>
  <c r="AF954" i="1"/>
  <c r="AN954" i="1" s="1"/>
  <c r="AF958" i="1"/>
  <c r="AN958" i="1" s="1"/>
  <c r="AF962" i="1"/>
  <c r="AN962" i="1" s="1"/>
  <c r="AF966" i="1"/>
  <c r="AN966" i="1" s="1"/>
  <c r="AF970" i="1"/>
  <c r="AN970" i="1" s="1"/>
  <c r="AF974" i="1"/>
  <c r="AN974" i="1" s="1"/>
  <c r="AF978" i="1"/>
  <c r="AN978" i="1" s="1"/>
  <c r="AF982" i="1"/>
  <c r="AN982" i="1" s="1"/>
  <c r="AF986" i="1"/>
  <c r="AN986" i="1" s="1"/>
  <c r="AF990" i="1"/>
  <c r="AN990" i="1" s="1"/>
  <c r="AF994" i="1"/>
  <c r="AN994" i="1" s="1"/>
  <c r="AF998" i="1"/>
  <c r="AN998" i="1" s="1"/>
  <c r="AF383" i="1"/>
  <c r="AN383" i="1" s="1"/>
  <c r="AF387" i="1"/>
  <c r="AN387" i="1" s="1"/>
  <c r="AF391" i="1"/>
  <c r="AN391" i="1" s="1"/>
  <c r="AF395" i="1"/>
  <c r="AN395" i="1" s="1"/>
  <c r="AF399" i="1"/>
  <c r="AN399" i="1" s="1"/>
  <c r="AF403" i="1"/>
  <c r="AN403" i="1" s="1"/>
  <c r="AF407" i="1"/>
  <c r="AN407" i="1" s="1"/>
  <c r="AF411" i="1"/>
  <c r="AN411" i="1" s="1"/>
  <c r="AF415" i="1"/>
  <c r="AN415" i="1" s="1"/>
  <c r="AF419" i="1"/>
  <c r="AN419" i="1" s="1"/>
  <c r="AF423" i="1"/>
  <c r="AN423" i="1" s="1"/>
  <c r="AF427" i="1"/>
  <c r="AN427" i="1" s="1"/>
  <c r="AF431" i="1"/>
  <c r="AN431" i="1" s="1"/>
  <c r="AF435" i="1"/>
  <c r="AN435" i="1" s="1"/>
  <c r="AF439" i="1"/>
  <c r="AN439" i="1" s="1"/>
  <c r="AF443" i="1"/>
  <c r="AN443" i="1" s="1"/>
  <c r="AF447" i="1"/>
  <c r="AN447" i="1" s="1"/>
  <c r="AF451" i="1"/>
  <c r="AN451" i="1" s="1"/>
  <c r="AF455" i="1"/>
  <c r="AN455" i="1" s="1"/>
  <c r="AF459" i="1"/>
  <c r="AN459" i="1" s="1"/>
  <c r="AF463" i="1"/>
  <c r="AN463" i="1" s="1"/>
  <c r="AF467" i="1"/>
  <c r="AN467" i="1" s="1"/>
  <c r="AF471" i="1"/>
  <c r="AN471" i="1" s="1"/>
  <c r="AF475" i="1"/>
  <c r="AN475" i="1" s="1"/>
  <c r="AF479" i="1"/>
  <c r="AN479" i="1" s="1"/>
  <c r="AF483" i="1"/>
  <c r="AN483" i="1" s="1"/>
  <c r="AF487" i="1"/>
  <c r="AN487" i="1" s="1"/>
  <c r="AF491" i="1"/>
  <c r="AN491" i="1" s="1"/>
  <c r="AF495" i="1"/>
  <c r="AN495" i="1" s="1"/>
  <c r="AF499" i="1"/>
  <c r="AN499" i="1" s="1"/>
  <c r="AF503" i="1"/>
  <c r="AN503" i="1" s="1"/>
  <c r="AF507" i="1"/>
  <c r="AN507" i="1" s="1"/>
  <c r="AF511" i="1"/>
  <c r="AN511" i="1" s="1"/>
  <c r="AF515" i="1"/>
  <c r="AN515" i="1" s="1"/>
  <c r="AF519" i="1"/>
  <c r="AN519" i="1" s="1"/>
  <c r="AF523" i="1"/>
  <c r="AN523" i="1" s="1"/>
  <c r="AF527" i="1"/>
  <c r="AN527" i="1" s="1"/>
  <c r="AF531" i="1"/>
  <c r="AN531" i="1" s="1"/>
  <c r="AF535" i="1"/>
  <c r="AN535" i="1" s="1"/>
  <c r="AF539" i="1"/>
  <c r="AN539" i="1" s="1"/>
  <c r="AF543" i="1"/>
  <c r="AN543" i="1" s="1"/>
  <c r="AF547" i="1"/>
  <c r="AN547" i="1" s="1"/>
  <c r="AF551" i="1"/>
  <c r="AN551" i="1" s="1"/>
  <c r="AF555" i="1"/>
  <c r="AN555" i="1" s="1"/>
  <c r="AF559" i="1"/>
  <c r="AN559" i="1" s="1"/>
  <c r="AF563" i="1"/>
  <c r="AN563" i="1" s="1"/>
  <c r="AF567" i="1"/>
  <c r="AN567" i="1" s="1"/>
  <c r="AF571" i="1"/>
  <c r="AN571" i="1" s="1"/>
  <c r="AF575" i="1"/>
  <c r="AN575" i="1" s="1"/>
  <c r="AF579" i="1"/>
  <c r="AN579" i="1" s="1"/>
  <c r="AF583" i="1"/>
  <c r="AN583" i="1" s="1"/>
  <c r="AF587" i="1"/>
  <c r="AN587" i="1" s="1"/>
  <c r="AF591" i="1"/>
  <c r="AN591" i="1" s="1"/>
  <c r="AF595" i="1"/>
  <c r="AN595" i="1" s="1"/>
  <c r="AF599" i="1"/>
  <c r="AN599" i="1" s="1"/>
  <c r="AF603" i="1"/>
  <c r="AN603" i="1" s="1"/>
  <c r="AF607" i="1"/>
  <c r="AN607" i="1" s="1"/>
  <c r="AF611" i="1"/>
  <c r="AN611" i="1" s="1"/>
  <c r="AF615" i="1"/>
  <c r="AN615" i="1" s="1"/>
  <c r="AF619" i="1"/>
  <c r="AN619" i="1" s="1"/>
  <c r="AF623" i="1"/>
  <c r="AN623" i="1" s="1"/>
  <c r="AF627" i="1"/>
  <c r="AN627" i="1" s="1"/>
  <c r="AF631" i="1"/>
  <c r="AN631" i="1" s="1"/>
  <c r="AF635" i="1"/>
  <c r="AN635" i="1" s="1"/>
  <c r="AF639" i="1"/>
  <c r="AN639" i="1" s="1"/>
  <c r="AF643" i="1"/>
  <c r="AN643" i="1" s="1"/>
  <c r="AF647" i="1"/>
  <c r="AN647" i="1" s="1"/>
  <c r="AF651" i="1"/>
  <c r="AN651" i="1" s="1"/>
  <c r="AF655" i="1"/>
  <c r="AN655" i="1" s="1"/>
  <c r="AF659" i="1"/>
  <c r="AN659" i="1" s="1"/>
  <c r="AF663" i="1"/>
  <c r="AN663" i="1" s="1"/>
  <c r="AF667" i="1"/>
  <c r="AN667" i="1" s="1"/>
  <c r="AF671" i="1"/>
  <c r="AN671" i="1" s="1"/>
  <c r="AF675" i="1"/>
  <c r="AN675" i="1" s="1"/>
  <c r="AF679" i="1"/>
  <c r="AN679" i="1" s="1"/>
  <c r="AF683" i="1"/>
  <c r="AN683" i="1" s="1"/>
  <c r="AF687" i="1"/>
  <c r="AN687" i="1" s="1"/>
  <c r="AF691" i="1"/>
  <c r="AN691" i="1" s="1"/>
  <c r="AF695" i="1"/>
  <c r="AN695" i="1" s="1"/>
  <c r="AF699" i="1"/>
  <c r="AN699" i="1" s="1"/>
  <c r="AF703" i="1"/>
  <c r="AN703" i="1" s="1"/>
  <c r="AF707" i="1"/>
  <c r="AN707" i="1" s="1"/>
  <c r="AF711" i="1"/>
  <c r="AN711" i="1" s="1"/>
  <c r="AF715" i="1"/>
  <c r="AN715" i="1" s="1"/>
  <c r="AF719" i="1"/>
  <c r="AN719" i="1" s="1"/>
  <c r="AF723" i="1"/>
  <c r="AN723" i="1" s="1"/>
  <c r="AF727" i="1"/>
  <c r="AN727" i="1" s="1"/>
  <c r="AF731" i="1"/>
  <c r="AN731" i="1" s="1"/>
  <c r="AF735" i="1"/>
  <c r="AN735" i="1" s="1"/>
  <c r="AF739" i="1"/>
  <c r="AN739" i="1" s="1"/>
  <c r="AF743" i="1"/>
  <c r="AN743" i="1" s="1"/>
  <c r="AF747" i="1"/>
  <c r="AN747" i="1" s="1"/>
  <c r="AF751" i="1"/>
  <c r="AN751" i="1" s="1"/>
  <c r="AF755" i="1"/>
  <c r="AN755" i="1" s="1"/>
  <c r="AF759" i="1"/>
  <c r="AN759" i="1" s="1"/>
  <c r="AF763" i="1"/>
  <c r="AN763" i="1" s="1"/>
  <c r="AF767" i="1"/>
  <c r="AN767" i="1" s="1"/>
  <c r="AF771" i="1"/>
  <c r="AN771" i="1" s="1"/>
  <c r="AF775" i="1"/>
  <c r="AN775" i="1" s="1"/>
  <c r="AF779" i="1"/>
  <c r="AN779" i="1" s="1"/>
  <c r="AF783" i="1"/>
  <c r="AN783" i="1" s="1"/>
  <c r="AF787" i="1"/>
  <c r="AN787" i="1" s="1"/>
  <c r="AF791" i="1"/>
  <c r="AN791" i="1" s="1"/>
  <c r="AF795" i="1"/>
  <c r="AN795" i="1" s="1"/>
  <c r="AF799" i="1"/>
  <c r="AN799" i="1" s="1"/>
  <c r="AF803" i="1"/>
  <c r="AN803" i="1" s="1"/>
  <c r="AF807" i="1"/>
  <c r="AN807" i="1" s="1"/>
  <c r="AF811" i="1"/>
  <c r="AN811" i="1" s="1"/>
  <c r="AF815" i="1"/>
  <c r="AN815" i="1" s="1"/>
  <c r="AF819" i="1"/>
  <c r="AN819" i="1" s="1"/>
  <c r="AF823" i="1"/>
  <c r="AN823" i="1" s="1"/>
  <c r="AF827" i="1"/>
  <c r="AN827" i="1" s="1"/>
  <c r="AF831" i="1"/>
  <c r="AN831" i="1" s="1"/>
  <c r="AF835" i="1"/>
  <c r="AN835" i="1" s="1"/>
  <c r="AF839" i="1"/>
  <c r="AN839" i="1" s="1"/>
  <c r="AF843" i="1"/>
  <c r="AN843" i="1" s="1"/>
  <c r="AF847" i="1"/>
  <c r="AN847" i="1" s="1"/>
  <c r="AF851" i="1"/>
  <c r="AN851" i="1" s="1"/>
  <c r="AF855" i="1"/>
  <c r="AN855" i="1" s="1"/>
  <c r="AF859" i="1"/>
  <c r="AN859" i="1" s="1"/>
  <c r="AF863" i="1"/>
  <c r="AN863" i="1" s="1"/>
  <c r="AF867" i="1"/>
  <c r="AN867" i="1" s="1"/>
  <c r="AF871" i="1"/>
  <c r="AN871" i="1" s="1"/>
  <c r="AF875" i="1"/>
  <c r="AN875" i="1" s="1"/>
  <c r="AF879" i="1"/>
  <c r="AN879" i="1" s="1"/>
  <c r="AF883" i="1"/>
  <c r="AN883" i="1" s="1"/>
  <c r="AF887" i="1"/>
  <c r="AN887" i="1" s="1"/>
  <c r="AF891" i="1"/>
  <c r="AN891" i="1" s="1"/>
  <c r="AF895" i="1"/>
  <c r="AN895" i="1" s="1"/>
  <c r="AF899" i="1"/>
  <c r="AN899" i="1" s="1"/>
  <c r="AF903" i="1"/>
  <c r="AN903" i="1" s="1"/>
  <c r="AF907" i="1"/>
  <c r="AN907" i="1" s="1"/>
  <c r="AF911" i="1"/>
  <c r="AN911" i="1" s="1"/>
  <c r="AF915" i="1"/>
  <c r="AN915" i="1" s="1"/>
  <c r="AF919" i="1"/>
  <c r="AN919" i="1" s="1"/>
  <c r="AF923" i="1"/>
  <c r="AN923" i="1" s="1"/>
  <c r="AF927" i="1"/>
  <c r="AN927" i="1" s="1"/>
  <c r="AF931" i="1"/>
  <c r="AN931" i="1" s="1"/>
  <c r="AF935" i="1"/>
  <c r="AN935" i="1" s="1"/>
  <c r="AF939" i="1"/>
  <c r="AN939" i="1" s="1"/>
  <c r="AF943" i="1"/>
  <c r="AN943" i="1" s="1"/>
  <c r="AF947" i="1"/>
  <c r="AN947" i="1" s="1"/>
  <c r="AF951" i="1"/>
  <c r="AN951" i="1" s="1"/>
  <c r="AF955" i="1"/>
  <c r="AN955" i="1" s="1"/>
  <c r="AF959" i="1"/>
  <c r="AN959" i="1" s="1"/>
  <c r="AF963" i="1"/>
  <c r="AN963" i="1" s="1"/>
  <c r="AF967" i="1"/>
  <c r="AN967" i="1" s="1"/>
  <c r="AF971" i="1"/>
  <c r="AN971" i="1" s="1"/>
  <c r="AF975" i="1"/>
  <c r="AN975" i="1" s="1"/>
  <c r="AF979" i="1"/>
  <c r="AN979" i="1" s="1"/>
  <c r="AF983" i="1"/>
  <c r="AN983" i="1" s="1"/>
  <c r="AF987" i="1"/>
  <c r="AN987" i="1" s="1"/>
  <c r="AF991" i="1"/>
  <c r="AN991" i="1" s="1"/>
  <c r="AF995" i="1"/>
  <c r="AN995" i="1" s="1"/>
  <c r="AF999" i="1"/>
  <c r="AN999" i="1" s="1"/>
  <c r="AG6" i="1"/>
  <c r="AO6" i="1" s="1"/>
  <c r="AG10" i="1"/>
  <c r="AO10" i="1" s="1"/>
  <c r="AG14" i="1"/>
  <c r="AO14" i="1" s="1"/>
  <c r="AG18" i="1"/>
  <c r="AO18" i="1" s="1"/>
  <c r="AG22" i="1"/>
  <c r="AO22" i="1" s="1"/>
  <c r="AG26" i="1"/>
  <c r="AO26" i="1" s="1"/>
  <c r="AG30" i="1"/>
  <c r="AO30" i="1" s="1"/>
  <c r="AG34" i="1"/>
  <c r="AO34" i="1" s="1"/>
  <c r="AG38" i="1"/>
  <c r="AO38" i="1" s="1"/>
  <c r="AG42" i="1"/>
  <c r="AO42" i="1" s="1"/>
  <c r="AG46" i="1"/>
  <c r="AO46" i="1" s="1"/>
  <c r="AG50" i="1"/>
  <c r="AO50" i="1" s="1"/>
  <c r="AG54" i="1"/>
  <c r="AO54" i="1" s="1"/>
  <c r="AG58" i="1"/>
  <c r="AO58" i="1" s="1"/>
  <c r="AG62" i="1"/>
  <c r="AO62" i="1" s="1"/>
  <c r="AG66" i="1"/>
  <c r="AO66" i="1" s="1"/>
  <c r="AG70" i="1"/>
  <c r="AO70" i="1" s="1"/>
  <c r="AG74" i="1"/>
  <c r="AO74" i="1" s="1"/>
  <c r="AG78" i="1"/>
  <c r="AO78" i="1" s="1"/>
  <c r="AG82" i="1"/>
  <c r="AO82" i="1" s="1"/>
  <c r="AG86" i="1"/>
  <c r="AO86" i="1" s="1"/>
  <c r="AG90" i="1"/>
  <c r="AO90" i="1" s="1"/>
  <c r="AG94" i="1"/>
  <c r="AO94" i="1" s="1"/>
  <c r="AG98" i="1"/>
  <c r="AO98" i="1" s="1"/>
  <c r="AG102" i="1"/>
  <c r="AO102" i="1" s="1"/>
  <c r="AG106" i="1"/>
  <c r="AO106" i="1" s="1"/>
  <c r="AG110" i="1"/>
  <c r="AO110" i="1" s="1"/>
  <c r="AG114" i="1"/>
  <c r="AO114" i="1" s="1"/>
  <c r="AG118" i="1"/>
  <c r="AO118" i="1" s="1"/>
  <c r="AG122" i="1"/>
  <c r="AO122" i="1" s="1"/>
  <c r="AG126" i="1"/>
  <c r="AO126" i="1" s="1"/>
  <c r="AG130" i="1"/>
  <c r="AO130" i="1" s="1"/>
  <c r="AG134" i="1"/>
  <c r="AO134" i="1" s="1"/>
  <c r="AG138" i="1"/>
  <c r="AO138" i="1" s="1"/>
  <c r="AG142" i="1"/>
  <c r="AO142" i="1" s="1"/>
  <c r="AG146" i="1"/>
  <c r="AO146" i="1" s="1"/>
  <c r="AG150" i="1"/>
  <c r="AO150" i="1" s="1"/>
  <c r="AG154" i="1"/>
  <c r="AO154" i="1" s="1"/>
  <c r="AG158" i="1"/>
  <c r="AO158" i="1" s="1"/>
  <c r="AG162" i="1"/>
  <c r="AO162" i="1" s="1"/>
  <c r="AG166" i="1"/>
  <c r="AO166" i="1" s="1"/>
  <c r="AG170" i="1"/>
  <c r="AO170" i="1" s="1"/>
  <c r="AG174" i="1"/>
  <c r="AO174" i="1" s="1"/>
  <c r="AG178" i="1"/>
  <c r="AO178" i="1" s="1"/>
  <c r="AG182" i="1"/>
  <c r="AO182" i="1" s="1"/>
  <c r="AG186" i="1"/>
  <c r="AO186" i="1" s="1"/>
  <c r="AG190" i="1"/>
  <c r="AO190" i="1" s="1"/>
  <c r="AG194" i="1"/>
  <c r="AO194" i="1" s="1"/>
  <c r="AG198" i="1"/>
  <c r="AO198" i="1" s="1"/>
  <c r="AG202" i="1"/>
  <c r="AO202" i="1" s="1"/>
  <c r="AG206" i="1"/>
  <c r="AO206" i="1" s="1"/>
  <c r="AG210" i="1"/>
  <c r="AO210" i="1" s="1"/>
  <c r="AG214" i="1"/>
  <c r="AO214" i="1" s="1"/>
  <c r="AG218" i="1"/>
  <c r="AO218" i="1" s="1"/>
  <c r="AG222" i="1"/>
  <c r="AO222" i="1" s="1"/>
  <c r="AG226" i="1"/>
  <c r="AO226" i="1" s="1"/>
  <c r="AG230" i="1"/>
  <c r="AO230" i="1" s="1"/>
  <c r="AG234" i="1"/>
  <c r="AO234" i="1" s="1"/>
  <c r="AG238" i="1"/>
  <c r="AO238" i="1" s="1"/>
  <c r="AG242" i="1"/>
  <c r="AO242" i="1" s="1"/>
  <c r="AG246" i="1"/>
  <c r="AO246" i="1" s="1"/>
  <c r="AG250" i="1"/>
  <c r="AO250" i="1" s="1"/>
  <c r="AG254" i="1"/>
  <c r="AO254" i="1" s="1"/>
  <c r="AG258" i="1"/>
  <c r="AO258" i="1" s="1"/>
  <c r="AG262" i="1"/>
  <c r="AO262" i="1" s="1"/>
  <c r="AG266" i="1"/>
  <c r="AO266" i="1" s="1"/>
  <c r="AG270" i="1"/>
  <c r="AO270" i="1" s="1"/>
  <c r="AG274" i="1"/>
  <c r="AO274" i="1" s="1"/>
  <c r="AG278" i="1"/>
  <c r="AO278" i="1" s="1"/>
  <c r="AG282" i="1"/>
  <c r="AO282" i="1" s="1"/>
  <c r="AG286" i="1"/>
  <c r="AO286" i="1" s="1"/>
  <c r="AG290" i="1"/>
  <c r="AO290" i="1" s="1"/>
  <c r="AG294" i="1"/>
  <c r="AO294" i="1" s="1"/>
  <c r="AG298" i="1"/>
  <c r="AO298" i="1" s="1"/>
  <c r="AG302" i="1"/>
  <c r="AO302" i="1" s="1"/>
  <c r="AG306" i="1"/>
  <c r="AO306" i="1" s="1"/>
  <c r="AG310" i="1"/>
  <c r="AO310" i="1" s="1"/>
  <c r="AG314" i="1"/>
  <c r="AO314" i="1" s="1"/>
  <c r="AG318" i="1"/>
  <c r="AO318" i="1" s="1"/>
  <c r="AG322" i="1"/>
  <c r="AO322" i="1" s="1"/>
  <c r="AG326" i="1"/>
  <c r="AO326" i="1" s="1"/>
  <c r="AG330" i="1"/>
  <c r="AO330" i="1" s="1"/>
  <c r="AG334" i="1"/>
  <c r="AO334" i="1" s="1"/>
  <c r="AG338" i="1"/>
  <c r="AO338" i="1" s="1"/>
  <c r="AG3" i="1"/>
  <c r="AO3" i="1" s="1"/>
  <c r="AG7" i="1"/>
  <c r="AO7" i="1" s="1"/>
  <c r="AG11" i="1"/>
  <c r="AO11" i="1" s="1"/>
  <c r="AG15" i="1"/>
  <c r="AO15" i="1" s="1"/>
  <c r="AG19" i="1"/>
  <c r="AO19" i="1" s="1"/>
  <c r="AG23" i="1"/>
  <c r="AO23" i="1" s="1"/>
  <c r="AG27" i="1"/>
  <c r="AO27" i="1" s="1"/>
  <c r="AG31" i="1"/>
  <c r="AO31" i="1" s="1"/>
  <c r="AG35" i="1"/>
  <c r="AO35" i="1" s="1"/>
  <c r="AG39" i="1"/>
  <c r="AO39" i="1" s="1"/>
  <c r="AG43" i="1"/>
  <c r="AO43" i="1" s="1"/>
  <c r="AG47" i="1"/>
  <c r="AO47" i="1" s="1"/>
  <c r="AG51" i="1"/>
  <c r="AO51" i="1" s="1"/>
  <c r="AG55" i="1"/>
  <c r="AO55" i="1" s="1"/>
  <c r="AG59" i="1"/>
  <c r="AO59" i="1" s="1"/>
  <c r="AG63" i="1"/>
  <c r="AO63" i="1" s="1"/>
  <c r="AG67" i="1"/>
  <c r="AO67" i="1" s="1"/>
  <c r="AG71" i="1"/>
  <c r="AO71" i="1" s="1"/>
  <c r="AG75" i="1"/>
  <c r="AO75" i="1" s="1"/>
  <c r="AG79" i="1"/>
  <c r="AO79" i="1" s="1"/>
  <c r="AG83" i="1"/>
  <c r="AO83" i="1" s="1"/>
  <c r="AG87" i="1"/>
  <c r="AO87" i="1" s="1"/>
  <c r="AG91" i="1"/>
  <c r="AO91" i="1" s="1"/>
  <c r="AG95" i="1"/>
  <c r="AO95" i="1" s="1"/>
  <c r="AG99" i="1"/>
  <c r="AO99" i="1" s="1"/>
  <c r="AG103" i="1"/>
  <c r="AO103" i="1" s="1"/>
  <c r="AG107" i="1"/>
  <c r="AO107" i="1" s="1"/>
  <c r="AG111" i="1"/>
  <c r="AO111" i="1" s="1"/>
  <c r="AG115" i="1"/>
  <c r="AO115" i="1" s="1"/>
  <c r="AG119" i="1"/>
  <c r="AO119" i="1" s="1"/>
  <c r="AG123" i="1"/>
  <c r="AO123" i="1" s="1"/>
  <c r="AG127" i="1"/>
  <c r="AO127" i="1" s="1"/>
  <c r="AG131" i="1"/>
  <c r="AO131" i="1" s="1"/>
  <c r="AG135" i="1"/>
  <c r="AO135" i="1" s="1"/>
  <c r="AG139" i="1"/>
  <c r="AO139" i="1" s="1"/>
  <c r="AG143" i="1"/>
  <c r="AO143" i="1" s="1"/>
  <c r="AG147" i="1"/>
  <c r="AO147" i="1" s="1"/>
  <c r="AG151" i="1"/>
  <c r="AO151" i="1" s="1"/>
  <c r="AG155" i="1"/>
  <c r="AO155" i="1" s="1"/>
  <c r="AG159" i="1"/>
  <c r="AO159" i="1" s="1"/>
  <c r="AG163" i="1"/>
  <c r="AO163" i="1" s="1"/>
  <c r="AG167" i="1"/>
  <c r="AO167" i="1" s="1"/>
  <c r="AG171" i="1"/>
  <c r="AO171" i="1" s="1"/>
  <c r="AG175" i="1"/>
  <c r="AO175" i="1" s="1"/>
  <c r="AG179" i="1"/>
  <c r="AO179" i="1" s="1"/>
  <c r="AG183" i="1"/>
  <c r="AO183" i="1" s="1"/>
  <c r="AG187" i="1"/>
  <c r="AO187" i="1" s="1"/>
  <c r="AG191" i="1"/>
  <c r="AO191" i="1" s="1"/>
  <c r="AG195" i="1"/>
  <c r="AO195" i="1" s="1"/>
  <c r="AG199" i="1"/>
  <c r="AO199" i="1" s="1"/>
  <c r="AG203" i="1"/>
  <c r="AO203" i="1" s="1"/>
  <c r="AG207" i="1"/>
  <c r="AO207" i="1" s="1"/>
  <c r="AG211" i="1"/>
  <c r="AO211" i="1" s="1"/>
  <c r="AG215" i="1"/>
  <c r="AO215" i="1" s="1"/>
  <c r="AG219" i="1"/>
  <c r="AO219" i="1" s="1"/>
  <c r="AG223" i="1"/>
  <c r="AO223" i="1" s="1"/>
  <c r="AG227" i="1"/>
  <c r="AO227" i="1" s="1"/>
  <c r="AG231" i="1"/>
  <c r="AO231" i="1" s="1"/>
  <c r="AG235" i="1"/>
  <c r="AO235" i="1" s="1"/>
  <c r="AG239" i="1"/>
  <c r="AO239" i="1" s="1"/>
  <c r="AG243" i="1"/>
  <c r="AO243" i="1" s="1"/>
  <c r="AG247" i="1"/>
  <c r="AO247" i="1" s="1"/>
  <c r="AG251" i="1"/>
  <c r="AO251" i="1" s="1"/>
  <c r="AG255" i="1"/>
  <c r="AO255" i="1" s="1"/>
  <c r="AG259" i="1"/>
  <c r="AO259" i="1" s="1"/>
  <c r="AG263" i="1"/>
  <c r="AO263" i="1" s="1"/>
  <c r="AG267" i="1"/>
  <c r="AO267" i="1" s="1"/>
  <c r="AG271" i="1"/>
  <c r="AO271" i="1" s="1"/>
  <c r="AG275" i="1"/>
  <c r="AO275" i="1" s="1"/>
  <c r="AG279" i="1"/>
  <c r="AO279" i="1" s="1"/>
  <c r="AG283" i="1"/>
  <c r="AO283" i="1" s="1"/>
  <c r="AG287" i="1"/>
  <c r="AO287" i="1" s="1"/>
  <c r="AG291" i="1"/>
  <c r="AO291" i="1" s="1"/>
  <c r="AG295" i="1"/>
  <c r="AO295" i="1" s="1"/>
  <c r="AG299" i="1"/>
  <c r="AO299" i="1" s="1"/>
  <c r="AG303" i="1"/>
  <c r="AO303" i="1" s="1"/>
  <c r="AG307" i="1"/>
  <c r="AO307" i="1" s="1"/>
  <c r="AG311" i="1"/>
  <c r="AO311" i="1" s="1"/>
  <c r="AG315" i="1"/>
  <c r="AO315" i="1" s="1"/>
  <c r="AG319" i="1"/>
  <c r="AO319" i="1" s="1"/>
  <c r="AG323" i="1"/>
  <c r="AO323" i="1" s="1"/>
  <c r="AG327" i="1"/>
  <c r="AO327" i="1" s="1"/>
  <c r="AG331" i="1"/>
  <c r="AO331" i="1" s="1"/>
  <c r="AG335" i="1"/>
  <c r="AO335" i="1" s="1"/>
  <c r="AG339" i="1"/>
  <c r="AO339" i="1" s="1"/>
  <c r="AG4" i="1"/>
  <c r="AO4" i="1" s="1"/>
  <c r="AG12" i="1"/>
  <c r="AO12" i="1" s="1"/>
  <c r="AG20" i="1"/>
  <c r="AO20" i="1" s="1"/>
  <c r="AG28" i="1"/>
  <c r="AO28" i="1" s="1"/>
  <c r="AG36" i="1"/>
  <c r="AO36" i="1" s="1"/>
  <c r="AG44" i="1"/>
  <c r="AO44" i="1" s="1"/>
  <c r="AG52" i="1"/>
  <c r="AO52" i="1" s="1"/>
  <c r="AG60" i="1"/>
  <c r="AO60" i="1" s="1"/>
  <c r="AG68" i="1"/>
  <c r="AO68" i="1" s="1"/>
  <c r="AG76" i="1"/>
  <c r="AO76" i="1" s="1"/>
  <c r="AG84" i="1"/>
  <c r="AO84" i="1" s="1"/>
  <c r="AG92" i="1"/>
  <c r="AO92" i="1" s="1"/>
  <c r="AG100" i="1"/>
  <c r="AO100" i="1" s="1"/>
  <c r="AG108" i="1"/>
  <c r="AO108" i="1" s="1"/>
  <c r="AG116" i="1"/>
  <c r="AO116" i="1" s="1"/>
  <c r="AG124" i="1"/>
  <c r="AO124" i="1" s="1"/>
  <c r="AG132" i="1"/>
  <c r="AO132" i="1" s="1"/>
  <c r="AG140" i="1"/>
  <c r="AO140" i="1" s="1"/>
  <c r="AG148" i="1"/>
  <c r="AO148" i="1" s="1"/>
  <c r="AG156" i="1"/>
  <c r="AO156" i="1" s="1"/>
  <c r="AG164" i="1"/>
  <c r="AO164" i="1" s="1"/>
  <c r="AG172" i="1"/>
  <c r="AO172" i="1" s="1"/>
  <c r="AG180" i="1"/>
  <c r="AO180" i="1" s="1"/>
  <c r="AG188" i="1"/>
  <c r="AO188" i="1" s="1"/>
  <c r="AG196" i="1"/>
  <c r="AO196" i="1" s="1"/>
  <c r="AG204" i="1"/>
  <c r="AO204" i="1" s="1"/>
  <c r="AG212" i="1"/>
  <c r="AO212" i="1" s="1"/>
  <c r="AG220" i="1"/>
  <c r="AO220" i="1" s="1"/>
  <c r="AG228" i="1"/>
  <c r="AO228" i="1" s="1"/>
  <c r="AG236" i="1"/>
  <c r="AO236" i="1" s="1"/>
  <c r="AG244" i="1"/>
  <c r="AO244" i="1" s="1"/>
  <c r="AG252" i="1"/>
  <c r="AO252" i="1" s="1"/>
  <c r="AG260" i="1"/>
  <c r="AO260" i="1" s="1"/>
  <c r="AG268" i="1"/>
  <c r="AO268" i="1" s="1"/>
  <c r="AG276" i="1"/>
  <c r="AO276" i="1" s="1"/>
  <c r="AG284" i="1"/>
  <c r="AO284" i="1" s="1"/>
  <c r="AG292" i="1"/>
  <c r="AO292" i="1" s="1"/>
  <c r="AG300" i="1"/>
  <c r="AO300" i="1" s="1"/>
  <c r="AG308" i="1"/>
  <c r="AO308" i="1" s="1"/>
  <c r="AG316" i="1"/>
  <c r="AO316" i="1" s="1"/>
  <c r="AG324" i="1"/>
  <c r="AO324" i="1" s="1"/>
  <c r="AG332" i="1"/>
  <c r="AO332" i="1" s="1"/>
  <c r="AG340" i="1"/>
  <c r="AO340" i="1" s="1"/>
  <c r="AG344" i="1"/>
  <c r="AO344" i="1" s="1"/>
  <c r="AG348" i="1"/>
  <c r="AO348" i="1" s="1"/>
  <c r="AG352" i="1"/>
  <c r="AO352" i="1" s="1"/>
  <c r="AG356" i="1"/>
  <c r="AO356" i="1" s="1"/>
  <c r="AG360" i="1"/>
  <c r="AO360" i="1" s="1"/>
  <c r="AG364" i="1"/>
  <c r="AO364" i="1" s="1"/>
  <c r="AG368" i="1"/>
  <c r="AO368" i="1" s="1"/>
  <c r="AG372" i="1"/>
  <c r="AO372" i="1" s="1"/>
  <c r="AG376" i="1"/>
  <c r="AO376" i="1" s="1"/>
  <c r="AG380" i="1"/>
  <c r="AO380" i="1" s="1"/>
  <c r="AG384" i="1"/>
  <c r="AO384" i="1" s="1"/>
  <c r="AG388" i="1"/>
  <c r="AO388" i="1" s="1"/>
  <c r="AG392" i="1"/>
  <c r="AO392" i="1" s="1"/>
  <c r="AG396" i="1"/>
  <c r="AO396" i="1" s="1"/>
  <c r="AG400" i="1"/>
  <c r="AO400" i="1" s="1"/>
  <c r="AG404" i="1"/>
  <c r="AO404" i="1" s="1"/>
  <c r="AG408" i="1"/>
  <c r="AO408" i="1" s="1"/>
  <c r="AG412" i="1"/>
  <c r="AO412" i="1" s="1"/>
  <c r="AG416" i="1"/>
  <c r="AO416" i="1" s="1"/>
  <c r="AG420" i="1"/>
  <c r="AO420" i="1" s="1"/>
  <c r="AG424" i="1"/>
  <c r="AO424" i="1" s="1"/>
  <c r="AG428" i="1"/>
  <c r="AO428" i="1" s="1"/>
  <c r="AG432" i="1"/>
  <c r="AO432" i="1" s="1"/>
  <c r="AG436" i="1"/>
  <c r="AO436" i="1" s="1"/>
  <c r="AG440" i="1"/>
  <c r="AO440" i="1" s="1"/>
  <c r="AG444" i="1"/>
  <c r="AO444" i="1" s="1"/>
  <c r="AG448" i="1"/>
  <c r="AO448" i="1" s="1"/>
  <c r="AG452" i="1"/>
  <c r="AO452" i="1" s="1"/>
  <c r="AG456" i="1"/>
  <c r="AO456" i="1" s="1"/>
  <c r="AG460" i="1"/>
  <c r="AO460" i="1" s="1"/>
  <c r="AG464" i="1"/>
  <c r="AO464" i="1" s="1"/>
  <c r="AG468" i="1"/>
  <c r="AO468" i="1" s="1"/>
  <c r="AG472" i="1"/>
  <c r="AO472" i="1" s="1"/>
  <c r="AG476" i="1"/>
  <c r="AO476" i="1" s="1"/>
  <c r="AG480" i="1"/>
  <c r="AO480" i="1" s="1"/>
  <c r="AG484" i="1"/>
  <c r="AO484" i="1" s="1"/>
  <c r="AG488" i="1"/>
  <c r="AO488" i="1" s="1"/>
  <c r="AG492" i="1"/>
  <c r="AO492" i="1" s="1"/>
  <c r="AG496" i="1"/>
  <c r="AO496" i="1" s="1"/>
  <c r="AG500" i="1"/>
  <c r="AO500" i="1" s="1"/>
  <c r="AG504" i="1"/>
  <c r="AO504" i="1" s="1"/>
  <c r="AG508" i="1"/>
  <c r="AO508" i="1" s="1"/>
  <c r="AG512" i="1"/>
  <c r="AO512" i="1" s="1"/>
  <c r="AG5" i="1"/>
  <c r="AO5" i="1" s="1"/>
  <c r="AG13" i="1"/>
  <c r="AO13" i="1" s="1"/>
  <c r="AG21" i="1"/>
  <c r="AO21" i="1" s="1"/>
  <c r="AG29" i="1"/>
  <c r="AO29" i="1" s="1"/>
  <c r="AG37" i="1"/>
  <c r="AO37" i="1" s="1"/>
  <c r="AG45" i="1"/>
  <c r="AO45" i="1" s="1"/>
  <c r="AG53" i="1"/>
  <c r="AO53" i="1" s="1"/>
  <c r="AG61" i="1"/>
  <c r="AO61" i="1" s="1"/>
  <c r="AG69" i="1"/>
  <c r="AO69" i="1" s="1"/>
  <c r="AG77" i="1"/>
  <c r="AO77" i="1" s="1"/>
  <c r="AG85" i="1"/>
  <c r="AO85" i="1" s="1"/>
  <c r="AG93" i="1"/>
  <c r="AO93" i="1" s="1"/>
  <c r="AG101" i="1"/>
  <c r="AO101" i="1" s="1"/>
  <c r="AG109" i="1"/>
  <c r="AO109" i="1" s="1"/>
  <c r="AG117" i="1"/>
  <c r="AO117" i="1" s="1"/>
  <c r="AG125" i="1"/>
  <c r="AO125" i="1" s="1"/>
  <c r="AG133" i="1"/>
  <c r="AO133" i="1" s="1"/>
  <c r="AG141" i="1"/>
  <c r="AO141" i="1" s="1"/>
  <c r="AG149" i="1"/>
  <c r="AO149" i="1" s="1"/>
  <c r="AG157" i="1"/>
  <c r="AO157" i="1" s="1"/>
  <c r="AG165" i="1"/>
  <c r="AO165" i="1" s="1"/>
  <c r="AG173" i="1"/>
  <c r="AO173" i="1" s="1"/>
  <c r="AG181" i="1"/>
  <c r="AO181" i="1" s="1"/>
  <c r="AG189" i="1"/>
  <c r="AO189" i="1" s="1"/>
  <c r="AG197" i="1"/>
  <c r="AO197" i="1" s="1"/>
  <c r="AG205" i="1"/>
  <c r="AO205" i="1" s="1"/>
  <c r="AG213" i="1"/>
  <c r="AO213" i="1" s="1"/>
  <c r="AG221" i="1"/>
  <c r="AO221" i="1" s="1"/>
  <c r="AG229" i="1"/>
  <c r="AO229" i="1" s="1"/>
  <c r="AG237" i="1"/>
  <c r="AO237" i="1" s="1"/>
  <c r="AG245" i="1"/>
  <c r="AO245" i="1" s="1"/>
  <c r="AG253" i="1"/>
  <c r="AO253" i="1" s="1"/>
  <c r="AG261" i="1"/>
  <c r="AO261" i="1" s="1"/>
  <c r="AG269" i="1"/>
  <c r="AO269" i="1" s="1"/>
  <c r="AG277" i="1"/>
  <c r="AO277" i="1" s="1"/>
  <c r="AG285" i="1"/>
  <c r="AO285" i="1" s="1"/>
  <c r="AG293" i="1"/>
  <c r="AO293" i="1" s="1"/>
  <c r="AG301" i="1"/>
  <c r="AO301" i="1" s="1"/>
  <c r="AG309" i="1"/>
  <c r="AO309" i="1" s="1"/>
  <c r="AG317" i="1"/>
  <c r="AO317" i="1" s="1"/>
  <c r="AG325" i="1"/>
  <c r="AO325" i="1" s="1"/>
  <c r="AG333" i="1"/>
  <c r="AO333" i="1" s="1"/>
  <c r="AG341" i="1"/>
  <c r="AO341" i="1" s="1"/>
  <c r="AG345" i="1"/>
  <c r="AO345" i="1" s="1"/>
  <c r="AG349" i="1"/>
  <c r="AO349" i="1" s="1"/>
  <c r="AG353" i="1"/>
  <c r="AO353" i="1" s="1"/>
  <c r="AG357" i="1"/>
  <c r="AO357" i="1" s="1"/>
  <c r="AG361" i="1"/>
  <c r="AO361" i="1" s="1"/>
  <c r="AG365" i="1"/>
  <c r="AO365" i="1" s="1"/>
  <c r="AG369" i="1"/>
  <c r="AO369" i="1" s="1"/>
  <c r="AG373" i="1"/>
  <c r="AO373" i="1" s="1"/>
  <c r="AG377" i="1"/>
  <c r="AO377" i="1" s="1"/>
  <c r="AG381" i="1"/>
  <c r="AO381" i="1" s="1"/>
  <c r="AG385" i="1"/>
  <c r="AO385" i="1" s="1"/>
  <c r="AG389" i="1"/>
  <c r="AO389" i="1" s="1"/>
  <c r="AG393" i="1"/>
  <c r="AO393" i="1" s="1"/>
  <c r="AG397" i="1"/>
  <c r="AO397" i="1" s="1"/>
  <c r="AG401" i="1"/>
  <c r="AO401" i="1" s="1"/>
  <c r="AG405" i="1"/>
  <c r="AO405" i="1" s="1"/>
  <c r="AG409" i="1"/>
  <c r="AO409" i="1" s="1"/>
  <c r="AG413" i="1"/>
  <c r="AO413" i="1" s="1"/>
  <c r="AG417" i="1"/>
  <c r="AO417" i="1" s="1"/>
  <c r="AG421" i="1"/>
  <c r="AO421" i="1" s="1"/>
  <c r="AG425" i="1"/>
  <c r="AO425" i="1" s="1"/>
  <c r="AG429" i="1"/>
  <c r="AO429" i="1" s="1"/>
  <c r="AG433" i="1"/>
  <c r="AO433" i="1" s="1"/>
  <c r="AG437" i="1"/>
  <c r="AO437" i="1" s="1"/>
  <c r="AG441" i="1"/>
  <c r="AO441" i="1" s="1"/>
  <c r="AG445" i="1"/>
  <c r="AO445" i="1" s="1"/>
  <c r="AG449" i="1"/>
  <c r="AO449" i="1" s="1"/>
  <c r="AG453" i="1"/>
  <c r="AO453" i="1" s="1"/>
  <c r="AG457" i="1"/>
  <c r="AO457" i="1" s="1"/>
  <c r="AG461" i="1"/>
  <c r="AO461" i="1" s="1"/>
  <c r="AG465" i="1"/>
  <c r="AO465" i="1" s="1"/>
  <c r="AG469" i="1"/>
  <c r="AO469" i="1" s="1"/>
  <c r="AG473" i="1"/>
  <c r="AO473" i="1" s="1"/>
  <c r="AG477" i="1"/>
  <c r="AO477" i="1" s="1"/>
  <c r="AG481" i="1"/>
  <c r="AO481" i="1" s="1"/>
  <c r="AG485" i="1"/>
  <c r="AO485" i="1" s="1"/>
  <c r="AG489" i="1"/>
  <c r="AO489" i="1" s="1"/>
  <c r="AG493" i="1"/>
  <c r="AO493" i="1" s="1"/>
  <c r="AG497" i="1"/>
  <c r="AO497" i="1" s="1"/>
  <c r="AG501" i="1"/>
  <c r="AO501" i="1" s="1"/>
  <c r="AG505" i="1"/>
  <c r="AO505" i="1" s="1"/>
  <c r="AG509" i="1"/>
  <c r="AO509" i="1" s="1"/>
  <c r="AG8" i="1"/>
  <c r="AO8" i="1" s="1"/>
  <c r="AG24" i="1"/>
  <c r="AO24" i="1" s="1"/>
  <c r="AG40" i="1"/>
  <c r="AO40" i="1" s="1"/>
  <c r="AG56" i="1"/>
  <c r="AO56" i="1" s="1"/>
  <c r="AG72" i="1"/>
  <c r="AO72" i="1" s="1"/>
  <c r="AG88" i="1"/>
  <c r="AO88" i="1" s="1"/>
  <c r="AG104" i="1"/>
  <c r="AO104" i="1" s="1"/>
  <c r="AG120" i="1"/>
  <c r="AO120" i="1" s="1"/>
  <c r="AG136" i="1"/>
  <c r="AO136" i="1" s="1"/>
  <c r="AG152" i="1"/>
  <c r="AO152" i="1" s="1"/>
  <c r="AG168" i="1"/>
  <c r="AO168" i="1" s="1"/>
  <c r="AG184" i="1"/>
  <c r="AO184" i="1" s="1"/>
  <c r="AG200" i="1"/>
  <c r="AO200" i="1" s="1"/>
  <c r="AG216" i="1"/>
  <c r="AO216" i="1" s="1"/>
  <c r="AG232" i="1"/>
  <c r="AO232" i="1" s="1"/>
  <c r="AG248" i="1"/>
  <c r="AO248" i="1" s="1"/>
  <c r="AG264" i="1"/>
  <c r="AO264" i="1" s="1"/>
  <c r="AG280" i="1"/>
  <c r="AO280" i="1" s="1"/>
  <c r="AG296" i="1"/>
  <c r="AO296" i="1" s="1"/>
  <c r="AG312" i="1"/>
  <c r="AO312" i="1" s="1"/>
  <c r="AG328" i="1"/>
  <c r="AO328" i="1" s="1"/>
  <c r="AG342" i="1"/>
  <c r="AO342" i="1" s="1"/>
  <c r="AG350" i="1"/>
  <c r="AO350" i="1" s="1"/>
  <c r="AG358" i="1"/>
  <c r="AO358" i="1" s="1"/>
  <c r="AG366" i="1"/>
  <c r="AO366" i="1" s="1"/>
  <c r="AG374" i="1"/>
  <c r="AO374" i="1" s="1"/>
  <c r="AG382" i="1"/>
  <c r="AO382" i="1" s="1"/>
  <c r="AG390" i="1"/>
  <c r="AO390" i="1" s="1"/>
  <c r="AG398" i="1"/>
  <c r="AO398" i="1" s="1"/>
  <c r="AG406" i="1"/>
  <c r="AO406" i="1" s="1"/>
  <c r="AG414" i="1"/>
  <c r="AO414" i="1" s="1"/>
  <c r="AG422" i="1"/>
  <c r="AO422" i="1" s="1"/>
  <c r="AG430" i="1"/>
  <c r="AO430" i="1" s="1"/>
  <c r="AG438" i="1"/>
  <c r="AO438" i="1" s="1"/>
  <c r="AG446" i="1"/>
  <c r="AO446" i="1" s="1"/>
  <c r="AG454" i="1"/>
  <c r="AO454" i="1" s="1"/>
  <c r="AG462" i="1"/>
  <c r="AO462" i="1" s="1"/>
  <c r="AG470" i="1"/>
  <c r="AO470" i="1" s="1"/>
  <c r="AG478" i="1"/>
  <c r="AO478" i="1" s="1"/>
  <c r="AG486" i="1"/>
  <c r="AO486" i="1" s="1"/>
  <c r="AG494" i="1"/>
  <c r="AO494" i="1" s="1"/>
  <c r="AG502" i="1"/>
  <c r="AO502" i="1" s="1"/>
  <c r="AG510" i="1"/>
  <c r="AO510" i="1" s="1"/>
  <c r="AG515" i="1"/>
  <c r="AO515" i="1" s="1"/>
  <c r="AG519" i="1"/>
  <c r="AO519" i="1" s="1"/>
  <c r="AG523" i="1"/>
  <c r="AO523" i="1" s="1"/>
  <c r="AG527" i="1"/>
  <c r="AO527" i="1" s="1"/>
  <c r="AG531" i="1"/>
  <c r="AO531" i="1" s="1"/>
  <c r="AG535" i="1"/>
  <c r="AO535" i="1" s="1"/>
  <c r="AG539" i="1"/>
  <c r="AO539" i="1" s="1"/>
  <c r="AG543" i="1"/>
  <c r="AO543" i="1" s="1"/>
  <c r="AG547" i="1"/>
  <c r="AO547" i="1" s="1"/>
  <c r="AG551" i="1"/>
  <c r="AO551" i="1" s="1"/>
  <c r="AG555" i="1"/>
  <c r="AO555" i="1" s="1"/>
  <c r="AG559" i="1"/>
  <c r="AO559" i="1" s="1"/>
  <c r="AG563" i="1"/>
  <c r="AO563" i="1" s="1"/>
  <c r="AG567" i="1"/>
  <c r="AO567" i="1" s="1"/>
  <c r="AG571" i="1"/>
  <c r="AO571" i="1" s="1"/>
  <c r="AG575" i="1"/>
  <c r="AO575" i="1" s="1"/>
  <c r="AG579" i="1"/>
  <c r="AO579" i="1" s="1"/>
  <c r="AG583" i="1"/>
  <c r="AO583" i="1" s="1"/>
  <c r="AG587" i="1"/>
  <c r="AO587" i="1" s="1"/>
  <c r="AG591" i="1"/>
  <c r="AO591" i="1" s="1"/>
  <c r="AG595" i="1"/>
  <c r="AO595" i="1" s="1"/>
  <c r="AG599" i="1"/>
  <c r="AO599" i="1" s="1"/>
  <c r="AG603" i="1"/>
  <c r="AO603" i="1" s="1"/>
  <c r="AG607" i="1"/>
  <c r="AO607" i="1" s="1"/>
  <c r="AG611" i="1"/>
  <c r="AO611" i="1" s="1"/>
  <c r="AG615" i="1"/>
  <c r="AO615" i="1" s="1"/>
  <c r="AG619" i="1"/>
  <c r="AO619" i="1" s="1"/>
  <c r="AG623" i="1"/>
  <c r="AO623" i="1" s="1"/>
  <c r="AG627" i="1"/>
  <c r="AO627" i="1" s="1"/>
  <c r="AG631" i="1"/>
  <c r="AO631" i="1" s="1"/>
  <c r="AG635" i="1"/>
  <c r="AO635" i="1" s="1"/>
  <c r="AG639" i="1"/>
  <c r="AO639" i="1" s="1"/>
  <c r="AG643" i="1"/>
  <c r="AO643" i="1" s="1"/>
  <c r="AG647" i="1"/>
  <c r="AO647" i="1" s="1"/>
  <c r="AG651" i="1"/>
  <c r="AO651" i="1" s="1"/>
  <c r="AG655" i="1"/>
  <c r="AO655" i="1" s="1"/>
  <c r="AG659" i="1"/>
  <c r="AO659" i="1" s="1"/>
  <c r="AG663" i="1"/>
  <c r="AO663" i="1" s="1"/>
  <c r="AG667" i="1"/>
  <c r="AO667" i="1" s="1"/>
  <c r="AG671" i="1"/>
  <c r="AO671" i="1" s="1"/>
  <c r="AG675" i="1"/>
  <c r="AO675" i="1" s="1"/>
  <c r="AG679" i="1"/>
  <c r="AO679" i="1" s="1"/>
  <c r="AG683" i="1"/>
  <c r="AO683" i="1" s="1"/>
  <c r="AG687" i="1"/>
  <c r="AO687" i="1" s="1"/>
  <c r="AG691" i="1"/>
  <c r="AO691" i="1" s="1"/>
  <c r="AG695" i="1"/>
  <c r="AO695" i="1" s="1"/>
  <c r="AG699" i="1"/>
  <c r="AO699" i="1" s="1"/>
  <c r="AG703" i="1"/>
  <c r="AO703" i="1" s="1"/>
  <c r="AG707" i="1"/>
  <c r="AO707" i="1" s="1"/>
  <c r="AG711" i="1"/>
  <c r="AO711" i="1" s="1"/>
  <c r="AG715" i="1"/>
  <c r="AO715" i="1" s="1"/>
  <c r="AG719" i="1"/>
  <c r="AO719" i="1" s="1"/>
  <c r="AG723" i="1"/>
  <c r="AO723" i="1" s="1"/>
  <c r="AG727" i="1"/>
  <c r="AO727" i="1" s="1"/>
  <c r="AG731" i="1"/>
  <c r="AO731" i="1" s="1"/>
  <c r="AG735" i="1"/>
  <c r="AO735" i="1" s="1"/>
  <c r="AG739" i="1"/>
  <c r="AO739" i="1" s="1"/>
  <c r="AG743" i="1"/>
  <c r="AO743" i="1" s="1"/>
  <c r="AG747" i="1"/>
  <c r="AO747" i="1" s="1"/>
  <c r="AG751" i="1"/>
  <c r="AO751" i="1" s="1"/>
  <c r="AG755" i="1"/>
  <c r="AO755" i="1" s="1"/>
  <c r="AG759" i="1"/>
  <c r="AO759" i="1" s="1"/>
  <c r="AG763" i="1"/>
  <c r="AO763" i="1" s="1"/>
  <c r="AG767" i="1"/>
  <c r="AO767" i="1" s="1"/>
  <c r="AG771" i="1"/>
  <c r="AO771" i="1" s="1"/>
  <c r="AG775" i="1"/>
  <c r="AO775" i="1" s="1"/>
  <c r="AG779" i="1"/>
  <c r="AO779" i="1" s="1"/>
  <c r="AG783" i="1"/>
  <c r="AO783" i="1" s="1"/>
  <c r="AG787" i="1"/>
  <c r="AO787" i="1" s="1"/>
  <c r="AG791" i="1"/>
  <c r="AO791" i="1" s="1"/>
  <c r="AG795" i="1"/>
  <c r="AO795" i="1" s="1"/>
  <c r="AG799" i="1"/>
  <c r="AO799" i="1" s="1"/>
  <c r="AG803" i="1"/>
  <c r="AO803" i="1" s="1"/>
  <c r="AG807" i="1"/>
  <c r="AO807" i="1" s="1"/>
  <c r="AG811" i="1"/>
  <c r="AO811" i="1" s="1"/>
  <c r="AG815" i="1"/>
  <c r="AO815" i="1" s="1"/>
  <c r="AG819" i="1"/>
  <c r="AO819" i="1" s="1"/>
  <c r="AG823" i="1"/>
  <c r="AO823" i="1" s="1"/>
  <c r="AG827" i="1"/>
  <c r="AO827" i="1" s="1"/>
  <c r="AG831" i="1"/>
  <c r="AO831" i="1" s="1"/>
  <c r="AG9" i="1"/>
  <c r="AO9" i="1" s="1"/>
  <c r="AG25" i="1"/>
  <c r="AO25" i="1" s="1"/>
  <c r="AG41" i="1"/>
  <c r="AO41" i="1" s="1"/>
  <c r="AG57" i="1"/>
  <c r="AO57" i="1" s="1"/>
  <c r="AG73" i="1"/>
  <c r="AO73" i="1" s="1"/>
  <c r="AG89" i="1"/>
  <c r="AO89" i="1" s="1"/>
  <c r="AG105" i="1"/>
  <c r="AO105" i="1" s="1"/>
  <c r="AG121" i="1"/>
  <c r="AO121" i="1" s="1"/>
  <c r="AG137" i="1"/>
  <c r="AO137" i="1" s="1"/>
  <c r="AG153" i="1"/>
  <c r="AO153" i="1" s="1"/>
  <c r="AG169" i="1"/>
  <c r="AO169" i="1" s="1"/>
  <c r="AG185" i="1"/>
  <c r="AO185" i="1" s="1"/>
  <c r="AG201" i="1"/>
  <c r="AO201" i="1" s="1"/>
  <c r="AG217" i="1"/>
  <c r="AO217" i="1" s="1"/>
  <c r="AG233" i="1"/>
  <c r="AO233" i="1" s="1"/>
  <c r="AG249" i="1"/>
  <c r="AO249" i="1" s="1"/>
  <c r="AG265" i="1"/>
  <c r="AO265" i="1" s="1"/>
  <c r="AG281" i="1"/>
  <c r="AO281" i="1" s="1"/>
  <c r="AG297" i="1"/>
  <c r="AO297" i="1" s="1"/>
  <c r="AG313" i="1"/>
  <c r="AO313" i="1" s="1"/>
  <c r="AG329" i="1"/>
  <c r="AO329" i="1" s="1"/>
  <c r="AG343" i="1"/>
  <c r="AO343" i="1" s="1"/>
  <c r="AG351" i="1"/>
  <c r="AO351" i="1" s="1"/>
  <c r="AG359" i="1"/>
  <c r="AO359" i="1" s="1"/>
  <c r="AG367" i="1"/>
  <c r="AO367" i="1" s="1"/>
  <c r="AG375" i="1"/>
  <c r="AO375" i="1" s="1"/>
  <c r="AG383" i="1"/>
  <c r="AO383" i="1" s="1"/>
  <c r="AG391" i="1"/>
  <c r="AO391" i="1" s="1"/>
  <c r="AG399" i="1"/>
  <c r="AO399" i="1" s="1"/>
  <c r="AG407" i="1"/>
  <c r="AO407" i="1" s="1"/>
  <c r="AG415" i="1"/>
  <c r="AO415" i="1" s="1"/>
  <c r="AG423" i="1"/>
  <c r="AO423" i="1" s="1"/>
  <c r="AG431" i="1"/>
  <c r="AO431" i="1" s="1"/>
  <c r="AG439" i="1"/>
  <c r="AO439" i="1" s="1"/>
  <c r="AG447" i="1"/>
  <c r="AO447" i="1" s="1"/>
  <c r="AG455" i="1"/>
  <c r="AO455" i="1" s="1"/>
  <c r="AG463" i="1"/>
  <c r="AO463" i="1" s="1"/>
  <c r="AG471" i="1"/>
  <c r="AO471" i="1" s="1"/>
  <c r="AG479" i="1"/>
  <c r="AO479" i="1" s="1"/>
  <c r="AG487" i="1"/>
  <c r="AO487" i="1" s="1"/>
  <c r="AG495" i="1"/>
  <c r="AO495" i="1" s="1"/>
  <c r="AG503" i="1"/>
  <c r="AO503" i="1" s="1"/>
  <c r="AG511" i="1"/>
  <c r="AO511" i="1" s="1"/>
  <c r="AG516" i="1"/>
  <c r="AO516" i="1" s="1"/>
  <c r="AG520" i="1"/>
  <c r="AO520" i="1" s="1"/>
  <c r="AG524" i="1"/>
  <c r="AO524" i="1" s="1"/>
  <c r="AG528" i="1"/>
  <c r="AO528" i="1" s="1"/>
  <c r="AG532" i="1"/>
  <c r="AO532" i="1" s="1"/>
  <c r="AG536" i="1"/>
  <c r="AO536" i="1" s="1"/>
  <c r="AG540" i="1"/>
  <c r="AO540" i="1" s="1"/>
  <c r="AG544" i="1"/>
  <c r="AO544" i="1" s="1"/>
  <c r="AG548" i="1"/>
  <c r="AO548" i="1" s="1"/>
  <c r="AG552" i="1"/>
  <c r="AO552" i="1" s="1"/>
  <c r="AG556" i="1"/>
  <c r="AO556" i="1" s="1"/>
  <c r="AG560" i="1"/>
  <c r="AO560" i="1" s="1"/>
  <c r="AG564" i="1"/>
  <c r="AO564" i="1" s="1"/>
  <c r="AG568" i="1"/>
  <c r="AO568" i="1" s="1"/>
  <c r="AG572" i="1"/>
  <c r="AO572" i="1" s="1"/>
  <c r="AG576" i="1"/>
  <c r="AO576" i="1" s="1"/>
  <c r="AG580" i="1"/>
  <c r="AO580" i="1" s="1"/>
  <c r="AG584" i="1"/>
  <c r="AO584" i="1" s="1"/>
  <c r="AG588" i="1"/>
  <c r="AO588" i="1" s="1"/>
  <c r="AG592" i="1"/>
  <c r="AO592" i="1" s="1"/>
  <c r="AG596" i="1"/>
  <c r="AO596" i="1" s="1"/>
  <c r="AG600" i="1"/>
  <c r="AO600" i="1" s="1"/>
  <c r="AG604" i="1"/>
  <c r="AO604" i="1" s="1"/>
  <c r="AG608" i="1"/>
  <c r="AO608" i="1" s="1"/>
  <c r="AG612" i="1"/>
  <c r="AO612" i="1" s="1"/>
  <c r="AG616" i="1"/>
  <c r="AO616" i="1" s="1"/>
  <c r="AG620" i="1"/>
  <c r="AO620" i="1" s="1"/>
  <c r="AG624" i="1"/>
  <c r="AO624" i="1" s="1"/>
  <c r="AG628" i="1"/>
  <c r="AO628" i="1" s="1"/>
  <c r="AG632" i="1"/>
  <c r="AO632" i="1" s="1"/>
  <c r="AG636" i="1"/>
  <c r="AO636" i="1" s="1"/>
  <c r="AG640" i="1"/>
  <c r="AO640" i="1" s="1"/>
  <c r="AG644" i="1"/>
  <c r="AO644" i="1" s="1"/>
  <c r="AG648" i="1"/>
  <c r="AO648" i="1" s="1"/>
  <c r="AG652" i="1"/>
  <c r="AO652" i="1" s="1"/>
  <c r="AG656" i="1"/>
  <c r="AO656" i="1" s="1"/>
  <c r="AG660" i="1"/>
  <c r="AO660" i="1" s="1"/>
  <c r="AG664" i="1"/>
  <c r="AO664" i="1" s="1"/>
  <c r="AG668" i="1"/>
  <c r="AO668" i="1" s="1"/>
  <c r="AG672" i="1"/>
  <c r="AO672" i="1" s="1"/>
  <c r="AG676" i="1"/>
  <c r="AO676" i="1" s="1"/>
  <c r="AG680" i="1"/>
  <c r="AO680" i="1" s="1"/>
  <c r="AG684" i="1"/>
  <c r="AO684" i="1" s="1"/>
  <c r="AG688" i="1"/>
  <c r="AO688" i="1" s="1"/>
  <c r="AG692" i="1"/>
  <c r="AO692" i="1" s="1"/>
  <c r="AG696" i="1"/>
  <c r="AO696" i="1" s="1"/>
  <c r="AG700" i="1"/>
  <c r="AO700" i="1" s="1"/>
  <c r="AG704" i="1"/>
  <c r="AO704" i="1" s="1"/>
  <c r="AG708" i="1"/>
  <c r="AO708" i="1" s="1"/>
  <c r="AG712" i="1"/>
  <c r="AO712" i="1" s="1"/>
  <c r="AG716" i="1"/>
  <c r="AO716" i="1" s="1"/>
  <c r="AG720" i="1"/>
  <c r="AO720" i="1" s="1"/>
  <c r="AG724" i="1"/>
  <c r="AO724" i="1" s="1"/>
  <c r="AG728" i="1"/>
  <c r="AO728" i="1" s="1"/>
  <c r="AG732" i="1"/>
  <c r="AO732" i="1" s="1"/>
  <c r="AG736" i="1"/>
  <c r="AO736" i="1" s="1"/>
  <c r="AG740" i="1"/>
  <c r="AO740" i="1" s="1"/>
  <c r="AG744" i="1"/>
  <c r="AO744" i="1" s="1"/>
  <c r="AG748" i="1"/>
  <c r="AO748" i="1" s="1"/>
  <c r="AG752" i="1"/>
  <c r="AO752" i="1" s="1"/>
  <c r="AG756" i="1"/>
  <c r="AO756" i="1" s="1"/>
  <c r="AG760" i="1"/>
  <c r="AO760" i="1" s="1"/>
  <c r="AG764" i="1"/>
  <c r="AO764" i="1" s="1"/>
  <c r="AG768" i="1"/>
  <c r="AO768" i="1" s="1"/>
  <c r="AG772" i="1"/>
  <c r="AO772" i="1" s="1"/>
  <c r="AG776" i="1"/>
  <c r="AO776" i="1" s="1"/>
  <c r="AG780" i="1"/>
  <c r="AO780" i="1" s="1"/>
  <c r="AG784" i="1"/>
  <c r="AO784" i="1" s="1"/>
  <c r="AG788" i="1"/>
  <c r="AO788" i="1" s="1"/>
  <c r="AG792" i="1"/>
  <c r="AO792" i="1" s="1"/>
  <c r="AG796" i="1"/>
  <c r="AO796" i="1" s="1"/>
  <c r="AG800" i="1"/>
  <c r="AO800" i="1" s="1"/>
  <c r="AG804" i="1"/>
  <c r="AO804" i="1" s="1"/>
  <c r="AG808" i="1"/>
  <c r="AO808" i="1" s="1"/>
  <c r="AG812" i="1"/>
  <c r="AO812" i="1" s="1"/>
  <c r="AG816" i="1"/>
  <c r="AO816" i="1" s="1"/>
  <c r="AG820" i="1"/>
  <c r="AO820" i="1" s="1"/>
  <c r="AG824" i="1"/>
  <c r="AO824" i="1" s="1"/>
  <c r="AG828" i="1"/>
  <c r="AO828" i="1" s="1"/>
  <c r="AG832" i="1"/>
  <c r="AO832" i="1" s="1"/>
  <c r="AG16" i="1"/>
  <c r="AO16" i="1" s="1"/>
  <c r="AG32" i="1"/>
  <c r="AO32" i="1" s="1"/>
  <c r="AG48" i="1"/>
  <c r="AO48" i="1" s="1"/>
  <c r="AG64" i="1"/>
  <c r="AO64" i="1" s="1"/>
  <c r="AG80" i="1"/>
  <c r="AO80" i="1" s="1"/>
  <c r="AG96" i="1"/>
  <c r="AO96" i="1" s="1"/>
  <c r="AG112" i="1"/>
  <c r="AO112" i="1" s="1"/>
  <c r="AG128" i="1"/>
  <c r="AO128" i="1" s="1"/>
  <c r="AG144" i="1"/>
  <c r="AO144" i="1" s="1"/>
  <c r="AG160" i="1"/>
  <c r="AO160" i="1" s="1"/>
  <c r="AG176" i="1"/>
  <c r="AO176" i="1" s="1"/>
  <c r="AG192" i="1"/>
  <c r="AO192" i="1" s="1"/>
  <c r="AG208" i="1"/>
  <c r="AO208" i="1" s="1"/>
  <c r="AG224" i="1"/>
  <c r="AO224" i="1" s="1"/>
  <c r="AG240" i="1"/>
  <c r="AO240" i="1" s="1"/>
  <c r="AG256" i="1"/>
  <c r="AO256" i="1" s="1"/>
  <c r="AG272" i="1"/>
  <c r="AO272" i="1" s="1"/>
  <c r="AG288" i="1"/>
  <c r="AO288" i="1" s="1"/>
  <c r="AG304" i="1"/>
  <c r="AO304" i="1" s="1"/>
  <c r="AG320" i="1"/>
  <c r="AO320" i="1" s="1"/>
  <c r="AG336" i="1"/>
  <c r="AO336" i="1" s="1"/>
  <c r="AG346" i="1"/>
  <c r="AO346" i="1" s="1"/>
  <c r="AG354" i="1"/>
  <c r="AO354" i="1" s="1"/>
  <c r="AG362" i="1"/>
  <c r="AO362" i="1" s="1"/>
  <c r="AG370" i="1"/>
  <c r="AO370" i="1" s="1"/>
  <c r="AG378" i="1"/>
  <c r="AO378" i="1" s="1"/>
  <c r="AG386" i="1"/>
  <c r="AO386" i="1" s="1"/>
  <c r="AG394" i="1"/>
  <c r="AO394" i="1" s="1"/>
  <c r="AG402" i="1"/>
  <c r="AO402" i="1" s="1"/>
  <c r="AG410" i="1"/>
  <c r="AO410" i="1" s="1"/>
  <c r="AG418" i="1"/>
  <c r="AO418" i="1" s="1"/>
  <c r="AG426" i="1"/>
  <c r="AO426" i="1" s="1"/>
  <c r="AG434" i="1"/>
  <c r="AO434" i="1" s="1"/>
  <c r="AG442" i="1"/>
  <c r="AO442" i="1" s="1"/>
  <c r="AG450" i="1"/>
  <c r="AO450" i="1" s="1"/>
  <c r="AG458" i="1"/>
  <c r="AO458" i="1" s="1"/>
  <c r="AG466" i="1"/>
  <c r="AO466" i="1" s="1"/>
  <c r="AG474" i="1"/>
  <c r="AO474" i="1" s="1"/>
  <c r="AG482" i="1"/>
  <c r="AO482" i="1" s="1"/>
  <c r="AG490" i="1"/>
  <c r="AO490" i="1" s="1"/>
  <c r="AG498" i="1"/>
  <c r="AO498" i="1" s="1"/>
  <c r="AG506" i="1"/>
  <c r="AO506" i="1" s="1"/>
  <c r="AG513" i="1"/>
  <c r="AO513" i="1" s="1"/>
  <c r="AG517" i="1"/>
  <c r="AO517" i="1" s="1"/>
  <c r="AG521" i="1"/>
  <c r="AO521" i="1" s="1"/>
  <c r="AG525" i="1"/>
  <c r="AO525" i="1" s="1"/>
  <c r="AG529" i="1"/>
  <c r="AO529" i="1" s="1"/>
  <c r="AG533" i="1"/>
  <c r="AO533" i="1" s="1"/>
  <c r="AG537" i="1"/>
  <c r="AO537" i="1" s="1"/>
  <c r="AG541" i="1"/>
  <c r="AO541" i="1" s="1"/>
  <c r="AG545" i="1"/>
  <c r="AO545" i="1" s="1"/>
  <c r="AG549" i="1"/>
  <c r="AO549" i="1" s="1"/>
  <c r="AG553" i="1"/>
  <c r="AO553" i="1" s="1"/>
  <c r="AG557" i="1"/>
  <c r="AO557" i="1" s="1"/>
  <c r="AG561" i="1"/>
  <c r="AO561" i="1" s="1"/>
  <c r="AG565" i="1"/>
  <c r="AO565" i="1" s="1"/>
  <c r="AG569" i="1"/>
  <c r="AO569" i="1" s="1"/>
  <c r="AG573" i="1"/>
  <c r="AO573" i="1" s="1"/>
  <c r="AG577" i="1"/>
  <c r="AO577" i="1" s="1"/>
  <c r="AG581" i="1"/>
  <c r="AO581" i="1" s="1"/>
  <c r="AG585" i="1"/>
  <c r="AO585" i="1" s="1"/>
  <c r="AG589" i="1"/>
  <c r="AO589" i="1" s="1"/>
  <c r="AG593" i="1"/>
  <c r="AO593" i="1" s="1"/>
  <c r="AG597" i="1"/>
  <c r="AO597" i="1" s="1"/>
  <c r="AG601" i="1"/>
  <c r="AO601" i="1" s="1"/>
  <c r="AG605" i="1"/>
  <c r="AO605" i="1" s="1"/>
  <c r="AG609" i="1"/>
  <c r="AO609" i="1" s="1"/>
  <c r="AG613" i="1"/>
  <c r="AO613" i="1" s="1"/>
  <c r="AG617" i="1"/>
  <c r="AO617" i="1" s="1"/>
  <c r="AG621" i="1"/>
  <c r="AO621" i="1" s="1"/>
  <c r="AG625" i="1"/>
  <c r="AO625" i="1" s="1"/>
  <c r="AG629" i="1"/>
  <c r="AO629" i="1" s="1"/>
  <c r="AG633" i="1"/>
  <c r="AO633" i="1" s="1"/>
  <c r="AG637" i="1"/>
  <c r="AO637" i="1" s="1"/>
  <c r="AG641" i="1"/>
  <c r="AO641" i="1" s="1"/>
  <c r="AG645" i="1"/>
  <c r="AO645" i="1" s="1"/>
  <c r="AG649" i="1"/>
  <c r="AO649" i="1" s="1"/>
  <c r="AG653" i="1"/>
  <c r="AO653" i="1" s="1"/>
  <c r="AG657" i="1"/>
  <c r="AO657" i="1" s="1"/>
  <c r="AG661" i="1"/>
  <c r="AO661" i="1" s="1"/>
  <c r="AG665" i="1"/>
  <c r="AO665" i="1" s="1"/>
  <c r="AG669" i="1"/>
  <c r="AO669" i="1" s="1"/>
  <c r="AG673" i="1"/>
  <c r="AO673" i="1" s="1"/>
  <c r="AG677" i="1"/>
  <c r="AO677" i="1" s="1"/>
  <c r="AG681" i="1"/>
  <c r="AO681" i="1" s="1"/>
  <c r="AG17" i="1"/>
  <c r="AO17" i="1" s="1"/>
  <c r="AG81" i="1"/>
  <c r="AO81" i="1" s="1"/>
  <c r="AG145" i="1"/>
  <c r="AO145" i="1" s="1"/>
  <c r="AG209" i="1"/>
  <c r="AO209" i="1" s="1"/>
  <c r="AG273" i="1"/>
  <c r="AO273" i="1" s="1"/>
  <c r="AG337" i="1"/>
  <c r="AO337" i="1" s="1"/>
  <c r="AG371" i="1"/>
  <c r="AO371" i="1" s="1"/>
  <c r="AG403" i="1"/>
  <c r="AO403" i="1" s="1"/>
  <c r="AG435" i="1"/>
  <c r="AO435" i="1" s="1"/>
  <c r="AG467" i="1"/>
  <c r="AO467" i="1" s="1"/>
  <c r="AG499" i="1"/>
  <c r="AO499" i="1" s="1"/>
  <c r="AG522" i="1"/>
  <c r="AO522" i="1" s="1"/>
  <c r="AG538" i="1"/>
  <c r="AO538" i="1" s="1"/>
  <c r="AG554" i="1"/>
  <c r="AO554" i="1" s="1"/>
  <c r="AG570" i="1"/>
  <c r="AO570" i="1" s="1"/>
  <c r="AG586" i="1"/>
  <c r="AO586" i="1" s="1"/>
  <c r="AG602" i="1"/>
  <c r="AO602" i="1" s="1"/>
  <c r="AG618" i="1"/>
  <c r="AO618" i="1" s="1"/>
  <c r="AG634" i="1"/>
  <c r="AO634" i="1" s="1"/>
  <c r="AG650" i="1"/>
  <c r="AO650" i="1" s="1"/>
  <c r="AG666" i="1"/>
  <c r="AO666" i="1" s="1"/>
  <c r="AG682" i="1"/>
  <c r="AO682" i="1" s="1"/>
  <c r="AG690" i="1"/>
  <c r="AO690" i="1" s="1"/>
  <c r="AG698" i="1"/>
  <c r="AO698" i="1" s="1"/>
  <c r="AG706" i="1"/>
  <c r="AO706" i="1" s="1"/>
  <c r="AG714" i="1"/>
  <c r="AO714" i="1" s="1"/>
  <c r="AG722" i="1"/>
  <c r="AO722" i="1" s="1"/>
  <c r="AG730" i="1"/>
  <c r="AO730" i="1" s="1"/>
  <c r="AG738" i="1"/>
  <c r="AO738" i="1" s="1"/>
  <c r="AG746" i="1"/>
  <c r="AO746" i="1" s="1"/>
  <c r="AG754" i="1"/>
  <c r="AO754" i="1" s="1"/>
  <c r="AG762" i="1"/>
  <c r="AO762" i="1" s="1"/>
  <c r="AG770" i="1"/>
  <c r="AO770" i="1" s="1"/>
  <c r="AG778" i="1"/>
  <c r="AO778" i="1" s="1"/>
  <c r="AG786" i="1"/>
  <c r="AO786" i="1" s="1"/>
  <c r="AG794" i="1"/>
  <c r="AO794" i="1" s="1"/>
  <c r="AG802" i="1"/>
  <c r="AO802" i="1" s="1"/>
  <c r="AG810" i="1"/>
  <c r="AO810" i="1" s="1"/>
  <c r="AG818" i="1"/>
  <c r="AO818" i="1" s="1"/>
  <c r="AG826" i="1"/>
  <c r="AO826" i="1" s="1"/>
  <c r="AG834" i="1"/>
  <c r="AO834" i="1" s="1"/>
  <c r="AG838" i="1"/>
  <c r="AO838" i="1" s="1"/>
  <c r="AG842" i="1"/>
  <c r="AO842" i="1" s="1"/>
  <c r="AG846" i="1"/>
  <c r="AO846" i="1" s="1"/>
  <c r="AG850" i="1"/>
  <c r="AO850" i="1" s="1"/>
  <c r="AG854" i="1"/>
  <c r="AO854" i="1" s="1"/>
  <c r="AG858" i="1"/>
  <c r="AO858" i="1" s="1"/>
  <c r="AG862" i="1"/>
  <c r="AO862" i="1" s="1"/>
  <c r="AG866" i="1"/>
  <c r="AO866" i="1" s="1"/>
  <c r="AG870" i="1"/>
  <c r="AO870" i="1" s="1"/>
  <c r="AG874" i="1"/>
  <c r="AO874" i="1" s="1"/>
  <c r="AG878" i="1"/>
  <c r="AO878" i="1" s="1"/>
  <c r="AG882" i="1"/>
  <c r="AO882" i="1" s="1"/>
  <c r="AG886" i="1"/>
  <c r="AO886" i="1" s="1"/>
  <c r="AG890" i="1"/>
  <c r="AO890" i="1" s="1"/>
  <c r="AG894" i="1"/>
  <c r="AO894" i="1" s="1"/>
  <c r="AG898" i="1"/>
  <c r="AO898" i="1" s="1"/>
  <c r="AG902" i="1"/>
  <c r="AO902" i="1" s="1"/>
  <c r="AG906" i="1"/>
  <c r="AO906" i="1" s="1"/>
  <c r="AG910" i="1"/>
  <c r="AO910" i="1" s="1"/>
  <c r="AG914" i="1"/>
  <c r="AO914" i="1" s="1"/>
  <c r="AG918" i="1"/>
  <c r="AO918" i="1" s="1"/>
  <c r="AG922" i="1"/>
  <c r="AO922" i="1" s="1"/>
  <c r="AG926" i="1"/>
  <c r="AO926" i="1" s="1"/>
  <c r="AG930" i="1"/>
  <c r="AO930" i="1" s="1"/>
  <c r="AG934" i="1"/>
  <c r="AO934" i="1" s="1"/>
  <c r="AG938" i="1"/>
  <c r="AO938" i="1" s="1"/>
  <c r="AG942" i="1"/>
  <c r="AO942" i="1" s="1"/>
  <c r="AG946" i="1"/>
  <c r="AO946" i="1" s="1"/>
  <c r="AG950" i="1"/>
  <c r="AO950" i="1" s="1"/>
  <c r="AG954" i="1"/>
  <c r="AO954" i="1" s="1"/>
  <c r="AG958" i="1"/>
  <c r="AO958" i="1" s="1"/>
  <c r="AG962" i="1"/>
  <c r="AO962" i="1" s="1"/>
  <c r="AG966" i="1"/>
  <c r="AO966" i="1" s="1"/>
  <c r="AG970" i="1"/>
  <c r="AO970" i="1" s="1"/>
  <c r="AG974" i="1"/>
  <c r="AO974" i="1" s="1"/>
  <c r="AG978" i="1"/>
  <c r="AO978" i="1" s="1"/>
  <c r="AG982" i="1"/>
  <c r="AO982" i="1" s="1"/>
  <c r="AG986" i="1"/>
  <c r="AO986" i="1" s="1"/>
  <c r="AG990" i="1"/>
  <c r="AO990" i="1" s="1"/>
  <c r="AG994" i="1"/>
  <c r="AO994" i="1" s="1"/>
  <c r="AG998" i="1"/>
  <c r="AO998" i="1" s="1"/>
  <c r="AG33" i="1"/>
  <c r="AO33" i="1" s="1"/>
  <c r="AG97" i="1"/>
  <c r="AO97" i="1" s="1"/>
  <c r="AG161" i="1"/>
  <c r="AO161" i="1" s="1"/>
  <c r="AG225" i="1"/>
  <c r="AO225" i="1" s="1"/>
  <c r="AG289" i="1"/>
  <c r="AO289" i="1" s="1"/>
  <c r="AG347" i="1"/>
  <c r="AO347" i="1" s="1"/>
  <c r="AG379" i="1"/>
  <c r="AO379" i="1" s="1"/>
  <c r="AG411" i="1"/>
  <c r="AO411" i="1" s="1"/>
  <c r="AG443" i="1"/>
  <c r="AO443" i="1" s="1"/>
  <c r="AG475" i="1"/>
  <c r="AO475" i="1" s="1"/>
  <c r="AG507" i="1"/>
  <c r="AO507" i="1" s="1"/>
  <c r="AG526" i="1"/>
  <c r="AO526" i="1" s="1"/>
  <c r="AG542" i="1"/>
  <c r="AO542" i="1" s="1"/>
  <c r="AG558" i="1"/>
  <c r="AO558" i="1" s="1"/>
  <c r="AG574" i="1"/>
  <c r="AO574" i="1" s="1"/>
  <c r="AG590" i="1"/>
  <c r="AO590" i="1" s="1"/>
  <c r="AG606" i="1"/>
  <c r="AO606" i="1" s="1"/>
  <c r="AG622" i="1"/>
  <c r="AO622" i="1" s="1"/>
  <c r="AG638" i="1"/>
  <c r="AO638" i="1" s="1"/>
  <c r="AG654" i="1"/>
  <c r="AO654" i="1" s="1"/>
  <c r="AG670" i="1"/>
  <c r="AO670" i="1" s="1"/>
  <c r="AG685" i="1"/>
  <c r="AO685" i="1" s="1"/>
  <c r="AG693" i="1"/>
  <c r="AO693" i="1" s="1"/>
  <c r="AG701" i="1"/>
  <c r="AO701" i="1" s="1"/>
  <c r="AG709" i="1"/>
  <c r="AO709" i="1" s="1"/>
  <c r="AG717" i="1"/>
  <c r="AO717" i="1" s="1"/>
  <c r="AG725" i="1"/>
  <c r="AO725" i="1" s="1"/>
  <c r="AG733" i="1"/>
  <c r="AO733" i="1" s="1"/>
  <c r="AG741" i="1"/>
  <c r="AO741" i="1" s="1"/>
  <c r="AG749" i="1"/>
  <c r="AO749" i="1" s="1"/>
  <c r="AG757" i="1"/>
  <c r="AO757" i="1" s="1"/>
  <c r="AG765" i="1"/>
  <c r="AO765" i="1" s="1"/>
  <c r="AG773" i="1"/>
  <c r="AO773" i="1" s="1"/>
  <c r="AG781" i="1"/>
  <c r="AO781" i="1" s="1"/>
  <c r="AG789" i="1"/>
  <c r="AO789" i="1" s="1"/>
  <c r="AG797" i="1"/>
  <c r="AO797" i="1" s="1"/>
  <c r="AG805" i="1"/>
  <c r="AO805" i="1" s="1"/>
  <c r="AG813" i="1"/>
  <c r="AO813" i="1" s="1"/>
  <c r="AG821" i="1"/>
  <c r="AO821" i="1" s="1"/>
  <c r="AG829" i="1"/>
  <c r="AO829" i="1" s="1"/>
  <c r="AG835" i="1"/>
  <c r="AO835" i="1" s="1"/>
  <c r="AG839" i="1"/>
  <c r="AO839" i="1" s="1"/>
  <c r="AG843" i="1"/>
  <c r="AO843" i="1" s="1"/>
  <c r="AG847" i="1"/>
  <c r="AO847" i="1" s="1"/>
  <c r="AG851" i="1"/>
  <c r="AO851" i="1" s="1"/>
  <c r="AG855" i="1"/>
  <c r="AO855" i="1" s="1"/>
  <c r="AG859" i="1"/>
  <c r="AO859" i="1" s="1"/>
  <c r="AG863" i="1"/>
  <c r="AO863" i="1" s="1"/>
  <c r="AG867" i="1"/>
  <c r="AO867" i="1" s="1"/>
  <c r="AG871" i="1"/>
  <c r="AO871" i="1" s="1"/>
  <c r="AG875" i="1"/>
  <c r="AO875" i="1" s="1"/>
  <c r="AG879" i="1"/>
  <c r="AO879" i="1" s="1"/>
  <c r="AG883" i="1"/>
  <c r="AO883" i="1" s="1"/>
  <c r="AG887" i="1"/>
  <c r="AO887" i="1" s="1"/>
  <c r="AG891" i="1"/>
  <c r="AO891" i="1" s="1"/>
  <c r="AG895" i="1"/>
  <c r="AO895" i="1" s="1"/>
  <c r="AG899" i="1"/>
  <c r="AO899" i="1" s="1"/>
  <c r="AG903" i="1"/>
  <c r="AO903" i="1" s="1"/>
  <c r="AG907" i="1"/>
  <c r="AO907" i="1" s="1"/>
  <c r="AG911" i="1"/>
  <c r="AO911" i="1" s="1"/>
  <c r="AG915" i="1"/>
  <c r="AO915" i="1" s="1"/>
  <c r="AG919" i="1"/>
  <c r="AO919" i="1" s="1"/>
  <c r="AG923" i="1"/>
  <c r="AO923" i="1" s="1"/>
  <c r="AG927" i="1"/>
  <c r="AO927" i="1" s="1"/>
  <c r="AG931" i="1"/>
  <c r="AO931" i="1" s="1"/>
  <c r="AG935" i="1"/>
  <c r="AO935" i="1" s="1"/>
  <c r="AG939" i="1"/>
  <c r="AO939" i="1" s="1"/>
  <c r="AG943" i="1"/>
  <c r="AO943" i="1" s="1"/>
  <c r="AG947" i="1"/>
  <c r="AO947" i="1" s="1"/>
  <c r="AG951" i="1"/>
  <c r="AO951" i="1" s="1"/>
  <c r="AG955" i="1"/>
  <c r="AO955" i="1" s="1"/>
  <c r="AG959" i="1"/>
  <c r="AO959" i="1" s="1"/>
  <c r="AG963" i="1"/>
  <c r="AO963" i="1" s="1"/>
  <c r="AG967" i="1"/>
  <c r="AO967" i="1" s="1"/>
  <c r="AG971" i="1"/>
  <c r="AO971" i="1" s="1"/>
  <c r="AG975" i="1"/>
  <c r="AO975" i="1" s="1"/>
  <c r="AG979" i="1"/>
  <c r="AO979" i="1" s="1"/>
  <c r="AG983" i="1"/>
  <c r="AO983" i="1" s="1"/>
  <c r="AG987" i="1"/>
  <c r="AO987" i="1" s="1"/>
  <c r="AG991" i="1"/>
  <c r="AO991" i="1" s="1"/>
  <c r="AG995" i="1"/>
  <c r="AO995" i="1" s="1"/>
  <c r="AG999" i="1"/>
  <c r="AO999" i="1" s="1"/>
  <c r="AG49" i="1"/>
  <c r="AO49" i="1" s="1"/>
  <c r="AG177" i="1"/>
  <c r="AO177" i="1" s="1"/>
  <c r="AG305" i="1"/>
  <c r="AO305" i="1" s="1"/>
  <c r="AG387" i="1"/>
  <c r="AO387" i="1" s="1"/>
  <c r="AG451" i="1"/>
  <c r="AO451" i="1" s="1"/>
  <c r="AG514" i="1"/>
  <c r="AO514" i="1" s="1"/>
  <c r="AG546" i="1"/>
  <c r="AO546" i="1" s="1"/>
  <c r="AG578" i="1"/>
  <c r="AO578" i="1" s="1"/>
  <c r="AG610" i="1"/>
  <c r="AO610" i="1" s="1"/>
  <c r="AG642" i="1"/>
  <c r="AO642" i="1" s="1"/>
  <c r="AG674" i="1"/>
  <c r="AO674" i="1" s="1"/>
  <c r="AG694" i="1"/>
  <c r="AO694" i="1" s="1"/>
  <c r="AG710" i="1"/>
  <c r="AO710" i="1" s="1"/>
  <c r="AG726" i="1"/>
  <c r="AO726" i="1" s="1"/>
  <c r="AG742" i="1"/>
  <c r="AO742" i="1" s="1"/>
  <c r="AG758" i="1"/>
  <c r="AO758" i="1" s="1"/>
  <c r="AG774" i="1"/>
  <c r="AO774" i="1" s="1"/>
  <c r="AG790" i="1"/>
  <c r="AO790" i="1" s="1"/>
  <c r="AG806" i="1"/>
  <c r="AO806" i="1" s="1"/>
  <c r="AG822" i="1"/>
  <c r="AO822" i="1" s="1"/>
  <c r="AG836" i="1"/>
  <c r="AO836" i="1" s="1"/>
  <c r="AG844" i="1"/>
  <c r="AO844" i="1" s="1"/>
  <c r="AG852" i="1"/>
  <c r="AO852" i="1" s="1"/>
  <c r="AG860" i="1"/>
  <c r="AO860" i="1" s="1"/>
  <c r="AG868" i="1"/>
  <c r="AO868" i="1" s="1"/>
  <c r="AG876" i="1"/>
  <c r="AO876" i="1" s="1"/>
  <c r="AG884" i="1"/>
  <c r="AO884" i="1" s="1"/>
  <c r="AG892" i="1"/>
  <c r="AO892" i="1" s="1"/>
  <c r="AG900" i="1"/>
  <c r="AO900" i="1" s="1"/>
  <c r="AG908" i="1"/>
  <c r="AO908" i="1" s="1"/>
  <c r="AG916" i="1"/>
  <c r="AO916" i="1" s="1"/>
  <c r="AG924" i="1"/>
  <c r="AO924" i="1" s="1"/>
  <c r="AG932" i="1"/>
  <c r="AO932" i="1" s="1"/>
  <c r="AG940" i="1"/>
  <c r="AO940" i="1" s="1"/>
  <c r="AG948" i="1"/>
  <c r="AO948" i="1" s="1"/>
  <c r="AG956" i="1"/>
  <c r="AO956" i="1" s="1"/>
  <c r="AG964" i="1"/>
  <c r="AO964" i="1" s="1"/>
  <c r="AG972" i="1"/>
  <c r="AO972" i="1" s="1"/>
  <c r="AG980" i="1"/>
  <c r="AO980" i="1" s="1"/>
  <c r="AG988" i="1"/>
  <c r="AO988" i="1" s="1"/>
  <c r="AG996" i="1"/>
  <c r="AO996" i="1" s="1"/>
  <c r="AG65" i="1"/>
  <c r="AO65" i="1" s="1"/>
  <c r="AG193" i="1"/>
  <c r="AO193" i="1" s="1"/>
  <c r="AG321" i="1"/>
  <c r="AO321" i="1" s="1"/>
  <c r="AG395" i="1"/>
  <c r="AO395" i="1" s="1"/>
  <c r="AG459" i="1"/>
  <c r="AO459" i="1" s="1"/>
  <c r="AG518" i="1"/>
  <c r="AO518" i="1" s="1"/>
  <c r="AG550" i="1"/>
  <c r="AO550" i="1" s="1"/>
  <c r="AG582" i="1"/>
  <c r="AO582" i="1" s="1"/>
  <c r="AG614" i="1"/>
  <c r="AO614" i="1" s="1"/>
  <c r="AG646" i="1"/>
  <c r="AO646" i="1" s="1"/>
  <c r="AG678" i="1"/>
  <c r="AO678" i="1" s="1"/>
  <c r="AG697" i="1"/>
  <c r="AO697" i="1" s="1"/>
  <c r="AG713" i="1"/>
  <c r="AO713" i="1" s="1"/>
  <c r="AG729" i="1"/>
  <c r="AO729" i="1" s="1"/>
  <c r="AG745" i="1"/>
  <c r="AO745" i="1" s="1"/>
  <c r="AG761" i="1"/>
  <c r="AO761" i="1" s="1"/>
  <c r="AG777" i="1"/>
  <c r="AO777" i="1" s="1"/>
  <c r="AG793" i="1"/>
  <c r="AO793" i="1" s="1"/>
  <c r="AG809" i="1"/>
  <c r="AO809" i="1" s="1"/>
  <c r="AG825" i="1"/>
  <c r="AO825" i="1" s="1"/>
  <c r="AG837" i="1"/>
  <c r="AO837" i="1" s="1"/>
  <c r="AG845" i="1"/>
  <c r="AO845" i="1" s="1"/>
  <c r="AG853" i="1"/>
  <c r="AO853" i="1" s="1"/>
  <c r="AG861" i="1"/>
  <c r="AO861" i="1" s="1"/>
  <c r="AG869" i="1"/>
  <c r="AO869" i="1" s="1"/>
  <c r="AG877" i="1"/>
  <c r="AO877" i="1" s="1"/>
  <c r="AG885" i="1"/>
  <c r="AO885" i="1" s="1"/>
  <c r="AG893" i="1"/>
  <c r="AO893" i="1" s="1"/>
  <c r="AG901" i="1"/>
  <c r="AO901" i="1" s="1"/>
  <c r="AG909" i="1"/>
  <c r="AO909" i="1" s="1"/>
  <c r="AG917" i="1"/>
  <c r="AO917" i="1" s="1"/>
  <c r="AG925" i="1"/>
  <c r="AO925" i="1" s="1"/>
  <c r="AG933" i="1"/>
  <c r="AO933" i="1" s="1"/>
  <c r="AG941" i="1"/>
  <c r="AO941" i="1" s="1"/>
  <c r="AG949" i="1"/>
  <c r="AO949" i="1" s="1"/>
  <c r="AG957" i="1"/>
  <c r="AO957" i="1" s="1"/>
  <c r="AG965" i="1"/>
  <c r="AO965" i="1" s="1"/>
  <c r="AG973" i="1"/>
  <c r="AO973" i="1" s="1"/>
  <c r="AG981" i="1"/>
  <c r="AO981" i="1" s="1"/>
  <c r="AG989" i="1"/>
  <c r="AO989" i="1" s="1"/>
  <c r="AG997" i="1"/>
  <c r="AO997" i="1" s="1"/>
  <c r="AG113" i="1"/>
  <c r="AO113" i="1" s="1"/>
  <c r="AG241" i="1"/>
  <c r="AO241" i="1" s="1"/>
  <c r="AG355" i="1"/>
  <c r="AO355" i="1" s="1"/>
  <c r="AG419" i="1"/>
  <c r="AO419" i="1" s="1"/>
  <c r="AG483" i="1"/>
  <c r="AO483" i="1" s="1"/>
  <c r="AG530" i="1"/>
  <c r="AO530" i="1" s="1"/>
  <c r="AG562" i="1"/>
  <c r="AO562" i="1" s="1"/>
  <c r="AG594" i="1"/>
  <c r="AO594" i="1" s="1"/>
  <c r="AG626" i="1"/>
  <c r="AO626" i="1" s="1"/>
  <c r="AG658" i="1"/>
  <c r="AO658" i="1" s="1"/>
  <c r="AG686" i="1"/>
  <c r="AO686" i="1" s="1"/>
  <c r="AG702" i="1"/>
  <c r="AO702" i="1" s="1"/>
  <c r="AG718" i="1"/>
  <c r="AO718" i="1" s="1"/>
  <c r="AG734" i="1"/>
  <c r="AO734" i="1" s="1"/>
  <c r="AG750" i="1"/>
  <c r="AO750" i="1" s="1"/>
  <c r="AG766" i="1"/>
  <c r="AO766" i="1" s="1"/>
  <c r="AG782" i="1"/>
  <c r="AO782" i="1" s="1"/>
  <c r="AG798" i="1"/>
  <c r="AO798" i="1" s="1"/>
  <c r="AG814" i="1"/>
  <c r="AO814" i="1" s="1"/>
  <c r="AG830" i="1"/>
  <c r="AO830" i="1" s="1"/>
  <c r="AG840" i="1"/>
  <c r="AO840" i="1" s="1"/>
  <c r="AG848" i="1"/>
  <c r="AO848" i="1" s="1"/>
  <c r="AG856" i="1"/>
  <c r="AO856" i="1" s="1"/>
  <c r="AG864" i="1"/>
  <c r="AO864" i="1" s="1"/>
  <c r="AG872" i="1"/>
  <c r="AO872" i="1" s="1"/>
  <c r="AG880" i="1"/>
  <c r="AO880" i="1" s="1"/>
  <c r="AG888" i="1"/>
  <c r="AO888" i="1" s="1"/>
  <c r="AG896" i="1"/>
  <c r="AO896" i="1" s="1"/>
  <c r="AG904" i="1"/>
  <c r="AO904" i="1" s="1"/>
  <c r="AG912" i="1"/>
  <c r="AO912" i="1" s="1"/>
  <c r="AG920" i="1"/>
  <c r="AO920" i="1" s="1"/>
  <c r="AG928" i="1"/>
  <c r="AO928" i="1" s="1"/>
  <c r="AG936" i="1"/>
  <c r="AO936" i="1" s="1"/>
  <c r="AG944" i="1"/>
  <c r="AO944" i="1" s="1"/>
  <c r="AG952" i="1"/>
  <c r="AO952" i="1" s="1"/>
  <c r="AG960" i="1"/>
  <c r="AO960" i="1" s="1"/>
  <c r="AG968" i="1"/>
  <c r="AO968" i="1" s="1"/>
  <c r="AG976" i="1"/>
  <c r="AO976" i="1" s="1"/>
  <c r="AG984" i="1"/>
  <c r="AO984" i="1" s="1"/>
  <c r="AG992" i="1"/>
  <c r="AO992" i="1" s="1"/>
  <c r="AG1000" i="1"/>
  <c r="AO1000" i="1" s="1"/>
  <c r="AG129" i="1"/>
  <c r="AO129" i="1" s="1"/>
  <c r="AG491" i="1"/>
  <c r="AO491" i="1" s="1"/>
  <c r="AG630" i="1"/>
  <c r="AO630" i="1" s="1"/>
  <c r="AG721" i="1"/>
  <c r="AO721" i="1" s="1"/>
  <c r="AG785" i="1"/>
  <c r="AO785" i="1" s="1"/>
  <c r="AG841" i="1"/>
  <c r="AO841" i="1" s="1"/>
  <c r="AG873" i="1"/>
  <c r="AO873" i="1" s="1"/>
  <c r="AG905" i="1"/>
  <c r="AO905" i="1" s="1"/>
  <c r="AG937" i="1"/>
  <c r="AO937" i="1" s="1"/>
  <c r="AG969" i="1"/>
  <c r="AO969" i="1" s="1"/>
  <c r="AG2" i="1"/>
  <c r="AO2" i="1" s="1"/>
  <c r="AG257" i="1"/>
  <c r="AO257" i="1" s="1"/>
  <c r="AG534" i="1"/>
  <c r="AO534" i="1" s="1"/>
  <c r="AG662" i="1"/>
  <c r="AO662" i="1" s="1"/>
  <c r="AG737" i="1"/>
  <c r="AO737" i="1" s="1"/>
  <c r="AG801" i="1"/>
  <c r="AO801" i="1" s="1"/>
  <c r="AG849" i="1"/>
  <c r="AO849" i="1" s="1"/>
  <c r="AG881" i="1"/>
  <c r="AO881" i="1" s="1"/>
  <c r="AG913" i="1"/>
  <c r="AO913" i="1" s="1"/>
  <c r="AG945" i="1"/>
  <c r="AO945" i="1" s="1"/>
  <c r="AG977" i="1"/>
  <c r="AO977" i="1" s="1"/>
  <c r="AG363" i="1"/>
  <c r="AO363" i="1" s="1"/>
  <c r="AG566" i="1"/>
  <c r="AO566" i="1" s="1"/>
  <c r="AG689" i="1"/>
  <c r="AO689" i="1" s="1"/>
  <c r="AG753" i="1"/>
  <c r="AO753" i="1" s="1"/>
  <c r="AG817" i="1"/>
  <c r="AO817" i="1" s="1"/>
  <c r="AG857" i="1"/>
  <c r="AO857" i="1" s="1"/>
  <c r="AG889" i="1"/>
  <c r="AO889" i="1" s="1"/>
  <c r="AG921" i="1"/>
  <c r="AO921" i="1" s="1"/>
  <c r="AG953" i="1"/>
  <c r="AO953" i="1" s="1"/>
  <c r="AG985" i="1"/>
  <c r="AO985" i="1" s="1"/>
  <c r="AG427" i="1"/>
  <c r="AO427" i="1" s="1"/>
  <c r="AG833" i="1"/>
  <c r="AO833" i="1" s="1"/>
  <c r="AG961" i="1"/>
  <c r="AO961" i="1" s="1"/>
  <c r="AG598" i="1"/>
  <c r="AO598" i="1" s="1"/>
  <c r="AG865" i="1"/>
  <c r="AO865" i="1" s="1"/>
  <c r="AG993" i="1"/>
  <c r="AO993" i="1" s="1"/>
  <c r="AG705" i="1"/>
  <c r="AO705" i="1" s="1"/>
  <c r="AG897" i="1"/>
  <c r="AO897" i="1" s="1"/>
  <c r="AG769" i="1"/>
  <c r="AO769" i="1" s="1"/>
  <c r="AG929" i="1"/>
  <c r="AO929" i="1" s="1"/>
  <c r="AH3" i="1"/>
  <c r="AP3" i="1" s="1"/>
  <c r="AH7" i="1"/>
  <c r="AP7" i="1" s="1"/>
  <c r="AH11" i="1"/>
  <c r="AP11" i="1" s="1"/>
  <c r="AH15" i="1"/>
  <c r="AP15" i="1" s="1"/>
  <c r="AH19" i="1"/>
  <c r="AP19" i="1" s="1"/>
  <c r="AH23" i="1"/>
  <c r="AP23" i="1" s="1"/>
  <c r="AH27" i="1"/>
  <c r="AP27" i="1" s="1"/>
  <c r="AH31" i="1"/>
  <c r="AP31" i="1" s="1"/>
  <c r="AH35" i="1"/>
  <c r="AP35" i="1" s="1"/>
  <c r="AH39" i="1"/>
  <c r="AP39" i="1" s="1"/>
  <c r="AH43" i="1"/>
  <c r="AP43" i="1" s="1"/>
  <c r="AH47" i="1"/>
  <c r="AP47" i="1" s="1"/>
  <c r="AH51" i="1"/>
  <c r="AP51" i="1" s="1"/>
  <c r="AH55" i="1"/>
  <c r="AP55" i="1" s="1"/>
  <c r="AH59" i="1"/>
  <c r="AP59" i="1" s="1"/>
  <c r="AH63" i="1"/>
  <c r="AP63" i="1" s="1"/>
  <c r="AH67" i="1"/>
  <c r="AP67" i="1" s="1"/>
  <c r="AH71" i="1"/>
  <c r="AP71" i="1" s="1"/>
  <c r="AH75" i="1"/>
  <c r="AP75" i="1" s="1"/>
  <c r="AH79" i="1"/>
  <c r="AP79" i="1" s="1"/>
  <c r="AH83" i="1"/>
  <c r="AP83" i="1" s="1"/>
  <c r="AH87" i="1"/>
  <c r="AP87" i="1" s="1"/>
  <c r="AH91" i="1"/>
  <c r="AP91" i="1" s="1"/>
  <c r="AH95" i="1"/>
  <c r="AP95" i="1" s="1"/>
  <c r="AH99" i="1"/>
  <c r="AP99" i="1" s="1"/>
  <c r="AH103" i="1"/>
  <c r="AP103" i="1" s="1"/>
  <c r="AH107" i="1"/>
  <c r="AP107" i="1" s="1"/>
  <c r="AH111" i="1"/>
  <c r="AP111" i="1" s="1"/>
  <c r="AH115" i="1"/>
  <c r="AP115" i="1" s="1"/>
  <c r="AH119" i="1"/>
  <c r="AP119" i="1" s="1"/>
  <c r="AH123" i="1"/>
  <c r="AP123" i="1" s="1"/>
  <c r="AH127" i="1"/>
  <c r="AP127" i="1" s="1"/>
  <c r="AH131" i="1"/>
  <c r="AP131" i="1" s="1"/>
  <c r="AH135" i="1"/>
  <c r="AP135" i="1" s="1"/>
  <c r="AH139" i="1"/>
  <c r="AP139" i="1" s="1"/>
  <c r="AH143" i="1"/>
  <c r="AP143" i="1" s="1"/>
  <c r="AH147" i="1"/>
  <c r="AP147" i="1" s="1"/>
  <c r="AH151" i="1"/>
  <c r="AP151" i="1" s="1"/>
  <c r="AH155" i="1"/>
  <c r="AP155" i="1" s="1"/>
  <c r="AH159" i="1"/>
  <c r="AP159" i="1" s="1"/>
  <c r="AH163" i="1"/>
  <c r="AP163" i="1" s="1"/>
  <c r="AH167" i="1"/>
  <c r="AP167" i="1" s="1"/>
  <c r="AH171" i="1"/>
  <c r="AP171" i="1" s="1"/>
  <c r="AH175" i="1"/>
  <c r="AP175" i="1" s="1"/>
  <c r="AH179" i="1"/>
  <c r="AP179" i="1" s="1"/>
  <c r="AH183" i="1"/>
  <c r="AP183" i="1" s="1"/>
  <c r="AH187" i="1"/>
  <c r="AP187" i="1" s="1"/>
  <c r="AH191" i="1"/>
  <c r="AP191" i="1" s="1"/>
  <c r="AH195" i="1"/>
  <c r="AP195" i="1" s="1"/>
  <c r="AH199" i="1"/>
  <c r="AP199" i="1" s="1"/>
  <c r="AH203" i="1"/>
  <c r="AP203" i="1" s="1"/>
  <c r="AH207" i="1"/>
  <c r="AP207" i="1" s="1"/>
  <c r="AH211" i="1"/>
  <c r="AP211" i="1" s="1"/>
  <c r="AH215" i="1"/>
  <c r="AP215" i="1" s="1"/>
  <c r="AH219" i="1"/>
  <c r="AP219" i="1" s="1"/>
  <c r="AH223" i="1"/>
  <c r="AP223" i="1" s="1"/>
  <c r="AH227" i="1"/>
  <c r="AP227" i="1" s="1"/>
  <c r="AH231" i="1"/>
  <c r="AP231" i="1" s="1"/>
  <c r="AH235" i="1"/>
  <c r="AP235" i="1" s="1"/>
  <c r="AH239" i="1"/>
  <c r="AP239" i="1" s="1"/>
  <c r="AH243" i="1"/>
  <c r="AP243" i="1" s="1"/>
  <c r="AH247" i="1"/>
  <c r="AP247" i="1" s="1"/>
  <c r="AH251" i="1"/>
  <c r="AP251" i="1" s="1"/>
  <c r="AH255" i="1"/>
  <c r="AP255" i="1" s="1"/>
  <c r="AH259" i="1"/>
  <c r="AP259" i="1" s="1"/>
  <c r="AH263" i="1"/>
  <c r="AP263" i="1" s="1"/>
  <c r="AH267" i="1"/>
  <c r="AP267" i="1" s="1"/>
  <c r="AH271" i="1"/>
  <c r="AP271" i="1" s="1"/>
  <c r="AH275" i="1"/>
  <c r="AP275" i="1" s="1"/>
  <c r="AH279" i="1"/>
  <c r="AP279" i="1" s="1"/>
  <c r="AH283" i="1"/>
  <c r="AP283" i="1" s="1"/>
  <c r="AH287" i="1"/>
  <c r="AP287" i="1" s="1"/>
  <c r="AH291" i="1"/>
  <c r="AP291" i="1" s="1"/>
  <c r="AH295" i="1"/>
  <c r="AP295" i="1" s="1"/>
  <c r="AH299" i="1"/>
  <c r="AP299" i="1" s="1"/>
  <c r="AH303" i="1"/>
  <c r="AP303" i="1" s="1"/>
  <c r="AH307" i="1"/>
  <c r="AP307" i="1" s="1"/>
  <c r="AH311" i="1"/>
  <c r="AP311" i="1" s="1"/>
  <c r="AH315" i="1"/>
  <c r="AP315" i="1" s="1"/>
  <c r="AH319" i="1"/>
  <c r="AP319" i="1" s="1"/>
  <c r="AH323" i="1"/>
  <c r="AP323" i="1" s="1"/>
  <c r="AH327" i="1"/>
  <c r="AP327" i="1" s="1"/>
  <c r="AH331" i="1"/>
  <c r="AP331" i="1" s="1"/>
  <c r="AH335" i="1"/>
  <c r="AP335" i="1" s="1"/>
  <c r="AH339" i="1"/>
  <c r="AP339" i="1" s="1"/>
  <c r="AH343" i="1"/>
  <c r="AP343" i="1" s="1"/>
  <c r="AH347" i="1"/>
  <c r="AP347" i="1" s="1"/>
  <c r="AH351" i="1"/>
  <c r="AP351" i="1" s="1"/>
  <c r="AH4" i="1"/>
  <c r="AP4" i="1" s="1"/>
  <c r="AH8" i="1"/>
  <c r="AP8" i="1" s="1"/>
  <c r="AH12" i="1"/>
  <c r="AP12" i="1" s="1"/>
  <c r="AH16" i="1"/>
  <c r="AP16" i="1" s="1"/>
  <c r="AH20" i="1"/>
  <c r="AP20" i="1" s="1"/>
  <c r="AH24" i="1"/>
  <c r="AP24" i="1" s="1"/>
  <c r="AH28" i="1"/>
  <c r="AP28" i="1" s="1"/>
  <c r="AH32" i="1"/>
  <c r="AP32" i="1" s="1"/>
  <c r="AH36" i="1"/>
  <c r="AP36" i="1" s="1"/>
  <c r="AH40" i="1"/>
  <c r="AP40" i="1" s="1"/>
  <c r="AH44" i="1"/>
  <c r="AP44" i="1" s="1"/>
  <c r="AH48" i="1"/>
  <c r="AP48" i="1" s="1"/>
  <c r="AH52" i="1"/>
  <c r="AP52" i="1" s="1"/>
  <c r="AH56" i="1"/>
  <c r="AP56" i="1" s="1"/>
  <c r="AH60" i="1"/>
  <c r="AP60" i="1" s="1"/>
  <c r="AH64" i="1"/>
  <c r="AP64" i="1" s="1"/>
  <c r="AH68" i="1"/>
  <c r="AP68" i="1" s="1"/>
  <c r="AH72" i="1"/>
  <c r="AP72" i="1" s="1"/>
  <c r="AH76" i="1"/>
  <c r="AP76" i="1" s="1"/>
  <c r="AH80" i="1"/>
  <c r="AP80" i="1" s="1"/>
  <c r="AH84" i="1"/>
  <c r="AP84" i="1" s="1"/>
  <c r="AH88" i="1"/>
  <c r="AP88" i="1" s="1"/>
  <c r="AH92" i="1"/>
  <c r="AP92" i="1" s="1"/>
  <c r="AH96" i="1"/>
  <c r="AP96" i="1" s="1"/>
  <c r="AH100" i="1"/>
  <c r="AP100" i="1" s="1"/>
  <c r="AH104" i="1"/>
  <c r="AP104" i="1" s="1"/>
  <c r="AH108" i="1"/>
  <c r="AP108" i="1" s="1"/>
  <c r="AH112" i="1"/>
  <c r="AP112" i="1" s="1"/>
  <c r="AH116" i="1"/>
  <c r="AP116" i="1" s="1"/>
  <c r="AH120" i="1"/>
  <c r="AP120" i="1" s="1"/>
  <c r="AH124" i="1"/>
  <c r="AP124" i="1" s="1"/>
  <c r="AH128" i="1"/>
  <c r="AP128" i="1" s="1"/>
  <c r="AH132" i="1"/>
  <c r="AP132" i="1" s="1"/>
  <c r="AH136" i="1"/>
  <c r="AP136" i="1" s="1"/>
  <c r="AH140" i="1"/>
  <c r="AP140" i="1" s="1"/>
  <c r="AH144" i="1"/>
  <c r="AP144" i="1" s="1"/>
  <c r="AH148" i="1"/>
  <c r="AP148" i="1" s="1"/>
  <c r="AH152" i="1"/>
  <c r="AP152" i="1" s="1"/>
  <c r="AH156" i="1"/>
  <c r="AP156" i="1" s="1"/>
  <c r="AH160" i="1"/>
  <c r="AP160" i="1" s="1"/>
  <c r="AH164" i="1"/>
  <c r="AP164" i="1" s="1"/>
  <c r="AH168" i="1"/>
  <c r="AP168" i="1" s="1"/>
  <c r="AH172" i="1"/>
  <c r="AP172" i="1" s="1"/>
  <c r="AH176" i="1"/>
  <c r="AP176" i="1" s="1"/>
  <c r="AH180" i="1"/>
  <c r="AP180" i="1" s="1"/>
  <c r="AH184" i="1"/>
  <c r="AP184" i="1" s="1"/>
  <c r="AH188" i="1"/>
  <c r="AP188" i="1" s="1"/>
  <c r="AH192" i="1"/>
  <c r="AP192" i="1" s="1"/>
  <c r="AH196" i="1"/>
  <c r="AP196" i="1" s="1"/>
  <c r="AH200" i="1"/>
  <c r="AP200" i="1" s="1"/>
  <c r="AH204" i="1"/>
  <c r="AP204" i="1" s="1"/>
  <c r="AH208" i="1"/>
  <c r="AP208" i="1" s="1"/>
  <c r="AH212" i="1"/>
  <c r="AP212" i="1" s="1"/>
  <c r="AH216" i="1"/>
  <c r="AP216" i="1" s="1"/>
  <c r="AH220" i="1"/>
  <c r="AP220" i="1" s="1"/>
  <c r="AH224" i="1"/>
  <c r="AP224" i="1" s="1"/>
  <c r="AH228" i="1"/>
  <c r="AP228" i="1" s="1"/>
  <c r="AH232" i="1"/>
  <c r="AP232" i="1" s="1"/>
  <c r="AH236" i="1"/>
  <c r="AP236" i="1" s="1"/>
  <c r="AH240" i="1"/>
  <c r="AP240" i="1" s="1"/>
  <c r="AH244" i="1"/>
  <c r="AP244" i="1" s="1"/>
  <c r="AH248" i="1"/>
  <c r="AP248" i="1" s="1"/>
  <c r="AH252" i="1"/>
  <c r="AP252" i="1" s="1"/>
  <c r="AH256" i="1"/>
  <c r="AP256" i="1" s="1"/>
  <c r="AH260" i="1"/>
  <c r="AP260" i="1" s="1"/>
  <c r="AH264" i="1"/>
  <c r="AP264" i="1" s="1"/>
  <c r="AH268" i="1"/>
  <c r="AP268" i="1" s="1"/>
  <c r="AH272" i="1"/>
  <c r="AP272" i="1" s="1"/>
  <c r="AH276" i="1"/>
  <c r="AP276" i="1" s="1"/>
  <c r="AH280" i="1"/>
  <c r="AP280" i="1" s="1"/>
  <c r="AH284" i="1"/>
  <c r="AP284" i="1" s="1"/>
  <c r="AH288" i="1"/>
  <c r="AP288" i="1" s="1"/>
  <c r="AH292" i="1"/>
  <c r="AP292" i="1" s="1"/>
  <c r="AH296" i="1"/>
  <c r="AP296" i="1" s="1"/>
  <c r="AH300" i="1"/>
  <c r="AP300" i="1" s="1"/>
  <c r="AH304" i="1"/>
  <c r="AP304" i="1" s="1"/>
  <c r="AH308" i="1"/>
  <c r="AP308" i="1" s="1"/>
  <c r="AH312" i="1"/>
  <c r="AP312" i="1" s="1"/>
  <c r="AH316" i="1"/>
  <c r="AP316" i="1" s="1"/>
  <c r="AH320" i="1"/>
  <c r="AP320" i="1" s="1"/>
  <c r="AH324" i="1"/>
  <c r="AP324" i="1" s="1"/>
  <c r="AH5" i="1"/>
  <c r="AP5" i="1" s="1"/>
  <c r="AH13" i="1"/>
  <c r="AP13" i="1" s="1"/>
  <c r="AH21" i="1"/>
  <c r="AP21" i="1" s="1"/>
  <c r="AH29" i="1"/>
  <c r="AP29" i="1" s="1"/>
  <c r="AH37" i="1"/>
  <c r="AP37" i="1" s="1"/>
  <c r="AH45" i="1"/>
  <c r="AP45" i="1" s="1"/>
  <c r="AH53" i="1"/>
  <c r="AP53" i="1" s="1"/>
  <c r="AH61" i="1"/>
  <c r="AP61" i="1" s="1"/>
  <c r="AH69" i="1"/>
  <c r="AP69" i="1" s="1"/>
  <c r="AH77" i="1"/>
  <c r="AP77" i="1" s="1"/>
  <c r="AH85" i="1"/>
  <c r="AP85" i="1" s="1"/>
  <c r="AH93" i="1"/>
  <c r="AP93" i="1" s="1"/>
  <c r="AH101" i="1"/>
  <c r="AP101" i="1" s="1"/>
  <c r="AH109" i="1"/>
  <c r="AP109" i="1" s="1"/>
  <c r="AH117" i="1"/>
  <c r="AP117" i="1" s="1"/>
  <c r="AH125" i="1"/>
  <c r="AP125" i="1" s="1"/>
  <c r="AH133" i="1"/>
  <c r="AP133" i="1" s="1"/>
  <c r="AH141" i="1"/>
  <c r="AP141" i="1" s="1"/>
  <c r="AH149" i="1"/>
  <c r="AP149" i="1" s="1"/>
  <c r="AH157" i="1"/>
  <c r="AP157" i="1" s="1"/>
  <c r="AH165" i="1"/>
  <c r="AP165" i="1" s="1"/>
  <c r="AH173" i="1"/>
  <c r="AP173" i="1" s="1"/>
  <c r="AH181" i="1"/>
  <c r="AP181" i="1" s="1"/>
  <c r="AH189" i="1"/>
  <c r="AP189" i="1" s="1"/>
  <c r="AH197" i="1"/>
  <c r="AP197" i="1" s="1"/>
  <c r="AH205" i="1"/>
  <c r="AP205" i="1" s="1"/>
  <c r="AH213" i="1"/>
  <c r="AP213" i="1" s="1"/>
  <c r="AH221" i="1"/>
  <c r="AP221" i="1" s="1"/>
  <c r="AH229" i="1"/>
  <c r="AP229" i="1" s="1"/>
  <c r="AH237" i="1"/>
  <c r="AP237" i="1" s="1"/>
  <c r="AH245" i="1"/>
  <c r="AP245" i="1" s="1"/>
  <c r="AH253" i="1"/>
  <c r="AP253" i="1" s="1"/>
  <c r="AH261" i="1"/>
  <c r="AP261" i="1" s="1"/>
  <c r="AH269" i="1"/>
  <c r="AP269" i="1" s="1"/>
  <c r="AH277" i="1"/>
  <c r="AP277" i="1" s="1"/>
  <c r="AH285" i="1"/>
  <c r="AP285" i="1" s="1"/>
  <c r="AH293" i="1"/>
  <c r="AP293" i="1" s="1"/>
  <c r="AH301" i="1"/>
  <c r="AP301" i="1" s="1"/>
  <c r="AH309" i="1"/>
  <c r="AP309" i="1" s="1"/>
  <c r="AH317" i="1"/>
  <c r="AP317" i="1" s="1"/>
  <c r="AH325" i="1"/>
  <c r="AP325" i="1" s="1"/>
  <c r="AH330" i="1"/>
  <c r="AP330" i="1" s="1"/>
  <c r="AH336" i="1"/>
  <c r="AP336" i="1" s="1"/>
  <c r="AH341" i="1"/>
  <c r="AP341" i="1" s="1"/>
  <c r="AH346" i="1"/>
  <c r="AP346" i="1" s="1"/>
  <c r="AH352" i="1"/>
  <c r="AP352" i="1" s="1"/>
  <c r="AH356" i="1"/>
  <c r="AP356" i="1" s="1"/>
  <c r="AH360" i="1"/>
  <c r="AP360" i="1" s="1"/>
  <c r="AH364" i="1"/>
  <c r="AP364" i="1" s="1"/>
  <c r="AH368" i="1"/>
  <c r="AP368" i="1" s="1"/>
  <c r="AH372" i="1"/>
  <c r="AP372" i="1" s="1"/>
  <c r="AH376" i="1"/>
  <c r="AP376" i="1" s="1"/>
  <c r="AH380" i="1"/>
  <c r="AP380" i="1" s="1"/>
  <c r="AH384" i="1"/>
  <c r="AP384" i="1" s="1"/>
  <c r="AH388" i="1"/>
  <c r="AP388" i="1" s="1"/>
  <c r="AH392" i="1"/>
  <c r="AP392" i="1" s="1"/>
  <c r="AH396" i="1"/>
  <c r="AP396" i="1" s="1"/>
  <c r="AH400" i="1"/>
  <c r="AP400" i="1" s="1"/>
  <c r="AH404" i="1"/>
  <c r="AP404" i="1" s="1"/>
  <c r="AH408" i="1"/>
  <c r="AP408" i="1" s="1"/>
  <c r="AH412" i="1"/>
  <c r="AP412" i="1" s="1"/>
  <c r="AH416" i="1"/>
  <c r="AP416" i="1" s="1"/>
  <c r="AH420" i="1"/>
  <c r="AP420" i="1" s="1"/>
  <c r="AH424" i="1"/>
  <c r="AP424" i="1" s="1"/>
  <c r="AH428" i="1"/>
  <c r="AP428" i="1" s="1"/>
  <c r="AH432" i="1"/>
  <c r="AP432" i="1" s="1"/>
  <c r="AH436" i="1"/>
  <c r="AP436" i="1" s="1"/>
  <c r="AH440" i="1"/>
  <c r="AP440" i="1" s="1"/>
  <c r="AH444" i="1"/>
  <c r="AP444" i="1" s="1"/>
  <c r="AH448" i="1"/>
  <c r="AP448" i="1" s="1"/>
  <c r="AH452" i="1"/>
  <c r="AP452" i="1" s="1"/>
  <c r="AH456" i="1"/>
  <c r="AP456" i="1" s="1"/>
  <c r="AH460" i="1"/>
  <c r="AP460" i="1" s="1"/>
  <c r="AH464" i="1"/>
  <c r="AP464" i="1" s="1"/>
  <c r="AH468" i="1"/>
  <c r="AP468" i="1" s="1"/>
  <c r="AH472" i="1"/>
  <c r="AP472" i="1" s="1"/>
  <c r="AH476" i="1"/>
  <c r="AP476" i="1" s="1"/>
  <c r="AH480" i="1"/>
  <c r="AP480" i="1" s="1"/>
  <c r="AH484" i="1"/>
  <c r="AP484" i="1" s="1"/>
  <c r="AH488" i="1"/>
  <c r="AP488" i="1" s="1"/>
  <c r="AH492" i="1"/>
  <c r="AP492" i="1" s="1"/>
  <c r="AH496" i="1"/>
  <c r="AP496" i="1" s="1"/>
  <c r="AH500" i="1"/>
  <c r="AP500" i="1" s="1"/>
  <c r="AH504" i="1"/>
  <c r="AP504" i="1" s="1"/>
  <c r="AH508" i="1"/>
  <c r="AP508" i="1" s="1"/>
  <c r="AH512" i="1"/>
  <c r="AP512" i="1" s="1"/>
  <c r="AH516" i="1"/>
  <c r="AP516" i="1" s="1"/>
  <c r="AH520" i="1"/>
  <c r="AP520" i="1" s="1"/>
  <c r="AH524" i="1"/>
  <c r="AP524" i="1" s="1"/>
  <c r="AH528" i="1"/>
  <c r="AP528" i="1" s="1"/>
  <c r="AH532" i="1"/>
  <c r="AP532" i="1" s="1"/>
  <c r="AH536" i="1"/>
  <c r="AP536" i="1" s="1"/>
  <c r="AH540" i="1"/>
  <c r="AP540" i="1" s="1"/>
  <c r="AH544" i="1"/>
  <c r="AP544" i="1" s="1"/>
  <c r="AH548" i="1"/>
  <c r="AP548" i="1" s="1"/>
  <c r="AH552" i="1"/>
  <c r="AP552" i="1" s="1"/>
  <c r="AH6" i="1"/>
  <c r="AP6" i="1" s="1"/>
  <c r="AH14" i="1"/>
  <c r="AP14" i="1" s="1"/>
  <c r="AH22" i="1"/>
  <c r="AP22" i="1" s="1"/>
  <c r="AH30" i="1"/>
  <c r="AP30" i="1" s="1"/>
  <c r="AH38" i="1"/>
  <c r="AP38" i="1" s="1"/>
  <c r="AH46" i="1"/>
  <c r="AP46" i="1" s="1"/>
  <c r="AH54" i="1"/>
  <c r="AP54" i="1" s="1"/>
  <c r="AH62" i="1"/>
  <c r="AP62" i="1" s="1"/>
  <c r="AH70" i="1"/>
  <c r="AP70" i="1" s="1"/>
  <c r="AH78" i="1"/>
  <c r="AP78" i="1" s="1"/>
  <c r="AH86" i="1"/>
  <c r="AP86" i="1" s="1"/>
  <c r="AH94" i="1"/>
  <c r="AP94" i="1" s="1"/>
  <c r="AH102" i="1"/>
  <c r="AP102" i="1" s="1"/>
  <c r="AH110" i="1"/>
  <c r="AP110" i="1" s="1"/>
  <c r="AH118" i="1"/>
  <c r="AP118" i="1" s="1"/>
  <c r="AH126" i="1"/>
  <c r="AP126" i="1" s="1"/>
  <c r="AH134" i="1"/>
  <c r="AP134" i="1" s="1"/>
  <c r="AH142" i="1"/>
  <c r="AP142" i="1" s="1"/>
  <c r="AH150" i="1"/>
  <c r="AP150" i="1" s="1"/>
  <c r="AH158" i="1"/>
  <c r="AP158" i="1" s="1"/>
  <c r="AH166" i="1"/>
  <c r="AP166" i="1" s="1"/>
  <c r="AH174" i="1"/>
  <c r="AP174" i="1" s="1"/>
  <c r="AH182" i="1"/>
  <c r="AP182" i="1" s="1"/>
  <c r="AH190" i="1"/>
  <c r="AP190" i="1" s="1"/>
  <c r="AH198" i="1"/>
  <c r="AP198" i="1" s="1"/>
  <c r="AH206" i="1"/>
  <c r="AP206" i="1" s="1"/>
  <c r="AH214" i="1"/>
  <c r="AP214" i="1" s="1"/>
  <c r="AH222" i="1"/>
  <c r="AP222" i="1" s="1"/>
  <c r="AH230" i="1"/>
  <c r="AP230" i="1" s="1"/>
  <c r="AH238" i="1"/>
  <c r="AP238" i="1" s="1"/>
  <c r="AH246" i="1"/>
  <c r="AP246" i="1" s="1"/>
  <c r="AH254" i="1"/>
  <c r="AP254" i="1" s="1"/>
  <c r="AH262" i="1"/>
  <c r="AP262" i="1" s="1"/>
  <c r="AH270" i="1"/>
  <c r="AP270" i="1" s="1"/>
  <c r="AH278" i="1"/>
  <c r="AP278" i="1" s="1"/>
  <c r="AH286" i="1"/>
  <c r="AP286" i="1" s="1"/>
  <c r="AH294" i="1"/>
  <c r="AP294" i="1" s="1"/>
  <c r="AH302" i="1"/>
  <c r="AP302" i="1" s="1"/>
  <c r="AH310" i="1"/>
  <c r="AP310" i="1" s="1"/>
  <c r="AH318" i="1"/>
  <c r="AP318" i="1" s="1"/>
  <c r="AH326" i="1"/>
  <c r="AP326" i="1" s="1"/>
  <c r="AH332" i="1"/>
  <c r="AP332" i="1" s="1"/>
  <c r="AH337" i="1"/>
  <c r="AP337" i="1" s="1"/>
  <c r="AH342" i="1"/>
  <c r="AP342" i="1" s="1"/>
  <c r="AH348" i="1"/>
  <c r="AP348" i="1" s="1"/>
  <c r="AH353" i="1"/>
  <c r="AP353" i="1" s="1"/>
  <c r="AH357" i="1"/>
  <c r="AP357" i="1" s="1"/>
  <c r="AH361" i="1"/>
  <c r="AP361" i="1" s="1"/>
  <c r="AH365" i="1"/>
  <c r="AP365" i="1" s="1"/>
  <c r="AH369" i="1"/>
  <c r="AP369" i="1" s="1"/>
  <c r="AH373" i="1"/>
  <c r="AP373" i="1" s="1"/>
  <c r="AH377" i="1"/>
  <c r="AP377" i="1" s="1"/>
  <c r="AH381" i="1"/>
  <c r="AP381" i="1" s="1"/>
  <c r="AH385" i="1"/>
  <c r="AP385" i="1" s="1"/>
  <c r="AH389" i="1"/>
  <c r="AP389" i="1" s="1"/>
  <c r="AH393" i="1"/>
  <c r="AP393" i="1" s="1"/>
  <c r="AH397" i="1"/>
  <c r="AP397" i="1" s="1"/>
  <c r="AH401" i="1"/>
  <c r="AP401" i="1" s="1"/>
  <c r="AH405" i="1"/>
  <c r="AP405" i="1" s="1"/>
  <c r="AH409" i="1"/>
  <c r="AP409" i="1" s="1"/>
  <c r="AH413" i="1"/>
  <c r="AP413" i="1" s="1"/>
  <c r="AH417" i="1"/>
  <c r="AP417" i="1" s="1"/>
  <c r="AH421" i="1"/>
  <c r="AP421" i="1" s="1"/>
  <c r="AH425" i="1"/>
  <c r="AP425" i="1" s="1"/>
  <c r="AH429" i="1"/>
  <c r="AP429" i="1" s="1"/>
  <c r="AH433" i="1"/>
  <c r="AP433" i="1" s="1"/>
  <c r="AH437" i="1"/>
  <c r="AP437" i="1" s="1"/>
  <c r="AH441" i="1"/>
  <c r="AP441" i="1" s="1"/>
  <c r="AH445" i="1"/>
  <c r="AP445" i="1" s="1"/>
  <c r="AH449" i="1"/>
  <c r="AP449" i="1" s="1"/>
  <c r="AH453" i="1"/>
  <c r="AP453" i="1" s="1"/>
  <c r="AH457" i="1"/>
  <c r="AP457" i="1" s="1"/>
  <c r="AH461" i="1"/>
  <c r="AP461" i="1" s="1"/>
  <c r="AH465" i="1"/>
  <c r="AP465" i="1" s="1"/>
  <c r="AH469" i="1"/>
  <c r="AP469" i="1" s="1"/>
  <c r="AH473" i="1"/>
  <c r="AP473" i="1" s="1"/>
  <c r="AH477" i="1"/>
  <c r="AP477" i="1" s="1"/>
  <c r="AH481" i="1"/>
  <c r="AP481" i="1" s="1"/>
  <c r="AH485" i="1"/>
  <c r="AP485" i="1" s="1"/>
  <c r="AH489" i="1"/>
  <c r="AP489" i="1" s="1"/>
  <c r="AH493" i="1"/>
  <c r="AP493" i="1" s="1"/>
  <c r="AH497" i="1"/>
  <c r="AP497" i="1" s="1"/>
  <c r="AH501" i="1"/>
  <c r="AP501" i="1" s="1"/>
  <c r="AH505" i="1"/>
  <c r="AP505" i="1" s="1"/>
  <c r="AH509" i="1"/>
  <c r="AP509" i="1" s="1"/>
  <c r="AH513" i="1"/>
  <c r="AP513" i="1" s="1"/>
  <c r="AH517" i="1"/>
  <c r="AP517" i="1" s="1"/>
  <c r="AH521" i="1"/>
  <c r="AP521" i="1" s="1"/>
  <c r="AH525" i="1"/>
  <c r="AP525" i="1" s="1"/>
  <c r="AH529" i="1"/>
  <c r="AP529" i="1" s="1"/>
  <c r="AH533" i="1"/>
  <c r="AP533" i="1" s="1"/>
  <c r="AH537" i="1"/>
  <c r="AP537" i="1" s="1"/>
  <c r="AH541" i="1"/>
  <c r="AP541" i="1" s="1"/>
  <c r="AH545" i="1"/>
  <c r="AP545" i="1" s="1"/>
  <c r="AH549" i="1"/>
  <c r="AP549" i="1" s="1"/>
  <c r="AH553" i="1"/>
  <c r="AP553" i="1" s="1"/>
  <c r="AH557" i="1"/>
  <c r="AP557" i="1" s="1"/>
  <c r="AH561" i="1"/>
  <c r="AP561" i="1" s="1"/>
  <c r="AH565" i="1"/>
  <c r="AP565" i="1" s="1"/>
  <c r="AH569" i="1"/>
  <c r="AP569" i="1" s="1"/>
  <c r="AH573" i="1"/>
  <c r="AP573" i="1" s="1"/>
  <c r="AH577" i="1"/>
  <c r="AP577" i="1" s="1"/>
  <c r="AH581" i="1"/>
  <c r="AP581" i="1" s="1"/>
  <c r="AH585" i="1"/>
  <c r="AP585" i="1" s="1"/>
  <c r="AH589" i="1"/>
  <c r="AP589" i="1" s="1"/>
  <c r="AH593" i="1"/>
  <c r="AP593" i="1" s="1"/>
  <c r="AH597" i="1"/>
  <c r="AP597" i="1" s="1"/>
  <c r="AH601" i="1"/>
  <c r="AP601" i="1" s="1"/>
  <c r="AH605" i="1"/>
  <c r="AP605" i="1" s="1"/>
  <c r="AH609" i="1"/>
  <c r="AP609" i="1" s="1"/>
  <c r="AH613" i="1"/>
  <c r="AP613" i="1" s="1"/>
  <c r="AH617" i="1"/>
  <c r="AP617" i="1" s="1"/>
  <c r="AH621" i="1"/>
  <c r="AP621" i="1" s="1"/>
  <c r="AH625" i="1"/>
  <c r="AP625" i="1" s="1"/>
  <c r="AH629" i="1"/>
  <c r="AP629" i="1" s="1"/>
  <c r="AH633" i="1"/>
  <c r="AP633" i="1" s="1"/>
  <c r="AH637" i="1"/>
  <c r="AP637" i="1" s="1"/>
  <c r="AH641" i="1"/>
  <c r="AP641" i="1" s="1"/>
  <c r="AH645" i="1"/>
  <c r="AP645" i="1" s="1"/>
  <c r="AH649" i="1"/>
  <c r="AP649" i="1" s="1"/>
  <c r="AH653" i="1"/>
  <c r="AP653" i="1" s="1"/>
  <c r="AH657" i="1"/>
  <c r="AP657" i="1" s="1"/>
  <c r="AH661" i="1"/>
  <c r="AP661" i="1" s="1"/>
  <c r="AH665" i="1"/>
  <c r="AP665" i="1" s="1"/>
  <c r="AH669" i="1"/>
  <c r="AP669" i="1" s="1"/>
  <c r="AH673" i="1"/>
  <c r="AP673" i="1" s="1"/>
  <c r="AH677" i="1"/>
  <c r="AP677" i="1" s="1"/>
  <c r="AH681" i="1"/>
  <c r="AP681" i="1" s="1"/>
  <c r="AH685" i="1"/>
  <c r="AP685" i="1" s="1"/>
  <c r="AH9" i="1"/>
  <c r="AP9" i="1" s="1"/>
  <c r="AH17" i="1"/>
  <c r="AP17" i="1" s="1"/>
  <c r="AH25" i="1"/>
  <c r="AP25" i="1" s="1"/>
  <c r="AH33" i="1"/>
  <c r="AP33" i="1" s="1"/>
  <c r="AH41" i="1"/>
  <c r="AP41" i="1" s="1"/>
  <c r="AH49" i="1"/>
  <c r="AP49" i="1" s="1"/>
  <c r="AH57" i="1"/>
  <c r="AP57" i="1" s="1"/>
  <c r="AH65" i="1"/>
  <c r="AP65" i="1" s="1"/>
  <c r="AH73" i="1"/>
  <c r="AP73" i="1" s="1"/>
  <c r="AH81" i="1"/>
  <c r="AP81" i="1" s="1"/>
  <c r="AH89" i="1"/>
  <c r="AP89" i="1" s="1"/>
  <c r="AH97" i="1"/>
  <c r="AP97" i="1" s="1"/>
  <c r="AH105" i="1"/>
  <c r="AP105" i="1" s="1"/>
  <c r="AH113" i="1"/>
  <c r="AP113" i="1" s="1"/>
  <c r="AH121" i="1"/>
  <c r="AP121" i="1" s="1"/>
  <c r="AH129" i="1"/>
  <c r="AP129" i="1" s="1"/>
  <c r="AH137" i="1"/>
  <c r="AP137" i="1" s="1"/>
  <c r="AH145" i="1"/>
  <c r="AP145" i="1" s="1"/>
  <c r="AH153" i="1"/>
  <c r="AP153" i="1" s="1"/>
  <c r="AH161" i="1"/>
  <c r="AP161" i="1" s="1"/>
  <c r="AH169" i="1"/>
  <c r="AP169" i="1" s="1"/>
  <c r="AH177" i="1"/>
  <c r="AP177" i="1" s="1"/>
  <c r="AH185" i="1"/>
  <c r="AP185" i="1" s="1"/>
  <c r="AH193" i="1"/>
  <c r="AP193" i="1" s="1"/>
  <c r="AH201" i="1"/>
  <c r="AP201" i="1" s="1"/>
  <c r="AH209" i="1"/>
  <c r="AP209" i="1" s="1"/>
  <c r="AH217" i="1"/>
  <c r="AP217" i="1" s="1"/>
  <c r="AH225" i="1"/>
  <c r="AP225" i="1" s="1"/>
  <c r="AH233" i="1"/>
  <c r="AP233" i="1" s="1"/>
  <c r="AH241" i="1"/>
  <c r="AP241" i="1" s="1"/>
  <c r="AH249" i="1"/>
  <c r="AP249" i="1" s="1"/>
  <c r="AH257" i="1"/>
  <c r="AP257" i="1" s="1"/>
  <c r="AH265" i="1"/>
  <c r="AP265" i="1" s="1"/>
  <c r="AH273" i="1"/>
  <c r="AP273" i="1" s="1"/>
  <c r="AH281" i="1"/>
  <c r="AP281" i="1" s="1"/>
  <c r="AH289" i="1"/>
  <c r="AP289" i="1" s="1"/>
  <c r="AH297" i="1"/>
  <c r="AP297" i="1" s="1"/>
  <c r="AH305" i="1"/>
  <c r="AP305" i="1" s="1"/>
  <c r="AH313" i="1"/>
  <c r="AP313" i="1" s="1"/>
  <c r="AH321" i="1"/>
  <c r="AP321" i="1" s="1"/>
  <c r="AH328" i="1"/>
  <c r="AP328" i="1" s="1"/>
  <c r="AH333" i="1"/>
  <c r="AP333" i="1" s="1"/>
  <c r="AH338" i="1"/>
  <c r="AP338" i="1" s="1"/>
  <c r="AH344" i="1"/>
  <c r="AP344" i="1" s="1"/>
  <c r="AH349" i="1"/>
  <c r="AP349" i="1" s="1"/>
  <c r="AH354" i="1"/>
  <c r="AP354" i="1" s="1"/>
  <c r="AH358" i="1"/>
  <c r="AP358" i="1" s="1"/>
  <c r="AH362" i="1"/>
  <c r="AP362" i="1" s="1"/>
  <c r="AH366" i="1"/>
  <c r="AP366" i="1" s="1"/>
  <c r="AH370" i="1"/>
  <c r="AP370" i="1" s="1"/>
  <c r="AH374" i="1"/>
  <c r="AP374" i="1" s="1"/>
  <c r="AH378" i="1"/>
  <c r="AP378" i="1" s="1"/>
  <c r="AH382" i="1"/>
  <c r="AP382" i="1" s="1"/>
  <c r="AH386" i="1"/>
  <c r="AP386" i="1" s="1"/>
  <c r="AH390" i="1"/>
  <c r="AP390" i="1" s="1"/>
  <c r="AH394" i="1"/>
  <c r="AP394" i="1" s="1"/>
  <c r="AH398" i="1"/>
  <c r="AP398" i="1" s="1"/>
  <c r="AH402" i="1"/>
  <c r="AP402" i="1" s="1"/>
  <c r="AH406" i="1"/>
  <c r="AP406" i="1" s="1"/>
  <c r="AH410" i="1"/>
  <c r="AP410" i="1" s="1"/>
  <c r="AH414" i="1"/>
  <c r="AP414" i="1" s="1"/>
  <c r="AH418" i="1"/>
  <c r="AP418" i="1" s="1"/>
  <c r="AH422" i="1"/>
  <c r="AP422" i="1" s="1"/>
  <c r="AH34" i="1"/>
  <c r="AP34" i="1" s="1"/>
  <c r="AH66" i="1"/>
  <c r="AP66" i="1" s="1"/>
  <c r="AH98" i="1"/>
  <c r="AP98" i="1" s="1"/>
  <c r="AH130" i="1"/>
  <c r="AP130" i="1" s="1"/>
  <c r="AH162" i="1"/>
  <c r="AP162" i="1" s="1"/>
  <c r="AH194" i="1"/>
  <c r="AP194" i="1" s="1"/>
  <c r="AH226" i="1"/>
  <c r="AP226" i="1" s="1"/>
  <c r="AH258" i="1"/>
  <c r="AP258" i="1" s="1"/>
  <c r="AH290" i="1"/>
  <c r="AP290" i="1" s="1"/>
  <c r="AH322" i="1"/>
  <c r="AP322" i="1" s="1"/>
  <c r="AH345" i="1"/>
  <c r="AP345" i="1" s="1"/>
  <c r="AH363" i="1"/>
  <c r="AP363" i="1" s="1"/>
  <c r="AH379" i="1"/>
  <c r="AP379" i="1" s="1"/>
  <c r="AH395" i="1"/>
  <c r="AP395" i="1" s="1"/>
  <c r="AH411" i="1"/>
  <c r="AP411" i="1" s="1"/>
  <c r="AH426" i="1"/>
  <c r="AP426" i="1" s="1"/>
  <c r="AH434" i="1"/>
  <c r="AP434" i="1" s="1"/>
  <c r="AH442" i="1"/>
  <c r="AP442" i="1" s="1"/>
  <c r="AH450" i="1"/>
  <c r="AP450" i="1" s="1"/>
  <c r="AH458" i="1"/>
  <c r="AP458" i="1" s="1"/>
  <c r="AH466" i="1"/>
  <c r="AP466" i="1" s="1"/>
  <c r="AH474" i="1"/>
  <c r="AP474" i="1" s="1"/>
  <c r="AH482" i="1"/>
  <c r="AP482" i="1" s="1"/>
  <c r="AH490" i="1"/>
  <c r="AP490" i="1" s="1"/>
  <c r="AH498" i="1"/>
  <c r="AP498" i="1" s="1"/>
  <c r="AH506" i="1"/>
  <c r="AP506" i="1" s="1"/>
  <c r="AH514" i="1"/>
  <c r="AP514" i="1" s="1"/>
  <c r="AH522" i="1"/>
  <c r="AP522" i="1" s="1"/>
  <c r="AH530" i="1"/>
  <c r="AP530" i="1" s="1"/>
  <c r="AH538" i="1"/>
  <c r="AP538" i="1" s="1"/>
  <c r="AH546" i="1"/>
  <c r="AP546" i="1" s="1"/>
  <c r="AH554" i="1"/>
  <c r="AP554" i="1" s="1"/>
  <c r="AH559" i="1"/>
  <c r="AP559" i="1" s="1"/>
  <c r="AH564" i="1"/>
  <c r="AP564" i="1" s="1"/>
  <c r="AH570" i="1"/>
  <c r="AP570" i="1" s="1"/>
  <c r="AH575" i="1"/>
  <c r="AP575" i="1" s="1"/>
  <c r="AH580" i="1"/>
  <c r="AP580" i="1" s="1"/>
  <c r="AH586" i="1"/>
  <c r="AP586" i="1" s="1"/>
  <c r="AH591" i="1"/>
  <c r="AP591" i="1" s="1"/>
  <c r="AH596" i="1"/>
  <c r="AP596" i="1" s="1"/>
  <c r="AH602" i="1"/>
  <c r="AP602" i="1" s="1"/>
  <c r="AH607" i="1"/>
  <c r="AP607" i="1" s="1"/>
  <c r="AH612" i="1"/>
  <c r="AP612" i="1" s="1"/>
  <c r="AH618" i="1"/>
  <c r="AP618" i="1" s="1"/>
  <c r="AH623" i="1"/>
  <c r="AP623" i="1" s="1"/>
  <c r="AH628" i="1"/>
  <c r="AP628" i="1" s="1"/>
  <c r="AH634" i="1"/>
  <c r="AP634" i="1" s="1"/>
  <c r="AH639" i="1"/>
  <c r="AP639" i="1" s="1"/>
  <c r="AH644" i="1"/>
  <c r="AP644" i="1" s="1"/>
  <c r="AH650" i="1"/>
  <c r="AP650" i="1" s="1"/>
  <c r="AH655" i="1"/>
  <c r="AP655" i="1" s="1"/>
  <c r="AH660" i="1"/>
  <c r="AP660" i="1" s="1"/>
  <c r="AH666" i="1"/>
  <c r="AP666" i="1" s="1"/>
  <c r="AH671" i="1"/>
  <c r="AP671" i="1" s="1"/>
  <c r="AH676" i="1"/>
  <c r="AP676" i="1" s="1"/>
  <c r="AH682" i="1"/>
  <c r="AP682" i="1" s="1"/>
  <c r="AH687" i="1"/>
  <c r="AP687" i="1" s="1"/>
  <c r="AH691" i="1"/>
  <c r="AP691" i="1" s="1"/>
  <c r="AH695" i="1"/>
  <c r="AP695" i="1" s="1"/>
  <c r="AH699" i="1"/>
  <c r="AP699" i="1" s="1"/>
  <c r="AH703" i="1"/>
  <c r="AP703" i="1" s="1"/>
  <c r="AH707" i="1"/>
  <c r="AP707" i="1" s="1"/>
  <c r="AH711" i="1"/>
  <c r="AP711" i="1" s="1"/>
  <c r="AH715" i="1"/>
  <c r="AP715" i="1" s="1"/>
  <c r="AH719" i="1"/>
  <c r="AP719" i="1" s="1"/>
  <c r="AH723" i="1"/>
  <c r="AP723" i="1" s="1"/>
  <c r="AH727" i="1"/>
  <c r="AP727" i="1" s="1"/>
  <c r="AH731" i="1"/>
  <c r="AP731" i="1" s="1"/>
  <c r="AH735" i="1"/>
  <c r="AP735" i="1" s="1"/>
  <c r="AH739" i="1"/>
  <c r="AP739" i="1" s="1"/>
  <c r="AH743" i="1"/>
  <c r="AP743" i="1" s="1"/>
  <c r="AH747" i="1"/>
  <c r="AP747" i="1" s="1"/>
  <c r="AH751" i="1"/>
  <c r="AP751" i="1" s="1"/>
  <c r="AH755" i="1"/>
  <c r="AP755" i="1" s="1"/>
  <c r="AH759" i="1"/>
  <c r="AP759" i="1" s="1"/>
  <c r="AH763" i="1"/>
  <c r="AP763" i="1" s="1"/>
  <c r="AH767" i="1"/>
  <c r="AP767" i="1" s="1"/>
  <c r="AH771" i="1"/>
  <c r="AP771" i="1" s="1"/>
  <c r="AH775" i="1"/>
  <c r="AP775" i="1" s="1"/>
  <c r="AH779" i="1"/>
  <c r="AP779" i="1" s="1"/>
  <c r="AH783" i="1"/>
  <c r="AP783" i="1" s="1"/>
  <c r="AH787" i="1"/>
  <c r="AP787" i="1" s="1"/>
  <c r="AH791" i="1"/>
  <c r="AP791" i="1" s="1"/>
  <c r="AH795" i="1"/>
  <c r="AP795" i="1" s="1"/>
  <c r="AH799" i="1"/>
  <c r="AP799" i="1" s="1"/>
  <c r="AH803" i="1"/>
  <c r="AP803" i="1" s="1"/>
  <c r="AH807" i="1"/>
  <c r="AP807" i="1" s="1"/>
  <c r="AH811" i="1"/>
  <c r="AP811" i="1" s="1"/>
  <c r="AH815" i="1"/>
  <c r="AP815" i="1" s="1"/>
  <c r="AH819" i="1"/>
  <c r="AP819" i="1" s="1"/>
  <c r="AH823" i="1"/>
  <c r="AP823" i="1" s="1"/>
  <c r="AH827" i="1"/>
  <c r="AP827" i="1" s="1"/>
  <c r="AH831" i="1"/>
  <c r="AP831" i="1" s="1"/>
  <c r="AH835" i="1"/>
  <c r="AP835" i="1" s="1"/>
  <c r="AH839" i="1"/>
  <c r="AP839" i="1" s="1"/>
  <c r="AH843" i="1"/>
  <c r="AP843" i="1" s="1"/>
  <c r="AH847" i="1"/>
  <c r="AP847" i="1" s="1"/>
  <c r="AH851" i="1"/>
  <c r="AP851" i="1" s="1"/>
  <c r="AH855" i="1"/>
  <c r="AP855" i="1" s="1"/>
  <c r="AH859" i="1"/>
  <c r="AP859" i="1" s="1"/>
  <c r="AH863" i="1"/>
  <c r="AP863" i="1" s="1"/>
  <c r="AH867" i="1"/>
  <c r="AP867" i="1" s="1"/>
  <c r="AH871" i="1"/>
  <c r="AP871" i="1" s="1"/>
  <c r="AH875" i="1"/>
  <c r="AP875" i="1" s="1"/>
  <c r="AH879" i="1"/>
  <c r="AP879" i="1" s="1"/>
  <c r="AH883" i="1"/>
  <c r="AP883" i="1" s="1"/>
  <c r="AH887" i="1"/>
  <c r="AP887" i="1" s="1"/>
  <c r="AH891" i="1"/>
  <c r="AP891" i="1" s="1"/>
  <c r="AH895" i="1"/>
  <c r="AP895" i="1" s="1"/>
  <c r="AH899" i="1"/>
  <c r="AP899" i="1" s="1"/>
  <c r="AH903" i="1"/>
  <c r="AP903" i="1" s="1"/>
  <c r="AH907" i="1"/>
  <c r="AP907" i="1" s="1"/>
  <c r="AH911" i="1"/>
  <c r="AP911" i="1" s="1"/>
  <c r="AH915" i="1"/>
  <c r="AP915" i="1" s="1"/>
  <c r="AH919" i="1"/>
  <c r="AP919" i="1" s="1"/>
  <c r="AH923" i="1"/>
  <c r="AP923" i="1" s="1"/>
  <c r="AH927" i="1"/>
  <c r="AP927" i="1" s="1"/>
  <c r="AH931" i="1"/>
  <c r="AP931" i="1" s="1"/>
  <c r="AH935" i="1"/>
  <c r="AP935" i="1" s="1"/>
  <c r="AH939" i="1"/>
  <c r="AP939" i="1" s="1"/>
  <c r="AH943" i="1"/>
  <c r="AP943" i="1" s="1"/>
  <c r="AH947" i="1"/>
  <c r="AP947" i="1" s="1"/>
  <c r="AH951" i="1"/>
  <c r="AP951" i="1" s="1"/>
  <c r="AH955" i="1"/>
  <c r="AP955" i="1" s="1"/>
  <c r="AH959" i="1"/>
  <c r="AP959" i="1" s="1"/>
  <c r="AH963" i="1"/>
  <c r="AP963" i="1" s="1"/>
  <c r="AH967" i="1"/>
  <c r="AP967" i="1" s="1"/>
  <c r="AH971" i="1"/>
  <c r="AP971" i="1" s="1"/>
  <c r="AH975" i="1"/>
  <c r="AP975" i="1" s="1"/>
  <c r="AH979" i="1"/>
  <c r="AP979" i="1" s="1"/>
  <c r="AH983" i="1"/>
  <c r="AP983" i="1" s="1"/>
  <c r="AH987" i="1"/>
  <c r="AP987" i="1" s="1"/>
  <c r="AH991" i="1"/>
  <c r="AP991" i="1" s="1"/>
  <c r="AH995" i="1"/>
  <c r="AP995" i="1" s="1"/>
  <c r="AH999" i="1"/>
  <c r="AP999" i="1" s="1"/>
  <c r="AH10" i="1"/>
  <c r="AP10" i="1" s="1"/>
  <c r="AH42" i="1"/>
  <c r="AP42" i="1" s="1"/>
  <c r="AH74" i="1"/>
  <c r="AP74" i="1" s="1"/>
  <c r="AH106" i="1"/>
  <c r="AP106" i="1" s="1"/>
  <c r="AH138" i="1"/>
  <c r="AP138" i="1" s="1"/>
  <c r="AH170" i="1"/>
  <c r="AP170" i="1" s="1"/>
  <c r="AH202" i="1"/>
  <c r="AP202" i="1" s="1"/>
  <c r="AH234" i="1"/>
  <c r="AP234" i="1" s="1"/>
  <c r="AH266" i="1"/>
  <c r="AP266" i="1" s="1"/>
  <c r="AH298" i="1"/>
  <c r="AP298" i="1" s="1"/>
  <c r="AH329" i="1"/>
  <c r="AP329" i="1" s="1"/>
  <c r="AH350" i="1"/>
  <c r="AP350" i="1" s="1"/>
  <c r="AH367" i="1"/>
  <c r="AP367" i="1" s="1"/>
  <c r="AH383" i="1"/>
  <c r="AP383" i="1" s="1"/>
  <c r="AH399" i="1"/>
  <c r="AP399" i="1" s="1"/>
  <c r="AH415" i="1"/>
  <c r="AP415" i="1" s="1"/>
  <c r="AH427" i="1"/>
  <c r="AP427" i="1" s="1"/>
  <c r="AH435" i="1"/>
  <c r="AP435" i="1" s="1"/>
  <c r="AH443" i="1"/>
  <c r="AP443" i="1" s="1"/>
  <c r="AH451" i="1"/>
  <c r="AP451" i="1" s="1"/>
  <c r="AH459" i="1"/>
  <c r="AP459" i="1" s="1"/>
  <c r="AH467" i="1"/>
  <c r="AP467" i="1" s="1"/>
  <c r="AH475" i="1"/>
  <c r="AP475" i="1" s="1"/>
  <c r="AH483" i="1"/>
  <c r="AP483" i="1" s="1"/>
  <c r="AH491" i="1"/>
  <c r="AP491" i="1" s="1"/>
  <c r="AH499" i="1"/>
  <c r="AP499" i="1" s="1"/>
  <c r="AH507" i="1"/>
  <c r="AP507" i="1" s="1"/>
  <c r="AH515" i="1"/>
  <c r="AP515" i="1" s="1"/>
  <c r="AH523" i="1"/>
  <c r="AP523" i="1" s="1"/>
  <c r="AH531" i="1"/>
  <c r="AP531" i="1" s="1"/>
  <c r="AH539" i="1"/>
  <c r="AP539" i="1" s="1"/>
  <c r="AH547" i="1"/>
  <c r="AP547" i="1" s="1"/>
  <c r="AH555" i="1"/>
  <c r="AP555" i="1" s="1"/>
  <c r="AH560" i="1"/>
  <c r="AP560" i="1" s="1"/>
  <c r="AH566" i="1"/>
  <c r="AP566" i="1" s="1"/>
  <c r="AH571" i="1"/>
  <c r="AP571" i="1" s="1"/>
  <c r="AH576" i="1"/>
  <c r="AP576" i="1" s="1"/>
  <c r="AH582" i="1"/>
  <c r="AP582" i="1" s="1"/>
  <c r="AH587" i="1"/>
  <c r="AP587" i="1" s="1"/>
  <c r="AH592" i="1"/>
  <c r="AP592" i="1" s="1"/>
  <c r="AH598" i="1"/>
  <c r="AP598" i="1" s="1"/>
  <c r="AH603" i="1"/>
  <c r="AP603" i="1" s="1"/>
  <c r="AH608" i="1"/>
  <c r="AP608" i="1" s="1"/>
  <c r="AH614" i="1"/>
  <c r="AP614" i="1" s="1"/>
  <c r="AH619" i="1"/>
  <c r="AP619" i="1" s="1"/>
  <c r="AH624" i="1"/>
  <c r="AP624" i="1" s="1"/>
  <c r="AH630" i="1"/>
  <c r="AP630" i="1" s="1"/>
  <c r="AH635" i="1"/>
  <c r="AP635" i="1" s="1"/>
  <c r="AH640" i="1"/>
  <c r="AP640" i="1" s="1"/>
  <c r="AH646" i="1"/>
  <c r="AP646" i="1" s="1"/>
  <c r="AH651" i="1"/>
  <c r="AP651" i="1" s="1"/>
  <c r="AH656" i="1"/>
  <c r="AP656" i="1" s="1"/>
  <c r="AH662" i="1"/>
  <c r="AP662" i="1" s="1"/>
  <c r="AH667" i="1"/>
  <c r="AP667" i="1" s="1"/>
  <c r="AH672" i="1"/>
  <c r="AP672" i="1" s="1"/>
  <c r="AH678" i="1"/>
  <c r="AP678" i="1" s="1"/>
  <c r="AH683" i="1"/>
  <c r="AP683" i="1" s="1"/>
  <c r="AH688" i="1"/>
  <c r="AP688" i="1" s="1"/>
  <c r="AH692" i="1"/>
  <c r="AP692" i="1" s="1"/>
  <c r="AH696" i="1"/>
  <c r="AP696" i="1" s="1"/>
  <c r="AH700" i="1"/>
  <c r="AP700" i="1" s="1"/>
  <c r="AH704" i="1"/>
  <c r="AP704" i="1" s="1"/>
  <c r="AH708" i="1"/>
  <c r="AP708" i="1" s="1"/>
  <c r="AH712" i="1"/>
  <c r="AP712" i="1" s="1"/>
  <c r="AH716" i="1"/>
  <c r="AP716" i="1" s="1"/>
  <c r="AH720" i="1"/>
  <c r="AP720" i="1" s="1"/>
  <c r="AH724" i="1"/>
  <c r="AP724" i="1" s="1"/>
  <c r="AH728" i="1"/>
  <c r="AP728" i="1" s="1"/>
  <c r="AH732" i="1"/>
  <c r="AP732" i="1" s="1"/>
  <c r="AH736" i="1"/>
  <c r="AP736" i="1" s="1"/>
  <c r="AH740" i="1"/>
  <c r="AP740" i="1" s="1"/>
  <c r="AH744" i="1"/>
  <c r="AP744" i="1" s="1"/>
  <c r="AH748" i="1"/>
  <c r="AP748" i="1" s="1"/>
  <c r="AH752" i="1"/>
  <c r="AP752" i="1" s="1"/>
  <c r="AH756" i="1"/>
  <c r="AP756" i="1" s="1"/>
  <c r="AH760" i="1"/>
  <c r="AP760" i="1" s="1"/>
  <c r="AH764" i="1"/>
  <c r="AP764" i="1" s="1"/>
  <c r="AH768" i="1"/>
  <c r="AP768" i="1" s="1"/>
  <c r="AH772" i="1"/>
  <c r="AP772" i="1" s="1"/>
  <c r="AH776" i="1"/>
  <c r="AP776" i="1" s="1"/>
  <c r="AH780" i="1"/>
  <c r="AP780" i="1" s="1"/>
  <c r="AH784" i="1"/>
  <c r="AP784" i="1" s="1"/>
  <c r="AH788" i="1"/>
  <c r="AP788" i="1" s="1"/>
  <c r="AH792" i="1"/>
  <c r="AP792" i="1" s="1"/>
  <c r="AH796" i="1"/>
  <c r="AP796" i="1" s="1"/>
  <c r="AH800" i="1"/>
  <c r="AP800" i="1" s="1"/>
  <c r="AH804" i="1"/>
  <c r="AP804" i="1" s="1"/>
  <c r="AH808" i="1"/>
  <c r="AP808" i="1" s="1"/>
  <c r="AH812" i="1"/>
  <c r="AP812" i="1" s="1"/>
  <c r="AH816" i="1"/>
  <c r="AP816" i="1" s="1"/>
  <c r="AH820" i="1"/>
  <c r="AP820" i="1" s="1"/>
  <c r="AH824" i="1"/>
  <c r="AP824" i="1" s="1"/>
  <c r="AH828" i="1"/>
  <c r="AP828" i="1" s="1"/>
  <c r="AH832" i="1"/>
  <c r="AP832" i="1" s="1"/>
  <c r="AH836" i="1"/>
  <c r="AP836" i="1" s="1"/>
  <c r="AH840" i="1"/>
  <c r="AP840" i="1" s="1"/>
  <c r="AH844" i="1"/>
  <c r="AP844" i="1" s="1"/>
  <c r="AH848" i="1"/>
  <c r="AP848" i="1" s="1"/>
  <c r="AH852" i="1"/>
  <c r="AP852" i="1" s="1"/>
  <c r="AH856" i="1"/>
  <c r="AP856" i="1" s="1"/>
  <c r="AH860" i="1"/>
  <c r="AP860" i="1" s="1"/>
  <c r="AH864" i="1"/>
  <c r="AP864" i="1" s="1"/>
  <c r="AH868" i="1"/>
  <c r="AP868" i="1" s="1"/>
  <c r="AH872" i="1"/>
  <c r="AP872" i="1" s="1"/>
  <c r="AH876" i="1"/>
  <c r="AP876" i="1" s="1"/>
  <c r="AH880" i="1"/>
  <c r="AP880" i="1" s="1"/>
  <c r="AH884" i="1"/>
  <c r="AP884" i="1" s="1"/>
  <c r="AH888" i="1"/>
  <c r="AP888" i="1" s="1"/>
  <c r="AH892" i="1"/>
  <c r="AP892" i="1" s="1"/>
  <c r="AH896" i="1"/>
  <c r="AP896" i="1" s="1"/>
  <c r="AH900" i="1"/>
  <c r="AP900" i="1" s="1"/>
  <c r="AH904" i="1"/>
  <c r="AP904" i="1" s="1"/>
  <c r="AH908" i="1"/>
  <c r="AP908" i="1" s="1"/>
  <c r="AH912" i="1"/>
  <c r="AP912" i="1" s="1"/>
  <c r="AH916" i="1"/>
  <c r="AP916" i="1" s="1"/>
  <c r="AH920" i="1"/>
  <c r="AP920" i="1" s="1"/>
  <c r="AH924" i="1"/>
  <c r="AP924" i="1" s="1"/>
  <c r="AH928" i="1"/>
  <c r="AP928" i="1" s="1"/>
  <c r="AH932" i="1"/>
  <c r="AP932" i="1" s="1"/>
  <c r="AH936" i="1"/>
  <c r="AP936" i="1" s="1"/>
  <c r="AH940" i="1"/>
  <c r="AP940" i="1" s="1"/>
  <c r="AH944" i="1"/>
  <c r="AP944" i="1" s="1"/>
  <c r="AH948" i="1"/>
  <c r="AP948" i="1" s="1"/>
  <c r="AH952" i="1"/>
  <c r="AP952" i="1" s="1"/>
  <c r="AH956" i="1"/>
  <c r="AP956" i="1" s="1"/>
  <c r="AH960" i="1"/>
  <c r="AP960" i="1" s="1"/>
  <c r="AH964" i="1"/>
  <c r="AP964" i="1" s="1"/>
  <c r="AH968" i="1"/>
  <c r="AP968" i="1" s="1"/>
  <c r="AH972" i="1"/>
  <c r="AP972" i="1" s="1"/>
  <c r="AH976" i="1"/>
  <c r="AP976" i="1" s="1"/>
  <c r="AH980" i="1"/>
  <c r="AP980" i="1" s="1"/>
  <c r="AH984" i="1"/>
  <c r="AP984" i="1" s="1"/>
  <c r="AH988" i="1"/>
  <c r="AP988" i="1" s="1"/>
  <c r="AH992" i="1"/>
  <c r="AP992" i="1" s="1"/>
  <c r="AH996" i="1"/>
  <c r="AP996" i="1" s="1"/>
  <c r="AH1000" i="1"/>
  <c r="AP1000" i="1" s="1"/>
  <c r="AH18" i="1"/>
  <c r="AP18" i="1" s="1"/>
  <c r="AH50" i="1"/>
  <c r="AP50" i="1" s="1"/>
  <c r="AH82" i="1"/>
  <c r="AP82" i="1" s="1"/>
  <c r="AH114" i="1"/>
  <c r="AP114" i="1" s="1"/>
  <c r="AH146" i="1"/>
  <c r="AP146" i="1" s="1"/>
  <c r="AH178" i="1"/>
  <c r="AP178" i="1" s="1"/>
  <c r="AH210" i="1"/>
  <c r="AP210" i="1" s="1"/>
  <c r="AH242" i="1"/>
  <c r="AP242" i="1" s="1"/>
  <c r="AH274" i="1"/>
  <c r="AP274" i="1" s="1"/>
  <c r="AH306" i="1"/>
  <c r="AP306" i="1" s="1"/>
  <c r="AH334" i="1"/>
  <c r="AP334" i="1" s="1"/>
  <c r="AH355" i="1"/>
  <c r="AP355" i="1" s="1"/>
  <c r="AH371" i="1"/>
  <c r="AP371" i="1" s="1"/>
  <c r="AH387" i="1"/>
  <c r="AP387" i="1" s="1"/>
  <c r="AH403" i="1"/>
  <c r="AP403" i="1" s="1"/>
  <c r="AH419" i="1"/>
  <c r="AP419" i="1" s="1"/>
  <c r="AH430" i="1"/>
  <c r="AP430" i="1" s="1"/>
  <c r="AH438" i="1"/>
  <c r="AP438" i="1" s="1"/>
  <c r="AH446" i="1"/>
  <c r="AP446" i="1" s="1"/>
  <c r="AH454" i="1"/>
  <c r="AP454" i="1" s="1"/>
  <c r="AH462" i="1"/>
  <c r="AP462" i="1" s="1"/>
  <c r="AH470" i="1"/>
  <c r="AP470" i="1" s="1"/>
  <c r="AH478" i="1"/>
  <c r="AP478" i="1" s="1"/>
  <c r="AH486" i="1"/>
  <c r="AP486" i="1" s="1"/>
  <c r="AH494" i="1"/>
  <c r="AP494" i="1" s="1"/>
  <c r="AH502" i="1"/>
  <c r="AP502" i="1" s="1"/>
  <c r="AH510" i="1"/>
  <c r="AP510" i="1" s="1"/>
  <c r="AH518" i="1"/>
  <c r="AP518" i="1" s="1"/>
  <c r="AH526" i="1"/>
  <c r="AP526" i="1" s="1"/>
  <c r="AH534" i="1"/>
  <c r="AP534" i="1" s="1"/>
  <c r="AH542" i="1"/>
  <c r="AP542" i="1" s="1"/>
  <c r="AH550" i="1"/>
  <c r="AP550" i="1" s="1"/>
  <c r="AH556" i="1"/>
  <c r="AP556" i="1" s="1"/>
  <c r="AH562" i="1"/>
  <c r="AP562" i="1" s="1"/>
  <c r="AH567" i="1"/>
  <c r="AP567" i="1" s="1"/>
  <c r="AH572" i="1"/>
  <c r="AP572" i="1" s="1"/>
  <c r="AH578" i="1"/>
  <c r="AP578" i="1" s="1"/>
  <c r="AH583" i="1"/>
  <c r="AP583" i="1" s="1"/>
  <c r="AH588" i="1"/>
  <c r="AP588" i="1" s="1"/>
  <c r="AH594" i="1"/>
  <c r="AP594" i="1" s="1"/>
  <c r="AH599" i="1"/>
  <c r="AP599" i="1" s="1"/>
  <c r="AH604" i="1"/>
  <c r="AP604" i="1" s="1"/>
  <c r="AH610" i="1"/>
  <c r="AP610" i="1" s="1"/>
  <c r="AH615" i="1"/>
  <c r="AP615" i="1" s="1"/>
  <c r="AH620" i="1"/>
  <c r="AP620" i="1" s="1"/>
  <c r="AH626" i="1"/>
  <c r="AP626" i="1" s="1"/>
  <c r="AH631" i="1"/>
  <c r="AP631" i="1" s="1"/>
  <c r="AH636" i="1"/>
  <c r="AP636" i="1" s="1"/>
  <c r="AH642" i="1"/>
  <c r="AP642" i="1" s="1"/>
  <c r="AH647" i="1"/>
  <c r="AP647" i="1" s="1"/>
  <c r="AH652" i="1"/>
  <c r="AP652" i="1" s="1"/>
  <c r="AH658" i="1"/>
  <c r="AP658" i="1" s="1"/>
  <c r="AH663" i="1"/>
  <c r="AP663" i="1" s="1"/>
  <c r="AH668" i="1"/>
  <c r="AP668" i="1" s="1"/>
  <c r="AH674" i="1"/>
  <c r="AP674" i="1" s="1"/>
  <c r="AH679" i="1"/>
  <c r="AP679" i="1" s="1"/>
  <c r="AH684" i="1"/>
  <c r="AP684" i="1" s="1"/>
  <c r="AH689" i="1"/>
  <c r="AP689" i="1" s="1"/>
  <c r="AH693" i="1"/>
  <c r="AP693" i="1" s="1"/>
  <c r="AH697" i="1"/>
  <c r="AP697" i="1" s="1"/>
  <c r="AH701" i="1"/>
  <c r="AP701" i="1" s="1"/>
  <c r="AH705" i="1"/>
  <c r="AP705" i="1" s="1"/>
  <c r="AH709" i="1"/>
  <c r="AP709" i="1" s="1"/>
  <c r="AH713" i="1"/>
  <c r="AP713" i="1" s="1"/>
  <c r="AH717" i="1"/>
  <c r="AP717" i="1" s="1"/>
  <c r="AH721" i="1"/>
  <c r="AP721" i="1" s="1"/>
  <c r="AH725" i="1"/>
  <c r="AP725" i="1" s="1"/>
  <c r="AH729" i="1"/>
  <c r="AP729" i="1" s="1"/>
  <c r="AH733" i="1"/>
  <c r="AP733" i="1" s="1"/>
  <c r="AH737" i="1"/>
  <c r="AP737" i="1" s="1"/>
  <c r="AH741" i="1"/>
  <c r="AP741" i="1" s="1"/>
  <c r="AH745" i="1"/>
  <c r="AP745" i="1" s="1"/>
  <c r="AH749" i="1"/>
  <c r="AP749" i="1" s="1"/>
  <c r="AH753" i="1"/>
  <c r="AP753" i="1" s="1"/>
  <c r="AH757" i="1"/>
  <c r="AP757" i="1" s="1"/>
  <c r="AH761" i="1"/>
  <c r="AP761" i="1" s="1"/>
  <c r="AH765" i="1"/>
  <c r="AP765" i="1" s="1"/>
  <c r="AH769" i="1"/>
  <c r="AP769" i="1" s="1"/>
  <c r="AH773" i="1"/>
  <c r="AP773" i="1" s="1"/>
  <c r="AH777" i="1"/>
  <c r="AP777" i="1" s="1"/>
  <c r="AH781" i="1"/>
  <c r="AP781" i="1" s="1"/>
  <c r="AH785" i="1"/>
  <c r="AP785" i="1" s="1"/>
  <c r="AH789" i="1"/>
  <c r="AP789" i="1" s="1"/>
  <c r="AH793" i="1"/>
  <c r="AP793" i="1" s="1"/>
  <c r="AH797" i="1"/>
  <c r="AP797" i="1" s="1"/>
  <c r="AH801" i="1"/>
  <c r="AP801" i="1" s="1"/>
  <c r="AH805" i="1"/>
  <c r="AP805" i="1" s="1"/>
  <c r="AH809" i="1"/>
  <c r="AP809" i="1" s="1"/>
  <c r="AH813" i="1"/>
  <c r="AP813" i="1" s="1"/>
  <c r="AH817" i="1"/>
  <c r="AP817" i="1" s="1"/>
  <c r="AH821" i="1"/>
  <c r="AP821" i="1" s="1"/>
  <c r="AH825" i="1"/>
  <c r="AP825" i="1" s="1"/>
  <c r="AH829" i="1"/>
  <c r="AP829" i="1" s="1"/>
  <c r="AH833" i="1"/>
  <c r="AP833" i="1" s="1"/>
  <c r="AH837" i="1"/>
  <c r="AP837" i="1" s="1"/>
  <c r="AH841" i="1"/>
  <c r="AP841" i="1" s="1"/>
  <c r="AH845" i="1"/>
  <c r="AP845" i="1" s="1"/>
  <c r="AH849" i="1"/>
  <c r="AP849" i="1" s="1"/>
  <c r="AH853" i="1"/>
  <c r="AP853" i="1" s="1"/>
  <c r="AH857" i="1"/>
  <c r="AP857" i="1" s="1"/>
  <c r="AH861" i="1"/>
  <c r="AP861" i="1" s="1"/>
  <c r="AH865" i="1"/>
  <c r="AP865" i="1" s="1"/>
  <c r="AH869" i="1"/>
  <c r="AP869" i="1" s="1"/>
  <c r="AH873" i="1"/>
  <c r="AP873" i="1" s="1"/>
  <c r="AH877" i="1"/>
  <c r="AP877" i="1" s="1"/>
  <c r="AH881" i="1"/>
  <c r="AP881" i="1" s="1"/>
  <c r="AH885" i="1"/>
  <c r="AP885" i="1" s="1"/>
  <c r="AH889" i="1"/>
  <c r="AP889" i="1" s="1"/>
  <c r="AH893" i="1"/>
  <c r="AP893" i="1" s="1"/>
  <c r="AH897" i="1"/>
  <c r="AP897" i="1" s="1"/>
  <c r="AH901" i="1"/>
  <c r="AP901" i="1" s="1"/>
  <c r="AH905" i="1"/>
  <c r="AP905" i="1" s="1"/>
  <c r="AH909" i="1"/>
  <c r="AP909" i="1" s="1"/>
  <c r="AH913" i="1"/>
  <c r="AP913" i="1" s="1"/>
  <c r="AH917" i="1"/>
  <c r="AP917" i="1" s="1"/>
  <c r="AH921" i="1"/>
  <c r="AP921" i="1" s="1"/>
  <c r="AH925" i="1"/>
  <c r="AP925" i="1" s="1"/>
  <c r="AH929" i="1"/>
  <c r="AP929" i="1" s="1"/>
  <c r="AH933" i="1"/>
  <c r="AP933" i="1" s="1"/>
  <c r="AH937" i="1"/>
  <c r="AP937" i="1" s="1"/>
  <c r="AH941" i="1"/>
  <c r="AP941" i="1" s="1"/>
  <c r="AH945" i="1"/>
  <c r="AP945" i="1" s="1"/>
  <c r="AH949" i="1"/>
  <c r="AP949" i="1" s="1"/>
  <c r="AH953" i="1"/>
  <c r="AP953" i="1" s="1"/>
  <c r="AH957" i="1"/>
  <c r="AP957" i="1" s="1"/>
  <c r="AH961" i="1"/>
  <c r="AP961" i="1" s="1"/>
  <c r="AH965" i="1"/>
  <c r="AP965" i="1" s="1"/>
  <c r="AH969" i="1"/>
  <c r="AP969" i="1" s="1"/>
  <c r="AH973" i="1"/>
  <c r="AP973" i="1" s="1"/>
  <c r="AH977" i="1"/>
  <c r="AP977" i="1" s="1"/>
  <c r="AH981" i="1"/>
  <c r="AP981" i="1" s="1"/>
  <c r="AH985" i="1"/>
  <c r="AP985" i="1" s="1"/>
  <c r="AH989" i="1"/>
  <c r="AP989" i="1" s="1"/>
  <c r="AH993" i="1"/>
  <c r="AP993" i="1" s="1"/>
  <c r="AH997" i="1"/>
  <c r="AP997" i="1" s="1"/>
  <c r="AH2" i="1"/>
  <c r="AP2" i="1" s="1"/>
  <c r="AH90" i="1"/>
  <c r="AP90" i="1" s="1"/>
  <c r="AH218" i="1"/>
  <c r="AP218" i="1" s="1"/>
  <c r="AH340" i="1"/>
  <c r="AP340" i="1" s="1"/>
  <c r="AH407" i="1"/>
  <c r="AP407" i="1" s="1"/>
  <c r="AH447" i="1"/>
  <c r="AP447" i="1" s="1"/>
  <c r="AH479" i="1"/>
  <c r="AP479" i="1" s="1"/>
  <c r="AH511" i="1"/>
  <c r="AP511" i="1" s="1"/>
  <c r="AH543" i="1"/>
  <c r="AP543" i="1" s="1"/>
  <c r="AH568" i="1"/>
  <c r="AP568" i="1" s="1"/>
  <c r="AH590" i="1"/>
  <c r="AP590" i="1" s="1"/>
  <c r="AH611" i="1"/>
  <c r="AP611" i="1" s="1"/>
  <c r="AH632" i="1"/>
  <c r="AP632" i="1" s="1"/>
  <c r="AH654" i="1"/>
  <c r="AP654" i="1" s="1"/>
  <c r="AH675" i="1"/>
  <c r="AP675" i="1" s="1"/>
  <c r="AH694" i="1"/>
  <c r="AP694" i="1" s="1"/>
  <c r="AH710" i="1"/>
  <c r="AP710" i="1" s="1"/>
  <c r="AH726" i="1"/>
  <c r="AP726" i="1" s="1"/>
  <c r="AH742" i="1"/>
  <c r="AP742" i="1" s="1"/>
  <c r="AH758" i="1"/>
  <c r="AP758" i="1" s="1"/>
  <c r="AH774" i="1"/>
  <c r="AP774" i="1" s="1"/>
  <c r="AH790" i="1"/>
  <c r="AP790" i="1" s="1"/>
  <c r="AH806" i="1"/>
  <c r="AP806" i="1" s="1"/>
  <c r="AH822" i="1"/>
  <c r="AP822" i="1" s="1"/>
  <c r="AH838" i="1"/>
  <c r="AP838" i="1" s="1"/>
  <c r="AH854" i="1"/>
  <c r="AP854" i="1" s="1"/>
  <c r="AH870" i="1"/>
  <c r="AP870" i="1" s="1"/>
  <c r="AH886" i="1"/>
  <c r="AP886" i="1" s="1"/>
  <c r="AH902" i="1"/>
  <c r="AP902" i="1" s="1"/>
  <c r="AH918" i="1"/>
  <c r="AP918" i="1" s="1"/>
  <c r="AH934" i="1"/>
  <c r="AP934" i="1" s="1"/>
  <c r="AH950" i="1"/>
  <c r="AP950" i="1" s="1"/>
  <c r="AH966" i="1"/>
  <c r="AP966" i="1" s="1"/>
  <c r="AH982" i="1"/>
  <c r="AP982" i="1" s="1"/>
  <c r="AH998" i="1"/>
  <c r="AP998" i="1" s="1"/>
  <c r="AH122" i="1"/>
  <c r="AP122" i="1" s="1"/>
  <c r="AH250" i="1"/>
  <c r="AP250" i="1" s="1"/>
  <c r="AH359" i="1"/>
  <c r="AP359" i="1" s="1"/>
  <c r="AH423" i="1"/>
  <c r="AP423" i="1" s="1"/>
  <c r="AH455" i="1"/>
  <c r="AP455" i="1" s="1"/>
  <c r="AH487" i="1"/>
  <c r="AP487" i="1" s="1"/>
  <c r="AH519" i="1"/>
  <c r="AP519" i="1" s="1"/>
  <c r="AH551" i="1"/>
  <c r="AP551" i="1" s="1"/>
  <c r="AH574" i="1"/>
  <c r="AP574" i="1" s="1"/>
  <c r="AH595" i="1"/>
  <c r="AP595" i="1" s="1"/>
  <c r="AH616" i="1"/>
  <c r="AP616" i="1" s="1"/>
  <c r="AH638" i="1"/>
  <c r="AP638" i="1" s="1"/>
  <c r="AH659" i="1"/>
  <c r="AP659" i="1" s="1"/>
  <c r="AH680" i="1"/>
  <c r="AP680" i="1" s="1"/>
  <c r="AH698" i="1"/>
  <c r="AP698" i="1" s="1"/>
  <c r="AH714" i="1"/>
  <c r="AP714" i="1" s="1"/>
  <c r="AH730" i="1"/>
  <c r="AP730" i="1" s="1"/>
  <c r="AH746" i="1"/>
  <c r="AP746" i="1" s="1"/>
  <c r="AH762" i="1"/>
  <c r="AP762" i="1" s="1"/>
  <c r="AH778" i="1"/>
  <c r="AP778" i="1" s="1"/>
  <c r="AH794" i="1"/>
  <c r="AP794" i="1" s="1"/>
  <c r="AH810" i="1"/>
  <c r="AP810" i="1" s="1"/>
  <c r="AH826" i="1"/>
  <c r="AP826" i="1" s="1"/>
  <c r="AH842" i="1"/>
  <c r="AP842" i="1" s="1"/>
  <c r="AH858" i="1"/>
  <c r="AP858" i="1" s="1"/>
  <c r="AH874" i="1"/>
  <c r="AP874" i="1" s="1"/>
  <c r="AH890" i="1"/>
  <c r="AP890" i="1" s="1"/>
  <c r="AH906" i="1"/>
  <c r="AP906" i="1" s="1"/>
  <c r="AH922" i="1"/>
  <c r="AP922" i="1" s="1"/>
  <c r="AH938" i="1"/>
  <c r="AP938" i="1" s="1"/>
  <c r="AH954" i="1"/>
  <c r="AP954" i="1" s="1"/>
  <c r="AH970" i="1"/>
  <c r="AP970" i="1" s="1"/>
  <c r="AH986" i="1"/>
  <c r="AP986" i="1" s="1"/>
  <c r="AH26" i="1"/>
  <c r="AP26" i="1" s="1"/>
  <c r="AH154" i="1"/>
  <c r="AP154" i="1" s="1"/>
  <c r="AH282" i="1"/>
  <c r="AP282" i="1" s="1"/>
  <c r="AH375" i="1"/>
  <c r="AP375" i="1" s="1"/>
  <c r="AH431" i="1"/>
  <c r="AP431" i="1" s="1"/>
  <c r="AH463" i="1"/>
  <c r="AP463" i="1" s="1"/>
  <c r="AH495" i="1"/>
  <c r="AP495" i="1" s="1"/>
  <c r="AH527" i="1"/>
  <c r="AP527" i="1" s="1"/>
  <c r="AH558" i="1"/>
  <c r="AP558" i="1" s="1"/>
  <c r="AH579" i="1"/>
  <c r="AP579" i="1" s="1"/>
  <c r="AH600" i="1"/>
  <c r="AP600" i="1" s="1"/>
  <c r="AH622" i="1"/>
  <c r="AP622" i="1" s="1"/>
  <c r="AH643" i="1"/>
  <c r="AP643" i="1" s="1"/>
  <c r="AH664" i="1"/>
  <c r="AP664" i="1" s="1"/>
  <c r="AH686" i="1"/>
  <c r="AP686" i="1" s="1"/>
  <c r="AH702" i="1"/>
  <c r="AP702" i="1" s="1"/>
  <c r="AH718" i="1"/>
  <c r="AP718" i="1" s="1"/>
  <c r="AH734" i="1"/>
  <c r="AP734" i="1" s="1"/>
  <c r="AH750" i="1"/>
  <c r="AP750" i="1" s="1"/>
  <c r="AH766" i="1"/>
  <c r="AP766" i="1" s="1"/>
  <c r="AH782" i="1"/>
  <c r="AP782" i="1" s="1"/>
  <c r="AH798" i="1"/>
  <c r="AP798" i="1" s="1"/>
  <c r="AH814" i="1"/>
  <c r="AP814" i="1" s="1"/>
  <c r="AH830" i="1"/>
  <c r="AP830" i="1" s="1"/>
  <c r="AH846" i="1"/>
  <c r="AP846" i="1" s="1"/>
  <c r="AH862" i="1"/>
  <c r="AP862" i="1" s="1"/>
  <c r="AH878" i="1"/>
  <c r="AP878" i="1" s="1"/>
  <c r="AH894" i="1"/>
  <c r="AP894" i="1" s="1"/>
  <c r="AH910" i="1"/>
  <c r="AP910" i="1" s="1"/>
  <c r="AH926" i="1"/>
  <c r="AP926" i="1" s="1"/>
  <c r="AH942" i="1"/>
  <c r="AP942" i="1" s="1"/>
  <c r="AH958" i="1"/>
  <c r="AP958" i="1" s="1"/>
  <c r="AH974" i="1"/>
  <c r="AP974" i="1" s="1"/>
  <c r="AH990" i="1"/>
  <c r="AP990" i="1" s="1"/>
  <c r="AH58" i="1"/>
  <c r="AP58" i="1" s="1"/>
  <c r="AH186" i="1"/>
  <c r="AP186" i="1" s="1"/>
  <c r="AH314" i="1"/>
  <c r="AP314" i="1" s="1"/>
  <c r="AH391" i="1"/>
  <c r="AP391" i="1" s="1"/>
  <c r="AH439" i="1"/>
  <c r="AP439" i="1" s="1"/>
  <c r="AH471" i="1"/>
  <c r="AP471" i="1" s="1"/>
  <c r="AH503" i="1"/>
  <c r="AP503" i="1" s="1"/>
  <c r="AH535" i="1"/>
  <c r="AP535" i="1" s="1"/>
  <c r="AH563" i="1"/>
  <c r="AP563" i="1" s="1"/>
  <c r="AH584" i="1"/>
  <c r="AP584" i="1" s="1"/>
  <c r="AH606" i="1"/>
  <c r="AP606" i="1" s="1"/>
  <c r="AH627" i="1"/>
  <c r="AP627" i="1" s="1"/>
  <c r="AH648" i="1"/>
  <c r="AP648" i="1" s="1"/>
  <c r="AH670" i="1"/>
  <c r="AP670" i="1" s="1"/>
  <c r="AH690" i="1"/>
  <c r="AP690" i="1" s="1"/>
  <c r="AH706" i="1"/>
  <c r="AP706" i="1" s="1"/>
  <c r="AH722" i="1"/>
  <c r="AP722" i="1" s="1"/>
  <c r="AH738" i="1"/>
  <c r="AP738" i="1" s="1"/>
  <c r="AH754" i="1"/>
  <c r="AP754" i="1" s="1"/>
  <c r="AH770" i="1"/>
  <c r="AP770" i="1" s="1"/>
  <c r="AH786" i="1"/>
  <c r="AP786" i="1" s="1"/>
  <c r="AH802" i="1"/>
  <c r="AP802" i="1" s="1"/>
  <c r="AH818" i="1"/>
  <c r="AP818" i="1" s="1"/>
  <c r="AH834" i="1"/>
  <c r="AP834" i="1" s="1"/>
  <c r="AH850" i="1"/>
  <c r="AP850" i="1" s="1"/>
  <c r="AH866" i="1"/>
  <c r="AP866" i="1" s="1"/>
  <c r="AH882" i="1"/>
  <c r="AP882" i="1" s="1"/>
  <c r="AH898" i="1"/>
  <c r="AP898" i="1" s="1"/>
  <c r="AH914" i="1"/>
  <c r="AP914" i="1" s="1"/>
  <c r="AH930" i="1"/>
  <c r="AP930" i="1" s="1"/>
  <c r="AH946" i="1"/>
  <c r="AP946" i="1" s="1"/>
  <c r="AH962" i="1"/>
  <c r="AP962" i="1" s="1"/>
  <c r="AH978" i="1"/>
  <c r="AP978" i="1" s="1"/>
  <c r="AH994" i="1"/>
  <c r="AP994" i="1" s="1"/>
  <c r="AD7" i="1"/>
  <c r="AD4" i="1"/>
  <c r="AR2" i="1" l="1"/>
  <c r="AU2" i="1"/>
  <c r="AR902" i="1"/>
  <c r="AU902" i="1"/>
  <c r="AR3" i="1"/>
  <c r="AU3" i="1"/>
  <c r="AW902" i="1"/>
  <c r="AQ903" i="1"/>
  <c r="AQ904" i="1" s="1"/>
  <c r="AV902" i="1"/>
  <c r="AV903" i="1" s="1"/>
  <c r="AS902" i="1"/>
  <c r="AS903" i="1" s="1"/>
  <c r="AS2" i="1"/>
  <c r="AS3" i="1" s="1"/>
  <c r="AS4" i="1" s="1"/>
  <c r="AS904" i="1"/>
  <c r="AS905" i="1" s="1"/>
  <c r="AS906" i="1" s="1"/>
  <c r="AS907" i="1" s="1"/>
  <c r="AS908" i="1" s="1"/>
  <c r="AS909" i="1" s="1"/>
  <c r="AS910" i="1" s="1"/>
  <c r="AS911" i="1" s="1"/>
  <c r="AS912" i="1" s="1"/>
  <c r="AS913" i="1" s="1"/>
  <c r="AS914" i="1" s="1"/>
  <c r="AS915" i="1" s="1"/>
  <c r="AS916" i="1" s="1"/>
  <c r="AS917" i="1" s="1"/>
  <c r="AS918" i="1" s="1"/>
  <c r="AS919" i="1" s="1"/>
  <c r="AS920" i="1" s="1"/>
  <c r="AS921" i="1" s="1"/>
  <c r="AS922" i="1" s="1"/>
  <c r="AS923" i="1" s="1"/>
  <c r="AS924" i="1" s="1"/>
  <c r="AS925" i="1" s="1"/>
  <c r="AS926" i="1" s="1"/>
  <c r="AS927" i="1" s="1"/>
  <c r="AS928" i="1" s="1"/>
  <c r="AS929" i="1" s="1"/>
  <c r="AS930" i="1" s="1"/>
  <c r="AS931" i="1" s="1"/>
  <c r="AS932" i="1" s="1"/>
  <c r="AS933" i="1" s="1"/>
  <c r="AS934" i="1" s="1"/>
  <c r="AS935" i="1" s="1"/>
  <c r="AS936" i="1" s="1"/>
  <c r="AS937" i="1" s="1"/>
  <c r="AS938" i="1" s="1"/>
  <c r="AS939" i="1" s="1"/>
  <c r="AS940" i="1" s="1"/>
  <c r="AS941" i="1" s="1"/>
  <c r="AS942" i="1" s="1"/>
  <c r="AS943" i="1" s="1"/>
  <c r="AS944" i="1" s="1"/>
  <c r="AS945" i="1" s="1"/>
  <c r="AS946" i="1" s="1"/>
  <c r="AS947" i="1" s="1"/>
  <c r="AS948" i="1" s="1"/>
  <c r="AS949" i="1" s="1"/>
  <c r="AS950" i="1" s="1"/>
  <c r="AS951" i="1" s="1"/>
  <c r="AS952" i="1" s="1"/>
  <c r="AS953" i="1" s="1"/>
  <c r="AS954" i="1" s="1"/>
  <c r="AS955" i="1" s="1"/>
  <c r="AS956" i="1" s="1"/>
  <c r="AS957" i="1" s="1"/>
  <c r="AS958" i="1" s="1"/>
  <c r="AS959" i="1" s="1"/>
  <c r="AS960" i="1" s="1"/>
  <c r="AS961" i="1" s="1"/>
  <c r="AS962" i="1" s="1"/>
  <c r="AS963" i="1" s="1"/>
  <c r="AS964" i="1" s="1"/>
  <c r="AS965" i="1" s="1"/>
  <c r="AS966" i="1" s="1"/>
  <c r="AS967" i="1" s="1"/>
  <c r="AS968" i="1" s="1"/>
  <c r="AS969" i="1" s="1"/>
  <c r="AS970" i="1" s="1"/>
  <c r="AS971" i="1" s="1"/>
  <c r="AS972" i="1" s="1"/>
  <c r="AS973" i="1" s="1"/>
  <c r="AS974" i="1" s="1"/>
  <c r="AS975" i="1" s="1"/>
  <c r="AS976" i="1" s="1"/>
  <c r="AS977" i="1" s="1"/>
  <c r="AS978" i="1" s="1"/>
  <c r="AS979" i="1" s="1"/>
  <c r="AS980" i="1" s="1"/>
  <c r="AS981" i="1" s="1"/>
  <c r="AS982" i="1" s="1"/>
  <c r="AS983" i="1" s="1"/>
  <c r="AS984" i="1" s="1"/>
  <c r="AS985" i="1" s="1"/>
  <c r="AS986" i="1" s="1"/>
  <c r="AS987" i="1" s="1"/>
  <c r="AS988" i="1" s="1"/>
  <c r="AS989" i="1" s="1"/>
  <c r="AS990" i="1" s="1"/>
  <c r="AS991" i="1" s="1"/>
  <c r="AS992" i="1" s="1"/>
  <c r="AS993" i="1" s="1"/>
  <c r="AS994" i="1" s="1"/>
  <c r="AS995" i="1" s="1"/>
  <c r="AS996" i="1" s="1"/>
  <c r="AS997" i="1" s="1"/>
  <c r="AS998" i="1" s="1"/>
  <c r="AS999" i="1" s="1"/>
  <c r="AS1000" i="1" s="1"/>
  <c r="AR903" i="1"/>
  <c r="AU903" i="1"/>
  <c r="AR904" i="1"/>
  <c r="AR905" i="1" s="1"/>
  <c r="AR906" i="1" s="1"/>
  <c r="AR907" i="1" s="1"/>
  <c r="AR908" i="1" s="1"/>
  <c r="AR909" i="1" s="1"/>
  <c r="AR910" i="1" s="1"/>
  <c r="AR911" i="1" s="1"/>
  <c r="AR912" i="1" s="1"/>
  <c r="AR913" i="1" s="1"/>
  <c r="AR914" i="1" s="1"/>
  <c r="AR915" i="1" s="1"/>
  <c r="AR916" i="1" s="1"/>
  <c r="AR917" i="1" s="1"/>
  <c r="AR918" i="1" s="1"/>
  <c r="AR919" i="1" s="1"/>
  <c r="AR920" i="1" s="1"/>
  <c r="AR921" i="1" s="1"/>
  <c r="AR922" i="1" s="1"/>
  <c r="AR923" i="1" s="1"/>
  <c r="AR924" i="1" s="1"/>
  <c r="AR925" i="1" s="1"/>
  <c r="AR926" i="1" s="1"/>
  <c r="AR927" i="1" s="1"/>
  <c r="AR928" i="1" s="1"/>
  <c r="AR929" i="1" s="1"/>
  <c r="AR930" i="1" s="1"/>
  <c r="AR931" i="1" s="1"/>
  <c r="AR932" i="1" s="1"/>
  <c r="AR933" i="1" s="1"/>
  <c r="AR934" i="1" s="1"/>
  <c r="AR935" i="1" s="1"/>
  <c r="AR936" i="1" s="1"/>
  <c r="AR937" i="1" s="1"/>
  <c r="AR938" i="1" s="1"/>
  <c r="AR939" i="1" s="1"/>
  <c r="AR940" i="1" s="1"/>
  <c r="AR941" i="1" s="1"/>
  <c r="AR942" i="1" s="1"/>
  <c r="AR943" i="1" s="1"/>
  <c r="AR944" i="1" s="1"/>
  <c r="AR945" i="1" s="1"/>
  <c r="AR946" i="1" s="1"/>
  <c r="AR947" i="1" s="1"/>
  <c r="AR948" i="1" s="1"/>
  <c r="AR949" i="1" s="1"/>
  <c r="AR950" i="1" s="1"/>
  <c r="AR951" i="1" s="1"/>
  <c r="AR952" i="1" s="1"/>
  <c r="AR953" i="1" s="1"/>
  <c r="AR954" i="1" s="1"/>
  <c r="AR955" i="1" s="1"/>
  <c r="AR956" i="1" s="1"/>
  <c r="AR957" i="1" s="1"/>
  <c r="AR958" i="1" s="1"/>
  <c r="AR959" i="1" s="1"/>
  <c r="AR960" i="1" s="1"/>
  <c r="AR961" i="1" s="1"/>
  <c r="AR962" i="1" s="1"/>
  <c r="AR963" i="1" s="1"/>
  <c r="AR964" i="1" s="1"/>
  <c r="AR965" i="1" s="1"/>
  <c r="AR966" i="1" s="1"/>
  <c r="AR967" i="1" s="1"/>
  <c r="AR968" i="1" s="1"/>
  <c r="AR969" i="1" s="1"/>
  <c r="AR970" i="1" s="1"/>
  <c r="AR971" i="1" s="1"/>
  <c r="AR972" i="1" s="1"/>
  <c r="AR973" i="1" s="1"/>
  <c r="AR974" i="1" s="1"/>
  <c r="AR975" i="1" s="1"/>
  <c r="AR976" i="1" s="1"/>
  <c r="AR977" i="1" s="1"/>
  <c r="AR978" i="1" s="1"/>
  <c r="AR979" i="1" s="1"/>
  <c r="AR980" i="1" s="1"/>
  <c r="AR981" i="1" s="1"/>
  <c r="AR982" i="1" s="1"/>
  <c r="AR983" i="1" s="1"/>
  <c r="AR984" i="1" s="1"/>
  <c r="AR985" i="1" s="1"/>
  <c r="AR986" i="1" s="1"/>
  <c r="AR987" i="1" s="1"/>
  <c r="AR988" i="1" s="1"/>
  <c r="AR989" i="1" s="1"/>
  <c r="AR990" i="1" s="1"/>
  <c r="AR991" i="1" s="1"/>
  <c r="AR992" i="1" s="1"/>
  <c r="AR993" i="1" s="1"/>
  <c r="AR994" i="1" s="1"/>
  <c r="AR995" i="1" s="1"/>
  <c r="AR996" i="1" s="1"/>
  <c r="AR997" i="1" s="1"/>
  <c r="AR998" i="1" s="1"/>
  <c r="AR999" i="1" s="1"/>
  <c r="AR1000" i="1" s="1"/>
  <c r="AR4" i="1"/>
  <c r="AU4" i="1" s="1"/>
  <c r="AQ2" i="1"/>
  <c r="AQ3" i="1" s="1"/>
  <c r="AQ4" i="1" s="1"/>
  <c r="AQ905" i="1"/>
  <c r="AQ906" i="1" s="1"/>
  <c r="AQ907" i="1" s="1"/>
  <c r="AQ908" i="1" s="1"/>
  <c r="AQ909" i="1" s="1"/>
  <c r="AQ910" i="1" s="1"/>
  <c r="AQ911" i="1" s="1"/>
  <c r="AQ912" i="1" s="1"/>
  <c r="AQ913" i="1" s="1"/>
  <c r="AQ914" i="1" s="1"/>
  <c r="AQ915" i="1" s="1"/>
  <c r="AQ5" i="1"/>
  <c r="AK2" i="1"/>
  <c r="AJ2" i="1"/>
  <c r="AI2" i="1"/>
  <c r="AD8" i="1"/>
  <c r="AS5" i="1" l="1"/>
  <c r="AV4" i="1"/>
  <c r="AR5" i="1"/>
  <c r="AV2" i="1"/>
  <c r="AV3" i="1" s="1"/>
  <c r="AT903" i="1"/>
  <c r="AU904" i="1"/>
  <c r="AU905" i="1" s="1"/>
  <c r="AU906" i="1" s="1"/>
  <c r="AU907" i="1" s="1"/>
  <c r="AU908" i="1" s="1"/>
  <c r="AU909" i="1" s="1"/>
  <c r="AU910" i="1" s="1"/>
  <c r="AU911" i="1" s="1"/>
  <c r="AU912" i="1" s="1"/>
  <c r="AU913" i="1" s="1"/>
  <c r="AU914" i="1" s="1"/>
  <c r="AU915" i="1" s="1"/>
  <c r="AU916" i="1" s="1"/>
  <c r="AU917" i="1" s="1"/>
  <c r="AU918" i="1" s="1"/>
  <c r="AU919" i="1" s="1"/>
  <c r="AU920" i="1" s="1"/>
  <c r="AU921" i="1" s="1"/>
  <c r="AU922" i="1" s="1"/>
  <c r="AU923" i="1" s="1"/>
  <c r="AU924" i="1" s="1"/>
  <c r="AU925" i="1" s="1"/>
  <c r="AU926" i="1" s="1"/>
  <c r="AU927" i="1" s="1"/>
  <c r="AU928" i="1" s="1"/>
  <c r="AU929" i="1" s="1"/>
  <c r="AU930" i="1" s="1"/>
  <c r="AU931" i="1" s="1"/>
  <c r="AU932" i="1" s="1"/>
  <c r="AU933" i="1" s="1"/>
  <c r="AU934" i="1" s="1"/>
  <c r="AU935" i="1" s="1"/>
  <c r="AU936" i="1" s="1"/>
  <c r="AU937" i="1" s="1"/>
  <c r="AU938" i="1" s="1"/>
  <c r="AU939" i="1" s="1"/>
  <c r="AU940" i="1" s="1"/>
  <c r="AU941" i="1" s="1"/>
  <c r="AU942" i="1" s="1"/>
  <c r="AU943" i="1" s="1"/>
  <c r="AU944" i="1" s="1"/>
  <c r="AU945" i="1" s="1"/>
  <c r="AU946" i="1" s="1"/>
  <c r="AU947" i="1" s="1"/>
  <c r="AU948" i="1" s="1"/>
  <c r="AU949" i="1" s="1"/>
  <c r="AU950" i="1" s="1"/>
  <c r="AU951" i="1" s="1"/>
  <c r="AU952" i="1" s="1"/>
  <c r="AU953" i="1" s="1"/>
  <c r="AU954" i="1" s="1"/>
  <c r="AU955" i="1" s="1"/>
  <c r="AU956" i="1" s="1"/>
  <c r="AU957" i="1" s="1"/>
  <c r="AU958" i="1" s="1"/>
  <c r="AU959" i="1" s="1"/>
  <c r="AU960" i="1" s="1"/>
  <c r="AU961" i="1" s="1"/>
  <c r="AU962" i="1" s="1"/>
  <c r="AU963" i="1" s="1"/>
  <c r="AU964" i="1" s="1"/>
  <c r="AU965" i="1" s="1"/>
  <c r="AU966" i="1" s="1"/>
  <c r="AU967" i="1" s="1"/>
  <c r="AU968" i="1" s="1"/>
  <c r="AU969" i="1" s="1"/>
  <c r="AU970" i="1" s="1"/>
  <c r="AU971" i="1" s="1"/>
  <c r="AU972" i="1" s="1"/>
  <c r="AU973" i="1" s="1"/>
  <c r="AU974" i="1" s="1"/>
  <c r="AU975" i="1" s="1"/>
  <c r="AU976" i="1" s="1"/>
  <c r="AU977" i="1" s="1"/>
  <c r="AU978" i="1" s="1"/>
  <c r="AU979" i="1" s="1"/>
  <c r="AU980" i="1" s="1"/>
  <c r="AU981" i="1" s="1"/>
  <c r="AU982" i="1" s="1"/>
  <c r="AU983" i="1" s="1"/>
  <c r="AU984" i="1" s="1"/>
  <c r="AU985" i="1" s="1"/>
  <c r="AU986" i="1" s="1"/>
  <c r="AU987" i="1" s="1"/>
  <c r="AU988" i="1" s="1"/>
  <c r="AU989" i="1" s="1"/>
  <c r="AU990" i="1" s="1"/>
  <c r="AU991" i="1" s="1"/>
  <c r="AU992" i="1" s="1"/>
  <c r="AU993" i="1" s="1"/>
  <c r="AU994" i="1" s="1"/>
  <c r="AU995" i="1" s="1"/>
  <c r="AU996" i="1" s="1"/>
  <c r="AU997" i="1" s="1"/>
  <c r="AU998" i="1" s="1"/>
  <c r="AU999" i="1" s="1"/>
  <c r="AU1000" i="1" s="1"/>
  <c r="AQ916" i="1"/>
  <c r="AQ6" i="1"/>
  <c r="AT3" i="1"/>
  <c r="AT4" i="1" s="1"/>
  <c r="AW4" i="1" s="1"/>
  <c r="AT2" i="1"/>
  <c r="AW2" i="1" s="1"/>
  <c r="AV904" i="1"/>
  <c r="AV905" i="1" s="1"/>
  <c r="AV906" i="1" s="1"/>
  <c r="AV907" i="1" s="1"/>
  <c r="AV908" i="1" s="1"/>
  <c r="AV909" i="1" s="1"/>
  <c r="AV910" i="1" s="1"/>
  <c r="AV911" i="1" s="1"/>
  <c r="AV912" i="1" s="1"/>
  <c r="AV913" i="1" s="1"/>
  <c r="AV914" i="1" s="1"/>
  <c r="AV915" i="1" s="1"/>
  <c r="AV916" i="1" s="1"/>
  <c r="AV917" i="1" s="1"/>
  <c r="AV918" i="1" s="1"/>
  <c r="AV919" i="1" s="1"/>
  <c r="AV920" i="1" s="1"/>
  <c r="AV921" i="1" s="1"/>
  <c r="AV922" i="1" s="1"/>
  <c r="AV923" i="1" s="1"/>
  <c r="AV924" i="1" s="1"/>
  <c r="AV925" i="1" s="1"/>
  <c r="AV926" i="1" s="1"/>
  <c r="AV927" i="1" s="1"/>
  <c r="AV928" i="1" s="1"/>
  <c r="AV929" i="1" s="1"/>
  <c r="AV930" i="1" s="1"/>
  <c r="AV931" i="1" s="1"/>
  <c r="AV932" i="1" s="1"/>
  <c r="AV933" i="1" s="1"/>
  <c r="AV934" i="1" s="1"/>
  <c r="AV935" i="1" s="1"/>
  <c r="AV936" i="1" s="1"/>
  <c r="AV937" i="1" s="1"/>
  <c r="AV938" i="1" s="1"/>
  <c r="AV939" i="1" s="1"/>
  <c r="AV940" i="1" s="1"/>
  <c r="AV941" i="1" s="1"/>
  <c r="AV942" i="1" s="1"/>
  <c r="AV943" i="1" s="1"/>
  <c r="AV944" i="1" s="1"/>
  <c r="AV945" i="1" s="1"/>
  <c r="AV946" i="1" s="1"/>
  <c r="AV947" i="1" s="1"/>
  <c r="AV948" i="1" s="1"/>
  <c r="AV949" i="1" s="1"/>
  <c r="AV950" i="1" s="1"/>
  <c r="AV951" i="1" s="1"/>
  <c r="AV952" i="1" s="1"/>
  <c r="AV953" i="1" s="1"/>
  <c r="AV954" i="1" s="1"/>
  <c r="AV955" i="1" s="1"/>
  <c r="AV956" i="1" s="1"/>
  <c r="AV957" i="1" s="1"/>
  <c r="AV958" i="1" s="1"/>
  <c r="AV959" i="1" s="1"/>
  <c r="AV960" i="1" s="1"/>
  <c r="AV961" i="1" s="1"/>
  <c r="AV962" i="1" s="1"/>
  <c r="AV963" i="1" s="1"/>
  <c r="AV964" i="1" s="1"/>
  <c r="AV965" i="1" s="1"/>
  <c r="AV966" i="1" s="1"/>
  <c r="AV967" i="1" s="1"/>
  <c r="AV968" i="1" s="1"/>
  <c r="AV969" i="1" s="1"/>
  <c r="AV970" i="1" s="1"/>
  <c r="AV971" i="1" s="1"/>
  <c r="AV972" i="1" s="1"/>
  <c r="AV973" i="1" s="1"/>
  <c r="AV974" i="1" s="1"/>
  <c r="AV975" i="1" s="1"/>
  <c r="AV976" i="1" s="1"/>
  <c r="AV977" i="1" s="1"/>
  <c r="AV978" i="1" s="1"/>
  <c r="AV979" i="1" s="1"/>
  <c r="AV980" i="1" s="1"/>
  <c r="AV981" i="1" s="1"/>
  <c r="AV982" i="1" s="1"/>
  <c r="AV983" i="1" s="1"/>
  <c r="AV984" i="1" s="1"/>
  <c r="AV985" i="1" s="1"/>
  <c r="AV986" i="1" s="1"/>
  <c r="AV987" i="1" s="1"/>
  <c r="AV988" i="1" s="1"/>
  <c r="AV989" i="1" s="1"/>
  <c r="AV990" i="1" s="1"/>
  <c r="AV991" i="1" s="1"/>
  <c r="AV992" i="1" s="1"/>
  <c r="AV993" i="1" s="1"/>
  <c r="AV994" i="1" s="1"/>
  <c r="AV995" i="1" s="1"/>
  <c r="AV996" i="1" s="1"/>
  <c r="AV997" i="1" s="1"/>
  <c r="AV998" i="1" s="1"/>
  <c r="AV999" i="1" s="1"/>
  <c r="AV1000" i="1" s="1"/>
  <c r="AD9" i="1"/>
  <c r="AQ7" i="1" l="1"/>
  <c r="AQ917" i="1"/>
  <c r="AS6" i="1"/>
  <c r="AS7" i="1" s="1"/>
  <c r="AV5" i="1"/>
  <c r="AV6" i="1" s="1"/>
  <c r="AW3" i="1"/>
  <c r="AT5" i="1"/>
  <c r="AW5" i="1" s="1"/>
  <c r="AW903" i="1"/>
  <c r="AT904" i="1"/>
  <c r="AR6" i="1"/>
  <c r="AR7" i="1" s="1"/>
  <c r="AU5" i="1"/>
  <c r="AU6" i="1" s="1"/>
  <c r="AD10" i="1"/>
  <c r="AQ918" i="1" l="1"/>
  <c r="AR8" i="1"/>
  <c r="AR9" i="1" s="1"/>
  <c r="AR10" i="1" s="1"/>
  <c r="AR11" i="1" s="1"/>
  <c r="AR12" i="1" s="1"/>
  <c r="AR13" i="1" s="1"/>
  <c r="AR14" i="1" s="1"/>
  <c r="AU7" i="1"/>
  <c r="AU8" i="1" s="1"/>
  <c r="AU9" i="1" s="1"/>
  <c r="AU10" i="1" s="1"/>
  <c r="AU11" i="1" s="1"/>
  <c r="AU12" i="1" s="1"/>
  <c r="AU13" i="1" s="1"/>
  <c r="AW904" i="1"/>
  <c r="AT905" i="1"/>
  <c r="AT6" i="1"/>
  <c r="AW6" i="1" s="1"/>
  <c r="AS8" i="1"/>
  <c r="AS9" i="1" s="1"/>
  <c r="AS10" i="1" s="1"/>
  <c r="AS11" i="1" s="1"/>
  <c r="AV7" i="1"/>
  <c r="AQ8" i="1"/>
  <c r="AT7" i="1"/>
  <c r="AW7" i="1" s="1"/>
  <c r="AD11" i="1"/>
  <c r="AS12" i="1" l="1"/>
  <c r="AS13" i="1" s="1"/>
  <c r="AS14" i="1" s="1"/>
  <c r="AS15" i="1" s="1"/>
  <c r="AS16" i="1" s="1"/>
  <c r="AS17" i="1" s="1"/>
  <c r="AS18" i="1" s="1"/>
  <c r="AS19" i="1" s="1"/>
  <c r="AU14" i="1"/>
  <c r="AR15" i="1"/>
  <c r="AQ9" i="1"/>
  <c r="AT8" i="1"/>
  <c r="AW8" i="1" s="1"/>
  <c r="AW905" i="1"/>
  <c r="AT906" i="1"/>
  <c r="AV8" i="1"/>
  <c r="AV9" i="1" s="1"/>
  <c r="AV10" i="1" s="1"/>
  <c r="AV11" i="1" s="1"/>
  <c r="AV12" i="1" s="1"/>
  <c r="AV13" i="1" s="1"/>
  <c r="AV14" i="1" s="1"/>
  <c r="AV15" i="1" s="1"/>
  <c r="AV16" i="1" s="1"/>
  <c r="AV17" i="1" s="1"/>
  <c r="AV18" i="1" s="1"/>
  <c r="AQ919" i="1"/>
  <c r="AD12" i="1"/>
  <c r="AW906" i="1" l="1"/>
  <c r="AT907" i="1"/>
  <c r="AR16" i="1"/>
  <c r="AR17" i="1" s="1"/>
  <c r="AR18" i="1" s="1"/>
  <c r="AR19" i="1" s="1"/>
  <c r="AR20" i="1" s="1"/>
  <c r="AR21" i="1" s="1"/>
  <c r="AR22" i="1" s="1"/>
  <c r="AR23" i="1" s="1"/>
  <c r="AR24" i="1" s="1"/>
  <c r="AR25" i="1" s="1"/>
  <c r="AR26" i="1" s="1"/>
  <c r="AR27" i="1" s="1"/>
  <c r="AR28" i="1" s="1"/>
  <c r="AR29" i="1" s="1"/>
  <c r="AR30" i="1" s="1"/>
  <c r="AR31" i="1" s="1"/>
  <c r="AR32" i="1" s="1"/>
  <c r="AR33" i="1" s="1"/>
  <c r="AR34" i="1" s="1"/>
  <c r="AR35" i="1" s="1"/>
  <c r="AR36" i="1" s="1"/>
  <c r="AR37" i="1" s="1"/>
  <c r="AR38" i="1" s="1"/>
  <c r="AR39" i="1" s="1"/>
  <c r="AR40" i="1" s="1"/>
  <c r="AR41" i="1" s="1"/>
  <c r="AR42" i="1" s="1"/>
  <c r="AR43" i="1" s="1"/>
  <c r="AR44" i="1" s="1"/>
  <c r="AR45" i="1" s="1"/>
  <c r="AR46" i="1" s="1"/>
  <c r="AU15" i="1"/>
  <c r="AU16" i="1" s="1"/>
  <c r="AU17" i="1" s="1"/>
  <c r="AU18" i="1" s="1"/>
  <c r="AU19" i="1" s="1"/>
  <c r="AU20" i="1" s="1"/>
  <c r="AU21" i="1" s="1"/>
  <c r="AU22" i="1" s="1"/>
  <c r="AU23" i="1" s="1"/>
  <c r="AU24" i="1" s="1"/>
  <c r="AU25" i="1" s="1"/>
  <c r="AU26" i="1" s="1"/>
  <c r="AU27" i="1" s="1"/>
  <c r="AU28" i="1" s="1"/>
  <c r="AU29" i="1" s="1"/>
  <c r="AU30" i="1" s="1"/>
  <c r="AU31" i="1" s="1"/>
  <c r="AU32" i="1" s="1"/>
  <c r="AU33" i="1" s="1"/>
  <c r="AU34" i="1" s="1"/>
  <c r="AU35" i="1" s="1"/>
  <c r="AU36" i="1" s="1"/>
  <c r="AU37" i="1" s="1"/>
  <c r="AU38" i="1" s="1"/>
  <c r="AU39" i="1" s="1"/>
  <c r="AU40" i="1" s="1"/>
  <c r="AU41" i="1" s="1"/>
  <c r="AU42" i="1" s="1"/>
  <c r="AU43" i="1" s="1"/>
  <c r="AU44" i="1" s="1"/>
  <c r="AU45" i="1" s="1"/>
  <c r="AQ920" i="1"/>
  <c r="AT9" i="1"/>
  <c r="AW9" i="1" s="1"/>
  <c r="AQ10" i="1"/>
  <c r="AS20" i="1"/>
  <c r="AS21" i="1" s="1"/>
  <c r="AS22" i="1" s="1"/>
  <c r="AS23" i="1" s="1"/>
  <c r="AS24" i="1" s="1"/>
  <c r="AS25" i="1" s="1"/>
  <c r="AS26" i="1" s="1"/>
  <c r="AS27" i="1" s="1"/>
  <c r="AS28" i="1" s="1"/>
  <c r="AS29" i="1" s="1"/>
  <c r="AS30" i="1" s="1"/>
  <c r="AS31" i="1" s="1"/>
  <c r="AS32" i="1" s="1"/>
  <c r="AS33" i="1" s="1"/>
  <c r="AS34" i="1" s="1"/>
  <c r="AS35" i="1" s="1"/>
  <c r="AV19" i="1"/>
  <c r="AV20" i="1" s="1"/>
  <c r="AV21" i="1" s="1"/>
  <c r="AV22" i="1" s="1"/>
  <c r="AV23" i="1" s="1"/>
  <c r="AV24" i="1" s="1"/>
  <c r="AV25" i="1" s="1"/>
  <c r="AV26" i="1" s="1"/>
  <c r="AV27" i="1" s="1"/>
  <c r="AV28" i="1" s="1"/>
  <c r="AV29" i="1" s="1"/>
  <c r="AV30" i="1" s="1"/>
  <c r="AV31" i="1" s="1"/>
  <c r="AV32" i="1" s="1"/>
  <c r="AV33" i="1" s="1"/>
  <c r="AV34" i="1" s="1"/>
  <c r="AD13" i="1"/>
  <c r="AU46" i="1" l="1"/>
  <c r="AR47" i="1"/>
  <c r="AW907" i="1"/>
  <c r="AT908" i="1"/>
  <c r="AQ11" i="1"/>
  <c r="AT10" i="1"/>
  <c r="AW10" i="1" s="1"/>
  <c r="AS36" i="1"/>
  <c r="AS37" i="1" s="1"/>
  <c r="AS38" i="1" s="1"/>
  <c r="AS39" i="1" s="1"/>
  <c r="AS40" i="1" s="1"/>
  <c r="AS41" i="1" s="1"/>
  <c r="AS42" i="1" s="1"/>
  <c r="AS43" i="1" s="1"/>
  <c r="AS44" i="1" s="1"/>
  <c r="AS45" i="1" s="1"/>
  <c r="AS46" i="1" s="1"/>
  <c r="AS47" i="1" s="1"/>
  <c r="AS48" i="1" s="1"/>
  <c r="AS49" i="1" s="1"/>
  <c r="AS50" i="1" s="1"/>
  <c r="AS51" i="1" s="1"/>
  <c r="AS52" i="1" s="1"/>
  <c r="AS53" i="1" s="1"/>
  <c r="AS54" i="1" s="1"/>
  <c r="AS55" i="1" s="1"/>
  <c r="AS56" i="1" s="1"/>
  <c r="AS57" i="1" s="1"/>
  <c r="AS58" i="1" s="1"/>
  <c r="AS59" i="1" s="1"/>
  <c r="AS60" i="1" s="1"/>
  <c r="AS61" i="1" s="1"/>
  <c r="AS62" i="1" s="1"/>
  <c r="AS63" i="1" s="1"/>
  <c r="AS64" i="1" s="1"/>
  <c r="AS65" i="1" s="1"/>
  <c r="AS66" i="1" s="1"/>
  <c r="AS67" i="1" s="1"/>
  <c r="AV35" i="1"/>
  <c r="AV36" i="1" s="1"/>
  <c r="AV37" i="1" s="1"/>
  <c r="AV38" i="1" s="1"/>
  <c r="AV39" i="1" s="1"/>
  <c r="AV40" i="1" s="1"/>
  <c r="AV41" i="1" s="1"/>
  <c r="AV42" i="1" s="1"/>
  <c r="AV43" i="1" s="1"/>
  <c r="AV44" i="1" s="1"/>
  <c r="AV45" i="1" s="1"/>
  <c r="AV46" i="1" s="1"/>
  <c r="AV47" i="1" s="1"/>
  <c r="AV48" i="1" s="1"/>
  <c r="AV49" i="1" s="1"/>
  <c r="AV50" i="1" s="1"/>
  <c r="AV51" i="1" s="1"/>
  <c r="AV52" i="1" s="1"/>
  <c r="AV53" i="1" s="1"/>
  <c r="AV54" i="1" s="1"/>
  <c r="AV55" i="1" s="1"/>
  <c r="AV56" i="1" s="1"/>
  <c r="AV57" i="1" s="1"/>
  <c r="AV58" i="1" s="1"/>
  <c r="AV59" i="1" s="1"/>
  <c r="AV60" i="1" s="1"/>
  <c r="AV61" i="1" s="1"/>
  <c r="AV62" i="1" s="1"/>
  <c r="AV63" i="1" s="1"/>
  <c r="AV64" i="1" s="1"/>
  <c r="AV65" i="1" s="1"/>
  <c r="AV66" i="1" s="1"/>
  <c r="AQ921" i="1"/>
  <c r="AD14" i="1"/>
  <c r="AW908" i="1" l="1"/>
  <c r="AT909" i="1"/>
  <c r="AS68" i="1"/>
  <c r="AV67" i="1"/>
  <c r="AR48" i="1"/>
  <c r="AR49" i="1" s="1"/>
  <c r="AR50" i="1" s="1"/>
  <c r="AR51" i="1" s="1"/>
  <c r="AR52" i="1" s="1"/>
  <c r="AR53" i="1" s="1"/>
  <c r="AR54" i="1" s="1"/>
  <c r="AR55" i="1" s="1"/>
  <c r="AR56" i="1" s="1"/>
  <c r="AR57" i="1" s="1"/>
  <c r="AR58" i="1" s="1"/>
  <c r="AR59" i="1" s="1"/>
  <c r="AR60" i="1" s="1"/>
  <c r="AR61" i="1" s="1"/>
  <c r="AR62" i="1" s="1"/>
  <c r="AR63" i="1" s="1"/>
  <c r="AR64" i="1" s="1"/>
  <c r="AR65" i="1" s="1"/>
  <c r="AR66" i="1" s="1"/>
  <c r="AR67" i="1" s="1"/>
  <c r="AR68" i="1" s="1"/>
  <c r="AR69" i="1" s="1"/>
  <c r="AR70" i="1" s="1"/>
  <c r="AR71" i="1" s="1"/>
  <c r="AR72" i="1" s="1"/>
  <c r="AR73" i="1" s="1"/>
  <c r="AR74" i="1" s="1"/>
  <c r="AR75" i="1" s="1"/>
  <c r="AR76" i="1" s="1"/>
  <c r="AR77" i="1" s="1"/>
  <c r="AR78" i="1" s="1"/>
  <c r="AR79" i="1" s="1"/>
  <c r="AR80" i="1" s="1"/>
  <c r="AR81" i="1" s="1"/>
  <c r="AR82" i="1" s="1"/>
  <c r="AR83" i="1" s="1"/>
  <c r="AR84" i="1" s="1"/>
  <c r="AR85" i="1" s="1"/>
  <c r="AR86" i="1" s="1"/>
  <c r="AR87" i="1" s="1"/>
  <c r="AR88" i="1" s="1"/>
  <c r="AR89" i="1" s="1"/>
  <c r="AR90" i="1" s="1"/>
  <c r="AR91" i="1" s="1"/>
  <c r="AR92" i="1" s="1"/>
  <c r="AR93" i="1" s="1"/>
  <c r="AR94" i="1" s="1"/>
  <c r="AR95" i="1" s="1"/>
  <c r="AR96" i="1" s="1"/>
  <c r="AR97" i="1" s="1"/>
  <c r="AR98" i="1" s="1"/>
  <c r="AR99" i="1" s="1"/>
  <c r="AR100" i="1" s="1"/>
  <c r="AR101" i="1" s="1"/>
  <c r="AR102" i="1" s="1"/>
  <c r="AR103" i="1" s="1"/>
  <c r="AR104" i="1" s="1"/>
  <c r="AR105" i="1" s="1"/>
  <c r="AR106" i="1" s="1"/>
  <c r="AR107" i="1" s="1"/>
  <c r="AR108" i="1" s="1"/>
  <c r="AR109" i="1" s="1"/>
  <c r="AR110" i="1" s="1"/>
  <c r="AR111" i="1" s="1"/>
  <c r="AR112" i="1" s="1"/>
  <c r="AR113" i="1" s="1"/>
  <c r="AR114" i="1" s="1"/>
  <c r="AR115" i="1" s="1"/>
  <c r="AR116" i="1" s="1"/>
  <c r="AR117" i="1" s="1"/>
  <c r="AR118" i="1" s="1"/>
  <c r="AR119" i="1" s="1"/>
  <c r="AR120" i="1" s="1"/>
  <c r="AR121" i="1" s="1"/>
  <c r="AR122" i="1" s="1"/>
  <c r="AR123" i="1" s="1"/>
  <c r="AR124" i="1" s="1"/>
  <c r="AR125" i="1" s="1"/>
  <c r="AR126" i="1" s="1"/>
  <c r="AR127" i="1" s="1"/>
  <c r="AR128" i="1" s="1"/>
  <c r="AR129" i="1" s="1"/>
  <c r="AR130" i="1" s="1"/>
  <c r="AR131" i="1" s="1"/>
  <c r="AR132" i="1" s="1"/>
  <c r="AR133" i="1" s="1"/>
  <c r="AR134" i="1" s="1"/>
  <c r="AR135" i="1" s="1"/>
  <c r="AR136" i="1" s="1"/>
  <c r="AR137" i="1" s="1"/>
  <c r="AR138" i="1" s="1"/>
  <c r="AR139" i="1" s="1"/>
  <c r="AR140" i="1" s="1"/>
  <c r="AR141" i="1" s="1"/>
  <c r="AR142" i="1" s="1"/>
  <c r="AR143" i="1" s="1"/>
  <c r="AR144" i="1" s="1"/>
  <c r="AR145" i="1" s="1"/>
  <c r="AR146" i="1" s="1"/>
  <c r="AR147" i="1" s="1"/>
  <c r="AR148" i="1" s="1"/>
  <c r="AR149" i="1" s="1"/>
  <c r="AR150" i="1" s="1"/>
  <c r="AR151" i="1" s="1"/>
  <c r="AR152" i="1" s="1"/>
  <c r="AR153" i="1" s="1"/>
  <c r="AR154" i="1" s="1"/>
  <c r="AR155" i="1" s="1"/>
  <c r="AR156" i="1" s="1"/>
  <c r="AR157" i="1" s="1"/>
  <c r="AR158" i="1" s="1"/>
  <c r="AR159" i="1" s="1"/>
  <c r="AR160" i="1" s="1"/>
  <c r="AR161" i="1" s="1"/>
  <c r="AR162" i="1" s="1"/>
  <c r="AR163" i="1" s="1"/>
  <c r="AR164" i="1" s="1"/>
  <c r="AR165" i="1" s="1"/>
  <c r="AR166" i="1" s="1"/>
  <c r="AR167" i="1" s="1"/>
  <c r="AR168" i="1" s="1"/>
  <c r="AR169" i="1" s="1"/>
  <c r="AR170" i="1" s="1"/>
  <c r="AR171" i="1" s="1"/>
  <c r="AR172" i="1" s="1"/>
  <c r="AR173" i="1" s="1"/>
  <c r="AR174" i="1" s="1"/>
  <c r="AR175" i="1" s="1"/>
  <c r="AR176" i="1" s="1"/>
  <c r="AR177" i="1" s="1"/>
  <c r="AR178" i="1" s="1"/>
  <c r="AR179" i="1" s="1"/>
  <c r="AR180" i="1" s="1"/>
  <c r="AR181" i="1" s="1"/>
  <c r="AR182" i="1" s="1"/>
  <c r="AR183" i="1" s="1"/>
  <c r="AR184" i="1" s="1"/>
  <c r="AR185" i="1" s="1"/>
  <c r="AR186" i="1" s="1"/>
  <c r="AR187" i="1" s="1"/>
  <c r="AR188" i="1" s="1"/>
  <c r="AR189" i="1" s="1"/>
  <c r="AR190" i="1" s="1"/>
  <c r="AR191" i="1" s="1"/>
  <c r="AR192" i="1" s="1"/>
  <c r="AR193" i="1" s="1"/>
  <c r="AR194" i="1" s="1"/>
  <c r="AR195" i="1" s="1"/>
  <c r="AR196" i="1" s="1"/>
  <c r="AR197" i="1" s="1"/>
  <c r="AR198" i="1" s="1"/>
  <c r="AR199" i="1" s="1"/>
  <c r="AR200" i="1" s="1"/>
  <c r="AR201" i="1" s="1"/>
  <c r="AR202" i="1" s="1"/>
  <c r="AR203" i="1" s="1"/>
  <c r="AR204" i="1" s="1"/>
  <c r="AR205" i="1" s="1"/>
  <c r="AR206" i="1" s="1"/>
  <c r="AR207" i="1" s="1"/>
  <c r="AR208" i="1" s="1"/>
  <c r="AR209" i="1" s="1"/>
  <c r="AR210" i="1" s="1"/>
  <c r="AR211" i="1" s="1"/>
  <c r="AR212" i="1" s="1"/>
  <c r="AR213" i="1" s="1"/>
  <c r="AR214" i="1" s="1"/>
  <c r="AR215" i="1" s="1"/>
  <c r="AR216" i="1" s="1"/>
  <c r="AR217" i="1" s="1"/>
  <c r="AR218" i="1" s="1"/>
  <c r="AR219" i="1" s="1"/>
  <c r="AR220" i="1" s="1"/>
  <c r="AR221" i="1" s="1"/>
  <c r="AR222" i="1" s="1"/>
  <c r="AR223" i="1" s="1"/>
  <c r="AR224" i="1" s="1"/>
  <c r="AR225" i="1" s="1"/>
  <c r="AR226" i="1" s="1"/>
  <c r="AR227" i="1" s="1"/>
  <c r="AR228" i="1" s="1"/>
  <c r="AR229" i="1" s="1"/>
  <c r="AR230" i="1" s="1"/>
  <c r="AR231" i="1" s="1"/>
  <c r="AR232" i="1" s="1"/>
  <c r="AR233" i="1" s="1"/>
  <c r="AR234" i="1" s="1"/>
  <c r="AR235" i="1" s="1"/>
  <c r="AR236" i="1" s="1"/>
  <c r="AR237" i="1" s="1"/>
  <c r="AR238" i="1" s="1"/>
  <c r="AR239" i="1" s="1"/>
  <c r="AR240" i="1" s="1"/>
  <c r="AR241" i="1" s="1"/>
  <c r="AR242" i="1" s="1"/>
  <c r="AR243" i="1" s="1"/>
  <c r="AR244" i="1" s="1"/>
  <c r="AR245" i="1" s="1"/>
  <c r="AR246" i="1" s="1"/>
  <c r="AR247" i="1" s="1"/>
  <c r="AR248" i="1" s="1"/>
  <c r="AR249" i="1" s="1"/>
  <c r="AR250" i="1" s="1"/>
  <c r="AR251" i="1" s="1"/>
  <c r="AR252" i="1" s="1"/>
  <c r="AR253" i="1" s="1"/>
  <c r="AR254" i="1" s="1"/>
  <c r="AR255" i="1" s="1"/>
  <c r="AR256" i="1" s="1"/>
  <c r="AR257" i="1" s="1"/>
  <c r="AR258" i="1" s="1"/>
  <c r="AR259" i="1" s="1"/>
  <c r="AR260" i="1" s="1"/>
  <c r="AR261" i="1" s="1"/>
  <c r="AR262" i="1" s="1"/>
  <c r="AR263" i="1" s="1"/>
  <c r="AR264" i="1" s="1"/>
  <c r="AR265" i="1" s="1"/>
  <c r="AR266" i="1" s="1"/>
  <c r="AR267" i="1" s="1"/>
  <c r="AR268" i="1" s="1"/>
  <c r="AR269" i="1" s="1"/>
  <c r="AR270" i="1" s="1"/>
  <c r="AR271" i="1" s="1"/>
  <c r="AR272" i="1" s="1"/>
  <c r="AR273" i="1" s="1"/>
  <c r="AR274" i="1" s="1"/>
  <c r="AR275" i="1" s="1"/>
  <c r="AR276" i="1" s="1"/>
  <c r="AR277" i="1" s="1"/>
  <c r="AR278" i="1" s="1"/>
  <c r="AR279" i="1" s="1"/>
  <c r="AR280" i="1" s="1"/>
  <c r="AR281" i="1" s="1"/>
  <c r="AR282" i="1" s="1"/>
  <c r="AR283" i="1" s="1"/>
  <c r="AR284" i="1" s="1"/>
  <c r="AR285" i="1" s="1"/>
  <c r="AR286" i="1" s="1"/>
  <c r="AR287" i="1" s="1"/>
  <c r="AR288" i="1" s="1"/>
  <c r="AR289" i="1" s="1"/>
  <c r="AR290" i="1" s="1"/>
  <c r="AR291" i="1" s="1"/>
  <c r="AR292" i="1" s="1"/>
  <c r="AR293" i="1" s="1"/>
  <c r="AR294" i="1" s="1"/>
  <c r="AR295" i="1" s="1"/>
  <c r="AR296" i="1" s="1"/>
  <c r="AR297" i="1" s="1"/>
  <c r="AR298" i="1" s="1"/>
  <c r="AR299" i="1" s="1"/>
  <c r="AR300" i="1" s="1"/>
  <c r="AR301" i="1" s="1"/>
  <c r="AR302" i="1" s="1"/>
  <c r="AR303" i="1" s="1"/>
  <c r="AR304" i="1" s="1"/>
  <c r="AR305" i="1" s="1"/>
  <c r="AR306" i="1" s="1"/>
  <c r="AR307" i="1" s="1"/>
  <c r="AR308" i="1" s="1"/>
  <c r="AR309" i="1" s="1"/>
  <c r="AR310" i="1" s="1"/>
  <c r="AR311" i="1" s="1"/>
  <c r="AR312" i="1" s="1"/>
  <c r="AR313" i="1" s="1"/>
  <c r="AR314" i="1" s="1"/>
  <c r="AR315" i="1" s="1"/>
  <c r="AR316" i="1" s="1"/>
  <c r="AR317" i="1" s="1"/>
  <c r="AR318" i="1" s="1"/>
  <c r="AR319" i="1" s="1"/>
  <c r="AR320" i="1" s="1"/>
  <c r="AR321" i="1" s="1"/>
  <c r="AR322" i="1" s="1"/>
  <c r="AR323" i="1" s="1"/>
  <c r="AR324" i="1" s="1"/>
  <c r="AR325" i="1" s="1"/>
  <c r="AR326" i="1" s="1"/>
  <c r="AR327" i="1" s="1"/>
  <c r="AR328" i="1" s="1"/>
  <c r="AR329" i="1" s="1"/>
  <c r="AR330" i="1" s="1"/>
  <c r="AR331" i="1" s="1"/>
  <c r="AR332" i="1" s="1"/>
  <c r="AR333" i="1" s="1"/>
  <c r="AR334" i="1" s="1"/>
  <c r="AR335" i="1" s="1"/>
  <c r="AR336" i="1" s="1"/>
  <c r="AR337" i="1" s="1"/>
  <c r="AR338" i="1" s="1"/>
  <c r="AR339" i="1" s="1"/>
  <c r="AR340" i="1" s="1"/>
  <c r="AR341" i="1" s="1"/>
  <c r="AR342" i="1" s="1"/>
  <c r="AR343" i="1" s="1"/>
  <c r="AR344" i="1" s="1"/>
  <c r="AR345" i="1" s="1"/>
  <c r="AR346" i="1" s="1"/>
  <c r="AR347" i="1" s="1"/>
  <c r="AR348" i="1" s="1"/>
  <c r="AR349" i="1" s="1"/>
  <c r="AR350" i="1" s="1"/>
  <c r="AR351" i="1" s="1"/>
  <c r="AR352" i="1" s="1"/>
  <c r="AR353" i="1" s="1"/>
  <c r="AR354" i="1" s="1"/>
  <c r="AR355" i="1" s="1"/>
  <c r="AR356" i="1" s="1"/>
  <c r="AR357" i="1" s="1"/>
  <c r="AR358" i="1" s="1"/>
  <c r="AR359" i="1" s="1"/>
  <c r="AR360" i="1" s="1"/>
  <c r="AR361" i="1" s="1"/>
  <c r="AR362" i="1" s="1"/>
  <c r="AR363" i="1" s="1"/>
  <c r="AR364" i="1" s="1"/>
  <c r="AR365" i="1" s="1"/>
  <c r="AR366" i="1" s="1"/>
  <c r="AR367" i="1" s="1"/>
  <c r="AR368" i="1" s="1"/>
  <c r="AR369" i="1" s="1"/>
  <c r="AR370" i="1" s="1"/>
  <c r="AR371" i="1" s="1"/>
  <c r="AR372" i="1" s="1"/>
  <c r="AR373" i="1" s="1"/>
  <c r="AR374" i="1" s="1"/>
  <c r="AR375" i="1" s="1"/>
  <c r="AR376" i="1" s="1"/>
  <c r="AR377" i="1" s="1"/>
  <c r="AR378" i="1" s="1"/>
  <c r="AR379" i="1" s="1"/>
  <c r="AR380" i="1" s="1"/>
  <c r="AR381" i="1" s="1"/>
  <c r="AR382" i="1" s="1"/>
  <c r="AR383" i="1" s="1"/>
  <c r="AR384" i="1" s="1"/>
  <c r="AR385" i="1" s="1"/>
  <c r="AR386" i="1" s="1"/>
  <c r="AR387" i="1" s="1"/>
  <c r="AR388" i="1" s="1"/>
  <c r="AR389" i="1" s="1"/>
  <c r="AR390" i="1" s="1"/>
  <c r="AR391" i="1" s="1"/>
  <c r="AR392" i="1" s="1"/>
  <c r="AR393" i="1" s="1"/>
  <c r="AR394" i="1" s="1"/>
  <c r="AR395" i="1" s="1"/>
  <c r="AR396" i="1" s="1"/>
  <c r="AR397" i="1" s="1"/>
  <c r="AR398" i="1" s="1"/>
  <c r="AR399" i="1" s="1"/>
  <c r="AR400" i="1" s="1"/>
  <c r="AR401" i="1" s="1"/>
  <c r="AR402" i="1" s="1"/>
  <c r="AR403" i="1" s="1"/>
  <c r="AR404" i="1" s="1"/>
  <c r="AR405" i="1" s="1"/>
  <c r="AR406" i="1" s="1"/>
  <c r="AR407" i="1" s="1"/>
  <c r="AR408" i="1" s="1"/>
  <c r="AR409" i="1" s="1"/>
  <c r="AR410" i="1" s="1"/>
  <c r="AR411" i="1" s="1"/>
  <c r="AR412" i="1" s="1"/>
  <c r="AR413" i="1" s="1"/>
  <c r="AR414" i="1" s="1"/>
  <c r="AR415" i="1" s="1"/>
  <c r="AR416" i="1" s="1"/>
  <c r="AR417" i="1" s="1"/>
  <c r="AR418" i="1" s="1"/>
  <c r="AR419" i="1" s="1"/>
  <c r="AR420" i="1" s="1"/>
  <c r="AR421" i="1" s="1"/>
  <c r="AR422" i="1" s="1"/>
  <c r="AR423" i="1" s="1"/>
  <c r="AR424" i="1" s="1"/>
  <c r="AR425" i="1" s="1"/>
  <c r="AR426" i="1" s="1"/>
  <c r="AR427" i="1" s="1"/>
  <c r="AR428" i="1" s="1"/>
  <c r="AR429" i="1" s="1"/>
  <c r="AR430" i="1" s="1"/>
  <c r="AR431" i="1" s="1"/>
  <c r="AR432" i="1" s="1"/>
  <c r="AR433" i="1" s="1"/>
  <c r="AR434" i="1" s="1"/>
  <c r="AR435" i="1" s="1"/>
  <c r="AR436" i="1" s="1"/>
  <c r="AR437" i="1" s="1"/>
  <c r="AR438" i="1" s="1"/>
  <c r="AR439" i="1" s="1"/>
  <c r="AR440" i="1" s="1"/>
  <c r="AR441" i="1" s="1"/>
  <c r="AR442" i="1" s="1"/>
  <c r="AR443" i="1" s="1"/>
  <c r="AR444" i="1" s="1"/>
  <c r="AR445" i="1" s="1"/>
  <c r="AR446" i="1" s="1"/>
  <c r="AR447" i="1" s="1"/>
  <c r="AR448" i="1" s="1"/>
  <c r="AR449" i="1" s="1"/>
  <c r="AR450" i="1" s="1"/>
  <c r="AR451" i="1" s="1"/>
  <c r="AR452" i="1" s="1"/>
  <c r="AR453" i="1" s="1"/>
  <c r="AR454" i="1" s="1"/>
  <c r="AR455" i="1" s="1"/>
  <c r="AR456" i="1" s="1"/>
  <c r="AR457" i="1" s="1"/>
  <c r="AR458" i="1" s="1"/>
  <c r="AR459" i="1" s="1"/>
  <c r="AR460" i="1" s="1"/>
  <c r="AR461" i="1" s="1"/>
  <c r="AR462" i="1" s="1"/>
  <c r="AR463" i="1" s="1"/>
  <c r="AR464" i="1" s="1"/>
  <c r="AR465" i="1" s="1"/>
  <c r="AR466" i="1" s="1"/>
  <c r="AR467" i="1" s="1"/>
  <c r="AR468" i="1" s="1"/>
  <c r="AR469" i="1" s="1"/>
  <c r="AR470" i="1" s="1"/>
  <c r="AR471" i="1" s="1"/>
  <c r="AR472" i="1" s="1"/>
  <c r="AR473" i="1" s="1"/>
  <c r="AR474" i="1" s="1"/>
  <c r="AR475" i="1" s="1"/>
  <c r="AR476" i="1" s="1"/>
  <c r="AR477" i="1" s="1"/>
  <c r="AR478" i="1" s="1"/>
  <c r="AR479" i="1" s="1"/>
  <c r="AR480" i="1" s="1"/>
  <c r="AR481" i="1" s="1"/>
  <c r="AR482" i="1" s="1"/>
  <c r="AR483" i="1" s="1"/>
  <c r="AR484" i="1" s="1"/>
  <c r="AR485" i="1" s="1"/>
  <c r="AR486" i="1" s="1"/>
  <c r="AR487" i="1" s="1"/>
  <c r="AR488" i="1" s="1"/>
  <c r="AR489" i="1" s="1"/>
  <c r="AR490" i="1" s="1"/>
  <c r="AR491" i="1" s="1"/>
  <c r="AR492" i="1" s="1"/>
  <c r="AR493" i="1" s="1"/>
  <c r="AR494" i="1" s="1"/>
  <c r="AR495" i="1" s="1"/>
  <c r="AR496" i="1" s="1"/>
  <c r="AR497" i="1" s="1"/>
  <c r="AR498" i="1" s="1"/>
  <c r="AR499" i="1" s="1"/>
  <c r="AR500" i="1" s="1"/>
  <c r="AR501" i="1" s="1"/>
  <c r="AR502" i="1" s="1"/>
  <c r="AR503" i="1" s="1"/>
  <c r="AR504" i="1" s="1"/>
  <c r="AR505" i="1" s="1"/>
  <c r="AR506" i="1" s="1"/>
  <c r="AR507" i="1" s="1"/>
  <c r="AR508" i="1" s="1"/>
  <c r="AR509" i="1" s="1"/>
  <c r="AR510" i="1" s="1"/>
  <c r="AR511" i="1" s="1"/>
  <c r="AR512" i="1" s="1"/>
  <c r="AR513" i="1" s="1"/>
  <c r="AR514" i="1" s="1"/>
  <c r="AR515" i="1" s="1"/>
  <c r="AR516" i="1" s="1"/>
  <c r="AR517" i="1" s="1"/>
  <c r="AR518" i="1" s="1"/>
  <c r="AR519" i="1" s="1"/>
  <c r="AR520" i="1" s="1"/>
  <c r="AR521" i="1" s="1"/>
  <c r="AR522" i="1" s="1"/>
  <c r="AR523" i="1" s="1"/>
  <c r="AR524" i="1" s="1"/>
  <c r="AR525" i="1" s="1"/>
  <c r="AR526" i="1" s="1"/>
  <c r="AR527" i="1" s="1"/>
  <c r="AR528" i="1" s="1"/>
  <c r="AR529" i="1" s="1"/>
  <c r="AR530" i="1" s="1"/>
  <c r="AR531" i="1" s="1"/>
  <c r="AR532" i="1" s="1"/>
  <c r="AR533" i="1" s="1"/>
  <c r="AR534" i="1" s="1"/>
  <c r="AR535" i="1" s="1"/>
  <c r="AR536" i="1" s="1"/>
  <c r="AR537" i="1" s="1"/>
  <c r="AR538" i="1" s="1"/>
  <c r="AR539" i="1" s="1"/>
  <c r="AR540" i="1" s="1"/>
  <c r="AR541" i="1" s="1"/>
  <c r="AR542" i="1" s="1"/>
  <c r="AR543" i="1" s="1"/>
  <c r="AR544" i="1" s="1"/>
  <c r="AR545" i="1" s="1"/>
  <c r="AR546" i="1" s="1"/>
  <c r="AR547" i="1" s="1"/>
  <c r="AR548" i="1" s="1"/>
  <c r="AR549" i="1" s="1"/>
  <c r="AR550" i="1" s="1"/>
  <c r="AR551" i="1" s="1"/>
  <c r="AR552" i="1" s="1"/>
  <c r="AR553" i="1" s="1"/>
  <c r="AR554" i="1" s="1"/>
  <c r="AR555" i="1" s="1"/>
  <c r="AR556" i="1" s="1"/>
  <c r="AR557" i="1" s="1"/>
  <c r="AR558" i="1" s="1"/>
  <c r="AR559" i="1" s="1"/>
  <c r="AR560" i="1" s="1"/>
  <c r="AR561" i="1" s="1"/>
  <c r="AR562" i="1" s="1"/>
  <c r="AR563" i="1" s="1"/>
  <c r="AR564" i="1" s="1"/>
  <c r="AR565" i="1" s="1"/>
  <c r="AR566" i="1" s="1"/>
  <c r="AR567" i="1" s="1"/>
  <c r="AR568" i="1" s="1"/>
  <c r="AR569" i="1" s="1"/>
  <c r="AR570" i="1" s="1"/>
  <c r="AR571" i="1" s="1"/>
  <c r="AR572" i="1" s="1"/>
  <c r="AR573" i="1" s="1"/>
  <c r="AR574" i="1" s="1"/>
  <c r="AR575" i="1" s="1"/>
  <c r="AR576" i="1" s="1"/>
  <c r="AR577" i="1" s="1"/>
  <c r="AR578" i="1" s="1"/>
  <c r="AR579" i="1" s="1"/>
  <c r="AR580" i="1" s="1"/>
  <c r="AR581" i="1" s="1"/>
  <c r="AR582" i="1" s="1"/>
  <c r="AR583" i="1" s="1"/>
  <c r="AR584" i="1" s="1"/>
  <c r="AR585" i="1" s="1"/>
  <c r="AR586" i="1" s="1"/>
  <c r="AR587" i="1" s="1"/>
  <c r="AR588" i="1" s="1"/>
  <c r="AR589" i="1" s="1"/>
  <c r="AR590" i="1" s="1"/>
  <c r="AR591" i="1" s="1"/>
  <c r="AR592" i="1" s="1"/>
  <c r="AR593" i="1" s="1"/>
  <c r="AR594" i="1" s="1"/>
  <c r="AR595" i="1" s="1"/>
  <c r="AR596" i="1" s="1"/>
  <c r="AR597" i="1" s="1"/>
  <c r="AR598" i="1" s="1"/>
  <c r="AR599" i="1" s="1"/>
  <c r="AR600" i="1" s="1"/>
  <c r="AR601" i="1" s="1"/>
  <c r="AR602" i="1" s="1"/>
  <c r="AR603" i="1" s="1"/>
  <c r="AR604" i="1" s="1"/>
  <c r="AR605" i="1" s="1"/>
  <c r="AR606" i="1" s="1"/>
  <c r="AR607" i="1" s="1"/>
  <c r="AR608" i="1" s="1"/>
  <c r="AR609" i="1" s="1"/>
  <c r="AR610" i="1" s="1"/>
  <c r="AR611" i="1" s="1"/>
  <c r="AR612" i="1" s="1"/>
  <c r="AR613" i="1" s="1"/>
  <c r="AR614" i="1" s="1"/>
  <c r="AR615" i="1" s="1"/>
  <c r="AR616" i="1" s="1"/>
  <c r="AR617" i="1" s="1"/>
  <c r="AR618" i="1" s="1"/>
  <c r="AR619" i="1" s="1"/>
  <c r="AR620" i="1" s="1"/>
  <c r="AR621" i="1" s="1"/>
  <c r="AR622" i="1" s="1"/>
  <c r="AR623" i="1" s="1"/>
  <c r="AR624" i="1" s="1"/>
  <c r="AR625" i="1" s="1"/>
  <c r="AR626" i="1" s="1"/>
  <c r="AR627" i="1" s="1"/>
  <c r="AR628" i="1" s="1"/>
  <c r="AR629" i="1" s="1"/>
  <c r="AR630" i="1" s="1"/>
  <c r="AR631" i="1" s="1"/>
  <c r="AR632" i="1" s="1"/>
  <c r="AR633" i="1" s="1"/>
  <c r="AR634" i="1" s="1"/>
  <c r="AR635" i="1" s="1"/>
  <c r="AR636" i="1" s="1"/>
  <c r="AR637" i="1" s="1"/>
  <c r="AR638" i="1" s="1"/>
  <c r="AR639" i="1" s="1"/>
  <c r="AR640" i="1" s="1"/>
  <c r="AR641" i="1" s="1"/>
  <c r="AR642" i="1" s="1"/>
  <c r="AR643" i="1" s="1"/>
  <c r="AR644" i="1" s="1"/>
  <c r="AR645" i="1" s="1"/>
  <c r="AR646" i="1" s="1"/>
  <c r="AR647" i="1" s="1"/>
  <c r="AR648" i="1" s="1"/>
  <c r="AR649" i="1" s="1"/>
  <c r="AR650" i="1" s="1"/>
  <c r="AR651" i="1" s="1"/>
  <c r="AR652" i="1" s="1"/>
  <c r="AR653" i="1" s="1"/>
  <c r="AR654" i="1" s="1"/>
  <c r="AR655" i="1" s="1"/>
  <c r="AR656" i="1" s="1"/>
  <c r="AR657" i="1" s="1"/>
  <c r="AR658" i="1" s="1"/>
  <c r="AR659" i="1" s="1"/>
  <c r="AR660" i="1" s="1"/>
  <c r="AR661" i="1" s="1"/>
  <c r="AR662" i="1" s="1"/>
  <c r="AR663" i="1" s="1"/>
  <c r="AR664" i="1" s="1"/>
  <c r="AR665" i="1" s="1"/>
  <c r="AR666" i="1" s="1"/>
  <c r="AR667" i="1" s="1"/>
  <c r="AR668" i="1" s="1"/>
  <c r="AR669" i="1" s="1"/>
  <c r="AR670" i="1" s="1"/>
  <c r="AR671" i="1" s="1"/>
  <c r="AR672" i="1" s="1"/>
  <c r="AR673" i="1" s="1"/>
  <c r="AR674" i="1" s="1"/>
  <c r="AR675" i="1" s="1"/>
  <c r="AR676" i="1" s="1"/>
  <c r="AR677" i="1" s="1"/>
  <c r="AR678" i="1" s="1"/>
  <c r="AR679" i="1" s="1"/>
  <c r="AR680" i="1" s="1"/>
  <c r="AR681" i="1" s="1"/>
  <c r="AR682" i="1" s="1"/>
  <c r="AR683" i="1" s="1"/>
  <c r="AR684" i="1" s="1"/>
  <c r="AR685" i="1" s="1"/>
  <c r="AR686" i="1" s="1"/>
  <c r="AR687" i="1" s="1"/>
  <c r="AR688" i="1" s="1"/>
  <c r="AR689" i="1" s="1"/>
  <c r="AR690" i="1" s="1"/>
  <c r="AR691" i="1" s="1"/>
  <c r="AR692" i="1" s="1"/>
  <c r="AR693" i="1" s="1"/>
  <c r="AR694" i="1" s="1"/>
  <c r="AR695" i="1" s="1"/>
  <c r="AR696" i="1" s="1"/>
  <c r="AR697" i="1" s="1"/>
  <c r="AR698" i="1" s="1"/>
  <c r="AR699" i="1" s="1"/>
  <c r="AR700" i="1" s="1"/>
  <c r="AR701" i="1" s="1"/>
  <c r="AR702" i="1" s="1"/>
  <c r="AR703" i="1" s="1"/>
  <c r="AR704" i="1" s="1"/>
  <c r="AR705" i="1" s="1"/>
  <c r="AR706" i="1" s="1"/>
  <c r="AR707" i="1" s="1"/>
  <c r="AR708" i="1" s="1"/>
  <c r="AR709" i="1" s="1"/>
  <c r="AR710" i="1" s="1"/>
  <c r="AR711" i="1" s="1"/>
  <c r="AR712" i="1" s="1"/>
  <c r="AR713" i="1" s="1"/>
  <c r="AR714" i="1" s="1"/>
  <c r="AR715" i="1" s="1"/>
  <c r="AR716" i="1" s="1"/>
  <c r="AR717" i="1" s="1"/>
  <c r="AR718" i="1" s="1"/>
  <c r="AR719" i="1" s="1"/>
  <c r="AR720" i="1" s="1"/>
  <c r="AR721" i="1" s="1"/>
  <c r="AR722" i="1" s="1"/>
  <c r="AR723" i="1" s="1"/>
  <c r="AR724" i="1" s="1"/>
  <c r="AR725" i="1" s="1"/>
  <c r="AR726" i="1" s="1"/>
  <c r="AR727" i="1" s="1"/>
  <c r="AR728" i="1" s="1"/>
  <c r="AR729" i="1" s="1"/>
  <c r="AR730" i="1" s="1"/>
  <c r="AR731" i="1" s="1"/>
  <c r="AR732" i="1" s="1"/>
  <c r="AR733" i="1" s="1"/>
  <c r="AR734" i="1" s="1"/>
  <c r="AR735" i="1" s="1"/>
  <c r="AR736" i="1" s="1"/>
  <c r="AR737" i="1" s="1"/>
  <c r="AR738" i="1" s="1"/>
  <c r="AR739" i="1" s="1"/>
  <c r="AR740" i="1" s="1"/>
  <c r="AR741" i="1" s="1"/>
  <c r="AR742" i="1" s="1"/>
  <c r="AR743" i="1" s="1"/>
  <c r="AR744" i="1" s="1"/>
  <c r="AR745" i="1" s="1"/>
  <c r="AR746" i="1" s="1"/>
  <c r="AR747" i="1" s="1"/>
  <c r="AR748" i="1" s="1"/>
  <c r="AR749" i="1" s="1"/>
  <c r="AR750" i="1" s="1"/>
  <c r="AR751" i="1" s="1"/>
  <c r="AR752" i="1" s="1"/>
  <c r="AR753" i="1" s="1"/>
  <c r="AR754" i="1" s="1"/>
  <c r="AR755" i="1" s="1"/>
  <c r="AR756" i="1" s="1"/>
  <c r="AR757" i="1" s="1"/>
  <c r="AR758" i="1" s="1"/>
  <c r="AR759" i="1" s="1"/>
  <c r="AR760" i="1" s="1"/>
  <c r="AR761" i="1" s="1"/>
  <c r="AR762" i="1" s="1"/>
  <c r="AR763" i="1" s="1"/>
  <c r="AR764" i="1" s="1"/>
  <c r="AR765" i="1" s="1"/>
  <c r="AR766" i="1" s="1"/>
  <c r="AR767" i="1" s="1"/>
  <c r="AR768" i="1" s="1"/>
  <c r="AR769" i="1" s="1"/>
  <c r="AR770" i="1" s="1"/>
  <c r="AR771" i="1" s="1"/>
  <c r="AR772" i="1" s="1"/>
  <c r="AR773" i="1" s="1"/>
  <c r="AR774" i="1" s="1"/>
  <c r="AR775" i="1" s="1"/>
  <c r="AR776" i="1" s="1"/>
  <c r="AR777" i="1" s="1"/>
  <c r="AR778" i="1" s="1"/>
  <c r="AR779" i="1" s="1"/>
  <c r="AR780" i="1" s="1"/>
  <c r="AR781" i="1" s="1"/>
  <c r="AR782" i="1" s="1"/>
  <c r="AR783" i="1" s="1"/>
  <c r="AR784" i="1" s="1"/>
  <c r="AR785" i="1" s="1"/>
  <c r="AR786" i="1" s="1"/>
  <c r="AR787" i="1" s="1"/>
  <c r="AR788" i="1" s="1"/>
  <c r="AR789" i="1" s="1"/>
  <c r="AR790" i="1" s="1"/>
  <c r="AR791" i="1" s="1"/>
  <c r="AR792" i="1" s="1"/>
  <c r="AR793" i="1" s="1"/>
  <c r="AR794" i="1" s="1"/>
  <c r="AR795" i="1" s="1"/>
  <c r="AR796" i="1" s="1"/>
  <c r="AR797" i="1" s="1"/>
  <c r="AR798" i="1" s="1"/>
  <c r="AR799" i="1" s="1"/>
  <c r="AR800" i="1" s="1"/>
  <c r="AR801" i="1" s="1"/>
  <c r="AR802" i="1" s="1"/>
  <c r="AR803" i="1" s="1"/>
  <c r="AR804" i="1" s="1"/>
  <c r="AR805" i="1" s="1"/>
  <c r="AR806" i="1" s="1"/>
  <c r="AR807" i="1" s="1"/>
  <c r="AR808" i="1" s="1"/>
  <c r="AR809" i="1" s="1"/>
  <c r="AR810" i="1" s="1"/>
  <c r="AR811" i="1" s="1"/>
  <c r="AR812" i="1" s="1"/>
  <c r="AR813" i="1" s="1"/>
  <c r="AR814" i="1" s="1"/>
  <c r="AR815" i="1" s="1"/>
  <c r="AR816" i="1" s="1"/>
  <c r="AR817" i="1" s="1"/>
  <c r="AR818" i="1" s="1"/>
  <c r="AR819" i="1" s="1"/>
  <c r="AR820" i="1" s="1"/>
  <c r="AR821" i="1" s="1"/>
  <c r="AR822" i="1" s="1"/>
  <c r="AR823" i="1" s="1"/>
  <c r="AR824" i="1" s="1"/>
  <c r="AR825" i="1" s="1"/>
  <c r="AR826" i="1" s="1"/>
  <c r="AR827" i="1" s="1"/>
  <c r="AR828" i="1" s="1"/>
  <c r="AR829" i="1" s="1"/>
  <c r="AR830" i="1" s="1"/>
  <c r="AR831" i="1" s="1"/>
  <c r="AR832" i="1" s="1"/>
  <c r="AR833" i="1" s="1"/>
  <c r="AR834" i="1" s="1"/>
  <c r="AR835" i="1" s="1"/>
  <c r="AR836" i="1" s="1"/>
  <c r="AR837" i="1" s="1"/>
  <c r="AR838" i="1" s="1"/>
  <c r="AR839" i="1" s="1"/>
  <c r="AR840" i="1" s="1"/>
  <c r="AR841" i="1" s="1"/>
  <c r="AR842" i="1" s="1"/>
  <c r="AR843" i="1" s="1"/>
  <c r="AR844" i="1" s="1"/>
  <c r="AR845" i="1" s="1"/>
  <c r="AR846" i="1" s="1"/>
  <c r="AR847" i="1" s="1"/>
  <c r="AR848" i="1" s="1"/>
  <c r="AR849" i="1" s="1"/>
  <c r="AR850" i="1" s="1"/>
  <c r="AR851" i="1" s="1"/>
  <c r="AR852" i="1" s="1"/>
  <c r="AR853" i="1" s="1"/>
  <c r="AR854" i="1" s="1"/>
  <c r="AR855" i="1" s="1"/>
  <c r="AR856" i="1" s="1"/>
  <c r="AR857" i="1" s="1"/>
  <c r="AR858" i="1" s="1"/>
  <c r="AR859" i="1" s="1"/>
  <c r="AR860" i="1" s="1"/>
  <c r="AR861" i="1" s="1"/>
  <c r="AR862" i="1" s="1"/>
  <c r="AR863" i="1" s="1"/>
  <c r="AR864" i="1" s="1"/>
  <c r="AR865" i="1" s="1"/>
  <c r="AR866" i="1" s="1"/>
  <c r="AR867" i="1" s="1"/>
  <c r="AR868" i="1" s="1"/>
  <c r="AR869" i="1" s="1"/>
  <c r="AR870" i="1" s="1"/>
  <c r="AR871" i="1" s="1"/>
  <c r="AR872" i="1" s="1"/>
  <c r="AR873" i="1" s="1"/>
  <c r="AR874" i="1" s="1"/>
  <c r="AR875" i="1" s="1"/>
  <c r="AR876" i="1" s="1"/>
  <c r="AR877" i="1" s="1"/>
  <c r="AR878" i="1" s="1"/>
  <c r="AR879" i="1" s="1"/>
  <c r="AR880" i="1" s="1"/>
  <c r="AR881" i="1" s="1"/>
  <c r="AR882" i="1" s="1"/>
  <c r="AR883" i="1" s="1"/>
  <c r="AR884" i="1" s="1"/>
  <c r="AR885" i="1" s="1"/>
  <c r="AR886" i="1" s="1"/>
  <c r="AR887" i="1" s="1"/>
  <c r="AR888" i="1" s="1"/>
  <c r="AR889" i="1" s="1"/>
  <c r="AR890" i="1" s="1"/>
  <c r="AR891" i="1" s="1"/>
  <c r="AR892" i="1" s="1"/>
  <c r="AR893" i="1" s="1"/>
  <c r="AR894" i="1" s="1"/>
  <c r="AR895" i="1" s="1"/>
  <c r="AR896" i="1" s="1"/>
  <c r="AR897" i="1" s="1"/>
  <c r="AR898" i="1" s="1"/>
  <c r="AR899" i="1" s="1"/>
  <c r="AU47" i="1"/>
  <c r="AU48" i="1" s="1"/>
  <c r="AU49" i="1" s="1"/>
  <c r="AU50" i="1" s="1"/>
  <c r="AU51" i="1" s="1"/>
  <c r="AU52" i="1" s="1"/>
  <c r="AU53" i="1" s="1"/>
  <c r="AU54" i="1" s="1"/>
  <c r="AU55" i="1" s="1"/>
  <c r="AU56" i="1" s="1"/>
  <c r="AU57" i="1" s="1"/>
  <c r="AU58" i="1" s="1"/>
  <c r="AU59" i="1" s="1"/>
  <c r="AU60" i="1" s="1"/>
  <c r="AU61" i="1" s="1"/>
  <c r="AU62" i="1" s="1"/>
  <c r="AU63" i="1" s="1"/>
  <c r="AU64" i="1" s="1"/>
  <c r="AU65" i="1" s="1"/>
  <c r="AU66" i="1" s="1"/>
  <c r="AU67" i="1" s="1"/>
  <c r="AU68" i="1" s="1"/>
  <c r="AU69" i="1" s="1"/>
  <c r="AU70" i="1" s="1"/>
  <c r="AU71" i="1" s="1"/>
  <c r="AU72" i="1" s="1"/>
  <c r="AU73" i="1" s="1"/>
  <c r="AU74" i="1" s="1"/>
  <c r="AU75" i="1" s="1"/>
  <c r="AU76" i="1" s="1"/>
  <c r="AU77" i="1" s="1"/>
  <c r="AU78" i="1" s="1"/>
  <c r="AU79" i="1" s="1"/>
  <c r="AU80" i="1" s="1"/>
  <c r="AU81" i="1" s="1"/>
  <c r="AU82" i="1" s="1"/>
  <c r="AU83" i="1" s="1"/>
  <c r="AU84" i="1" s="1"/>
  <c r="AU85" i="1" s="1"/>
  <c r="AU86" i="1" s="1"/>
  <c r="AU87" i="1" s="1"/>
  <c r="AU88" i="1" s="1"/>
  <c r="AU89" i="1" s="1"/>
  <c r="AU90" i="1" s="1"/>
  <c r="AU91" i="1" s="1"/>
  <c r="AU92" i="1" s="1"/>
  <c r="AU93" i="1" s="1"/>
  <c r="AU94" i="1" s="1"/>
  <c r="AU95" i="1" s="1"/>
  <c r="AU96" i="1" s="1"/>
  <c r="AU97" i="1" s="1"/>
  <c r="AU98" i="1" s="1"/>
  <c r="AU99" i="1" s="1"/>
  <c r="AU100" i="1" s="1"/>
  <c r="AU101" i="1" s="1"/>
  <c r="AU102" i="1" s="1"/>
  <c r="AU103" i="1" s="1"/>
  <c r="AU104" i="1" s="1"/>
  <c r="AU105" i="1" s="1"/>
  <c r="AU106" i="1" s="1"/>
  <c r="AU107" i="1" s="1"/>
  <c r="AU108" i="1" s="1"/>
  <c r="AU109" i="1" s="1"/>
  <c r="AU110" i="1" s="1"/>
  <c r="AU111" i="1" s="1"/>
  <c r="AU112" i="1" s="1"/>
  <c r="AU113" i="1" s="1"/>
  <c r="AU114" i="1" s="1"/>
  <c r="AU115" i="1" s="1"/>
  <c r="AU116" i="1" s="1"/>
  <c r="AU117" i="1" s="1"/>
  <c r="AU118" i="1" s="1"/>
  <c r="AU119" i="1" s="1"/>
  <c r="AU120" i="1" s="1"/>
  <c r="AU121" i="1" s="1"/>
  <c r="AU122" i="1" s="1"/>
  <c r="AU123" i="1" s="1"/>
  <c r="AU124" i="1" s="1"/>
  <c r="AU125" i="1" s="1"/>
  <c r="AU126" i="1" s="1"/>
  <c r="AU127" i="1" s="1"/>
  <c r="AU128" i="1" s="1"/>
  <c r="AU129" i="1" s="1"/>
  <c r="AU130" i="1" s="1"/>
  <c r="AU131" i="1" s="1"/>
  <c r="AU132" i="1" s="1"/>
  <c r="AU133" i="1" s="1"/>
  <c r="AU134" i="1" s="1"/>
  <c r="AU135" i="1" s="1"/>
  <c r="AU136" i="1" s="1"/>
  <c r="AU137" i="1" s="1"/>
  <c r="AU138" i="1" s="1"/>
  <c r="AU139" i="1" s="1"/>
  <c r="AU140" i="1" s="1"/>
  <c r="AU141" i="1" s="1"/>
  <c r="AU142" i="1" s="1"/>
  <c r="AU143" i="1" s="1"/>
  <c r="AU144" i="1" s="1"/>
  <c r="AU145" i="1" s="1"/>
  <c r="AU146" i="1" s="1"/>
  <c r="AU147" i="1" s="1"/>
  <c r="AU148" i="1" s="1"/>
  <c r="AU149" i="1" s="1"/>
  <c r="AU150" i="1" s="1"/>
  <c r="AU151" i="1" s="1"/>
  <c r="AU152" i="1" s="1"/>
  <c r="AU153" i="1" s="1"/>
  <c r="AU154" i="1" s="1"/>
  <c r="AU155" i="1" s="1"/>
  <c r="AU156" i="1" s="1"/>
  <c r="AU157" i="1" s="1"/>
  <c r="AU158" i="1" s="1"/>
  <c r="AU159" i="1" s="1"/>
  <c r="AU160" i="1" s="1"/>
  <c r="AU161" i="1" s="1"/>
  <c r="AU162" i="1" s="1"/>
  <c r="AU163" i="1" s="1"/>
  <c r="AU164" i="1" s="1"/>
  <c r="AU165" i="1" s="1"/>
  <c r="AU166" i="1" s="1"/>
  <c r="AU167" i="1" s="1"/>
  <c r="AU168" i="1" s="1"/>
  <c r="AU169" i="1" s="1"/>
  <c r="AU170" i="1" s="1"/>
  <c r="AU171" i="1" s="1"/>
  <c r="AU172" i="1" s="1"/>
  <c r="AU173" i="1" s="1"/>
  <c r="AU174" i="1" s="1"/>
  <c r="AU175" i="1" s="1"/>
  <c r="AU176" i="1" s="1"/>
  <c r="AU177" i="1" s="1"/>
  <c r="AU178" i="1" s="1"/>
  <c r="AU179" i="1" s="1"/>
  <c r="AU180" i="1" s="1"/>
  <c r="AU181" i="1" s="1"/>
  <c r="AU182" i="1" s="1"/>
  <c r="AU183" i="1" s="1"/>
  <c r="AU184" i="1" s="1"/>
  <c r="AU185" i="1" s="1"/>
  <c r="AU186" i="1" s="1"/>
  <c r="AU187" i="1" s="1"/>
  <c r="AU188" i="1" s="1"/>
  <c r="AU189" i="1" s="1"/>
  <c r="AU190" i="1" s="1"/>
  <c r="AU191" i="1" s="1"/>
  <c r="AU192" i="1" s="1"/>
  <c r="AU193" i="1" s="1"/>
  <c r="AU194" i="1" s="1"/>
  <c r="AU195" i="1" s="1"/>
  <c r="AU196" i="1" s="1"/>
  <c r="AU197" i="1" s="1"/>
  <c r="AU198" i="1" s="1"/>
  <c r="AU199" i="1" s="1"/>
  <c r="AU200" i="1" s="1"/>
  <c r="AU201" i="1" s="1"/>
  <c r="AU202" i="1" s="1"/>
  <c r="AU203" i="1" s="1"/>
  <c r="AU204" i="1" s="1"/>
  <c r="AU205" i="1" s="1"/>
  <c r="AU206" i="1" s="1"/>
  <c r="AU207" i="1" s="1"/>
  <c r="AU208" i="1" s="1"/>
  <c r="AU209" i="1" s="1"/>
  <c r="AU210" i="1" s="1"/>
  <c r="AU211" i="1" s="1"/>
  <c r="AU212" i="1" s="1"/>
  <c r="AU213" i="1" s="1"/>
  <c r="AU214" i="1" s="1"/>
  <c r="AU215" i="1" s="1"/>
  <c r="AU216" i="1" s="1"/>
  <c r="AU217" i="1" s="1"/>
  <c r="AU218" i="1" s="1"/>
  <c r="AU219" i="1" s="1"/>
  <c r="AU220" i="1" s="1"/>
  <c r="AU221" i="1" s="1"/>
  <c r="AU222" i="1" s="1"/>
  <c r="AU223" i="1" s="1"/>
  <c r="AU224" i="1" s="1"/>
  <c r="AU225" i="1" s="1"/>
  <c r="AU226" i="1" s="1"/>
  <c r="AU227" i="1" s="1"/>
  <c r="AU228" i="1" s="1"/>
  <c r="AU229" i="1" s="1"/>
  <c r="AU230" i="1" s="1"/>
  <c r="AU231" i="1" s="1"/>
  <c r="AU232" i="1" s="1"/>
  <c r="AU233" i="1" s="1"/>
  <c r="AU234" i="1" s="1"/>
  <c r="AU235" i="1" s="1"/>
  <c r="AU236" i="1" s="1"/>
  <c r="AU237" i="1" s="1"/>
  <c r="AU238" i="1" s="1"/>
  <c r="AU239" i="1" s="1"/>
  <c r="AU240" i="1" s="1"/>
  <c r="AU241" i="1" s="1"/>
  <c r="AU242" i="1" s="1"/>
  <c r="AU243" i="1" s="1"/>
  <c r="AU244" i="1" s="1"/>
  <c r="AU245" i="1" s="1"/>
  <c r="AU246" i="1" s="1"/>
  <c r="AU247" i="1" s="1"/>
  <c r="AU248" i="1" s="1"/>
  <c r="AU249" i="1" s="1"/>
  <c r="AU250" i="1" s="1"/>
  <c r="AU251" i="1" s="1"/>
  <c r="AU252" i="1" s="1"/>
  <c r="AU253" i="1" s="1"/>
  <c r="AU254" i="1" s="1"/>
  <c r="AU255" i="1" s="1"/>
  <c r="AU256" i="1" s="1"/>
  <c r="AU257" i="1" s="1"/>
  <c r="AU258" i="1" s="1"/>
  <c r="AU259" i="1" s="1"/>
  <c r="AU260" i="1" s="1"/>
  <c r="AU261" i="1" s="1"/>
  <c r="AU262" i="1" s="1"/>
  <c r="AU263" i="1" s="1"/>
  <c r="AU264" i="1" s="1"/>
  <c r="AU265" i="1" s="1"/>
  <c r="AU266" i="1" s="1"/>
  <c r="AU267" i="1" s="1"/>
  <c r="AU268" i="1" s="1"/>
  <c r="AU269" i="1" s="1"/>
  <c r="AU270" i="1" s="1"/>
  <c r="AU271" i="1" s="1"/>
  <c r="AU272" i="1" s="1"/>
  <c r="AU273" i="1" s="1"/>
  <c r="AU274" i="1" s="1"/>
  <c r="AU275" i="1" s="1"/>
  <c r="AU276" i="1" s="1"/>
  <c r="AU277" i="1" s="1"/>
  <c r="AU278" i="1" s="1"/>
  <c r="AU279" i="1" s="1"/>
  <c r="AU280" i="1" s="1"/>
  <c r="AU281" i="1" s="1"/>
  <c r="AU282" i="1" s="1"/>
  <c r="AU283" i="1" s="1"/>
  <c r="AU284" i="1" s="1"/>
  <c r="AU285" i="1" s="1"/>
  <c r="AU286" i="1" s="1"/>
  <c r="AU287" i="1" s="1"/>
  <c r="AU288" i="1" s="1"/>
  <c r="AU289" i="1" s="1"/>
  <c r="AU290" i="1" s="1"/>
  <c r="AU291" i="1" s="1"/>
  <c r="AU292" i="1" s="1"/>
  <c r="AU293" i="1" s="1"/>
  <c r="AU294" i="1" s="1"/>
  <c r="AU295" i="1" s="1"/>
  <c r="AU296" i="1" s="1"/>
  <c r="AU297" i="1" s="1"/>
  <c r="AU298" i="1" s="1"/>
  <c r="AU299" i="1" s="1"/>
  <c r="AU300" i="1" s="1"/>
  <c r="AU301" i="1" s="1"/>
  <c r="AU302" i="1" s="1"/>
  <c r="AU303" i="1" s="1"/>
  <c r="AU304" i="1" s="1"/>
  <c r="AU305" i="1" s="1"/>
  <c r="AU306" i="1" s="1"/>
  <c r="AU307" i="1" s="1"/>
  <c r="AU308" i="1" s="1"/>
  <c r="AU309" i="1" s="1"/>
  <c r="AU310" i="1" s="1"/>
  <c r="AU311" i="1" s="1"/>
  <c r="AU312" i="1" s="1"/>
  <c r="AU313" i="1" s="1"/>
  <c r="AU314" i="1" s="1"/>
  <c r="AU315" i="1" s="1"/>
  <c r="AU316" i="1" s="1"/>
  <c r="AU317" i="1" s="1"/>
  <c r="AU318" i="1" s="1"/>
  <c r="AU319" i="1" s="1"/>
  <c r="AU320" i="1" s="1"/>
  <c r="AU321" i="1" s="1"/>
  <c r="AU322" i="1" s="1"/>
  <c r="AU323" i="1" s="1"/>
  <c r="AU324" i="1" s="1"/>
  <c r="AU325" i="1" s="1"/>
  <c r="AU326" i="1" s="1"/>
  <c r="AU327" i="1" s="1"/>
  <c r="AU328" i="1" s="1"/>
  <c r="AU329" i="1" s="1"/>
  <c r="AU330" i="1" s="1"/>
  <c r="AU331" i="1" s="1"/>
  <c r="AU332" i="1" s="1"/>
  <c r="AU333" i="1" s="1"/>
  <c r="AU334" i="1" s="1"/>
  <c r="AU335" i="1" s="1"/>
  <c r="AU336" i="1" s="1"/>
  <c r="AU337" i="1" s="1"/>
  <c r="AU338" i="1" s="1"/>
  <c r="AU339" i="1" s="1"/>
  <c r="AU340" i="1" s="1"/>
  <c r="AU341" i="1" s="1"/>
  <c r="AU342" i="1" s="1"/>
  <c r="AU343" i="1" s="1"/>
  <c r="AU344" i="1" s="1"/>
  <c r="AU345" i="1" s="1"/>
  <c r="AU346" i="1" s="1"/>
  <c r="AU347" i="1" s="1"/>
  <c r="AU348" i="1" s="1"/>
  <c r="AU349" i="1" s="1"/>
  <c r="AU350" i="1" s="1"/>
  <c r="AU351" i="1" s="1"/>
  <c r="AU352" i="1" s="1"/>
  <c r="AU353" i="1" s="1"/>
  <c r="AU354" i="1" s="1"/>
  <c r="AU355" i="1" s="1"/>
  <c r="AU356" i="1" s="1"/>
  <c r="AU357" i="1" s="1"/>
  <c r="AU358" i="1" s="1"/>
  <c r="AU359" i="1" s="1"/>
  <c r="AU360" i="1" s="1"/>
  <c r="AU361" i="1" s="1"/>
  <c r="AU362" i="1" s="1"/>
  <c r="AU363" i="1" s="1"/>
  <c r="AU364" i="1" s="1"/>
  <c r="AU365" i="1" s="1"/>
  <c r="AU366" i="1" s="1"/>
  <c r="AU367" i="1" s="1"/>
  <c r="AU368" i="1" s="1"/>
  <c r="AU369" i="1" s="1"/>
  <c r="AU370" i="1" s="1"/>
  <c r="AU371" i="1" s="1"/>
  <c r="AU372" i="1" s="1"/>
  <c r="AU373" i="1" s="1"/>
  <c r="AU374" i="1" s="1"/>
  <c r="AU375" i="1" s="1"/>
  <c r="AU376" i="1" s="1"/>
  <c r="AU377" i="1" s="1"/>
  <c r="AU378" i="1" s="1"/>
  <c r="AU379" i="1" s="1"/>
  <c r="AU380" i="1" s="1"/>
  <c r="AU381" i="1" s="1"/>
  <c r="AU382" i="1" s="1"/>
  <c r="AU383" i="1" s="1"/>
  <c r="AU384" i="1" s="1"/>
  <c r="AU385" i="1" s="1"/>
  <c r="AU386" i="1" s="1"/>
  <c r="AU387" i="1" s="1"/>
  <c r="AU388" i="1" s="1"/>
  <c r="AU389" i="1" s="1"/>
  <c r="AU390" i="1" s="1"/>
  <c r="AU391" i="1" s="1"/>
  <c r="AU392" i="1" s="1"/>
  <c r="AU393" i="1" s="1"/>
  <c r="AU394" i="1" s="1"/>
  <c r="AU395" i="1" s="1"/>
  <c r="AU396" i="1" s="1"/>
  <c r="AU397" i="1" s="1"/>
  <c r="AU398" i="1" s="1"/>
  <c r="AU399" i="1" s="1"/>
  <c r="AU400" i="1" s="1"/>
  <c r="AU401" i="1" s="1"/>
  <c r="AU402" i="1" s="1"/>
  <c r="AU403" i="1" s="1"/>
  <c r="AU404" i="1" s="1"/>
  <c r="AU405" i="1" s="1"/>
  <c r="AU406" i="1" s="1"/>
  <c r="AU407" i="1" s="1"/>
  <c r="AU408" i="1" s="1"/>
  <c r="AU409" i="1" s="1"/>
  <c r="AU410" i="1" s="1"/>
  <c r="AU411" i="1" s="1"/>
  <c r="AU412" i="1" s="1"/>
  <c r="AU413" i="1" s="1"/>
  <c r="AU414" i="1" s="1"/>
  <c r="AU415" i="1" s="1"/>
  <c r="AU416" i="1" s="1"/>
  <c r="AU417" i="1" s="1"/>
  <c r="AU418" i="1" s="1"/>
  <c r="AU419" i="1" s="1"/>
  <c r="AU420" i="1" s="1"/>
  <c r="AU421" i="1" s="1"/>
  <c r="AU422" i="1" s="1"/>
  <c r="AU423" i="1" s="1"/>
  <c r="AU424" i="1" s="1"/>
  <c r="AU425" i="1" s="1"/>
  <c r="AU426" i="1" s="1"/>
  <c r="AU427" i="1" s="1"/>
  <c r="AU428" i="1" s="1"/>
  <c r="AU429" i="1" s="1"/>
  <c r="AU430" i="1" s="1"/>
  <c r="AU431" i="1" s="1"/>
  <c r="AU432" i="1" s="1"/>
  <c r="AU433" i="1" s="1"/>
  <c r="AU434" i="1" s="1"/>
  <c r="AU435" i="1" s="1"/>
  <c r="AU436" i="1" s="1"/>
  <c r="AU437" i="1" s="1"/>
  <c r="AU438" i="1" s="1"/>
  <c r="AU439" i="1" s="1"/>
  <c r="AU440" i="1" s="1"/>
  <c r="AU441" i="1" s="1"/>
  <c r="AU442" i="1" s="1"/>
  <c r="AU443" i="1" s="1"/>
  <c r="AU444" i="1" s="1"/>
  <c r="AU445" i="1" s="1"/>
  <c r="AU446" i="1" s="1"/>
  <c r="AU447" i="1" s="1"/>
  <c r="AU448" i="1" s="1"/>
  <c r="AU449" i="1" s="1"/>
  <c r="AU450" i="1" s="1"/>
  <c r="AU451" i="1" s="1"/>
  <c r="AU452" i="1" s="1"/>
  <c r="AU453" i="1" s="1"/>
  <c r="AU454" i="1" s="1"/>
  <c r="AU455" i="1" s="1"/>
  <c r="AU456" i="1" s="1"/>
  <c r="AU457" i="1" s="1"/>
  <c r="AU458" i="1" s="1"/>
  <c r="AU459" i="1" s="1"/>
  <c r="AU460" i="1" s="1"/>
  <c r="AU461" i="1" s="1"/>
  <c r="AU462" i="1" s="1"/>
  <c r="AU463" i="1" s="1"/>
  <c r="AU464" i="1" s="1"/>
  <c r="AU465" i="1" s="1"/>
  <c r="AU466" i="1" s="1"/>
  <c r="AU467" i="1" s="1"/>
  <c r="AU468" i="1" s="1"/>
  <c r="AU469" i="1" s="1"/>
  <c r="AU470" i="1" s="1"/>
  <c r="AU471" i="1" s="1"/>
  <c r="AU472" i="1" s="1"/>
  <c r="AU473" i="1" s="1"/>
  <c r="AU474" i="1" s="1"/>
  <c r="AU475" i="1" s="1"/>
  <c r="AU476" i="1" s="1"/>
  <c r="AU477" i="1" s="1"/>
  <c r="AU478" i="1" s="1"/>
  <c r="AU479" i="1" s="1"/>
  <c r="AU480" i="1" s="1"/>
  <c r="AU481" i="1" s="1"/>
  <c r="AU482" i="1" s="1"/>
  <c r="AU483" i="1" s="1"/>
  <c r="AU484" i="1" s="1"/>
  <c r="AU485" i="1" s="1"/>
  <c r="AU486" i="1" s="1"/>
  <c r="AU487" i="1" s="1"/>
  <c r="AU488" i="1" s="1"/>
  <c r="AU489" i="1" s="1"/>
  <c r="AU490" i="1" s="1"/>
  <c r="AU491" i="1" s="1"/>
  <c r="AU492" i="1" s="1"/>
  <c r="AU493" i="1" s="1"/>
  <c r="AU494" i="1" s="1"/>
  <c r="AU495" i="1" s="1"/>
  <c r="AU496" i="1" s="1"/>
  <c r="AU497" i="1" s="1"/>
  <c r="AU498" i="1" s="1"/>
  <c r="AU499" i="1" s="1"/>
  <c r="AU500" i="1" s="1"/>
  <c r="AU501" i="1" s="1"/>
  <c r="AU502" i="1" s="1"/>
  <c r="AU503" i="1" s="1"/>
  <c r="AU504" i="1" s="1"/>
  <c r="AU505" i="1" s="1"/>
  <c r="AU506" i="1" s="1"/>
  <c r="AU507" i="1" s="1"/>
  <c r="AU508" i="1" s="1"/>
  <c r="AU509" i="1" s="1"/>
  <c r="AU510" i="1" s="1"/>
  <c r="AU511" i="1" s="1"/>
  <c r="AU512" i="1" s="1"/>
  <c r="AU513" i="1" s="1"/>
  <c r="AU514" i="1" s="1"/>
  <c r="AU515" i="1" s="1"/>
  <c r="AU516" i="1" s="1"/>
  <c r="AU517" i="1" s="1"/>
  <c r="AU518" i="1" s="1"/>
  <c r="AU519" i="1" s="1"/>
  <c r="AU520" i="1" s="1"/>
  <c r="AU521" i="1" s="1"/>
  <c r="AU522" i="1" s="1"/>
  <c r="AU523" i="1" s="1"/>
  <c r="AU524" i="1" s="1"/>
  <c r="AU525" i="1" s="1"/>
  <c r="AU526" i="1" s="1"/>
  <c r="AU527" i="1" s="1"/>
  <c r="AU528" i="1" s="1"/>
  <c r="AU529" i="1" s="1"/>
  <c r="AU530" i="1" s="1"/>
  <c r="AU531" i="1" s="1"/>
  <c r="AU532" i="1" s="1"/>
  <c r="AU533" i="1" s="1"/>
  <c r="AU534" i="1" s="1"/>
  <c r="AU535" i="1" s="1"/>
  <c r="AU536" i="1" s="1"/>
  <c r="AU537" i="1" s="1"/>
  <c r="AU538" i="1" s="1"/>
  <c r="AU539" i="1" s="1"/>
  <c r="AU540" i="1" s="1"/>
  <c r="AU541" i="1" s="1"/>
  <c r="AU542" i="1" s="1"/>
  <c r="AU543" i="1" s="1"/>
  <c r="AU544" i="1" s="1"/>
  <c r="AU545" i="1" s="1"/>
  <c r="AU546" i="1" s="1"/>
  <c r="AU547" i="1" s="1"/>
  <c r="AU548" i="1" s="1"/>
  <c r="AU549" i="1" s="1"/>
  <c r="AU550" i="1" s="1"/>
  <c r="AU551" i="1" s="1"/>
  <c r="AU552" i="1" s="1"/>
  <c r="AU553" i="1" s="1"/>
  <c r="AU554" i="1" s="1"/>
  <c r="AU555" i="1" s="1"/>
  <c r="AU556" i="1" s="1"/>
  <c r="AU557" i="1" s="1"/>
  <c r="AU558" i="1" s="1"/>
  <c r="AU559" i="1" s="1"/>
  <c r="AU560" i="1" s="1"/>
  <c r="AU561" i="1" s="1"/>
  <c r="AU562" i="1" s="1"/>
  <c r="AU563" i="1" s="1"/>
  <c r="AU564" i="1" s="1"/>
  <c r="AU565" i="1" s="1"/>
  <c r="AU566" i="1" s="1"/>
  <c r="AU567" i="1" s="1"/>
  <c r="AU568" i="1" s="1"/>
  <c r="AU569" i="1" s="1"/>
  <c r="AU570" i="1" s="1"/>
  <c r="AU571" i="1" s="1"/>
  <c r="AU572" i="1" s="1"/>
  <c r="AU573" i="1" s="1"/>
  <c r="AU574" i="1" s="1"/>
  <c r="AU575" i="1" s="1"/>
  <c r="AU576" i="1" s="1"/>
  <c r="AU577" i="1" s="1"/>
  <c r="AU578" i="1" s="1"/>
  <c r="AU579" i="1" s="1"/>
  <c r="AU580" i="1" s="1"/>
  <c r="AU581" i="1" s="1"/>
  <c r="AU582" i="1" s="1"/>
  <c r="AU583" i="1" s="1"/>
  <c r="AU584" i="1" s="1"/>
  <c r="AU585" i="1" s="1"/>
  <c r="AU586" i="1" s="1"/>
  <c r="AU587" i="1" s="1"/>
  <c r="AU588" i="1" s="1"/>
  <c r="AU589" i="1" s="1"/>
  <c r="AU590" i="1" s="1"/>
  <c r="AU591" i="1" s="1"/>
  <c r="AU592" i="1" s="1"/>
  <c r="AU593" i="1" s="1"/>
  <c r="AU594" i="1" s="1"/>
  <c r="AU595" i="1" s="1"/>
  <c r="AU596" i="1" s="1"/>
  <c r="AU597" i="1" s="1"/>
  <c r="AU598" i="1" s="1"/>
  <c r="AU599" i="1" s="1"/>
  <c r="AU600" i="1" s="1"/>
  <c r="AU601" i="1" s="1"/>
  <c r="AU602" i="1" s="1"/>
  <c r="AU603" i="1" s="1"/>
  <c r="AU604" i="1" s="1"/>
  <c r="AU605" i="1" s="1"/>
  <c r="AU606" i="1" s="1"/>
  <c r="AU607" i="1" s="1"/>
  <c r="AU608" i="1" s="1"/>
  <c r="AU609" i="1" s="1"/>
  <c r="AU610" i="1" s="1"/>
  <c r="AU611" i="1" s="1"/>
  <c r="AU612" i="1" s="1"/>
  <c r="AU613" i="1" s="1"/>
  <c r="AU614" i="1" s="1"/>
  <c r="AU615" i="1" s="1"/>
  <c r="AU616" i="1" s="1"/>
  <c r="AU617" i="1" s="1"/>
  <c r="AU618" i="1" s="1"/>
  <c r="AU619" i="1" s="1"/>
  <c r="AU620" i="1" s="1"/>
  <c r="AU621" i="1" s="1"/>
  <c r="AU622" i="1" s="1"/>
  <c r="AU623" i="1" s="1"/>
  <c r="AU624" i="1" s="1"/>
  <c r="AU625" i="1" s="1"/>
  <c r="AU626" i="1" s="1"/>
  <c r="AU627" i="1" s="1"/>
  <c r="AU628" i="1" s="1"/>
  <c r="AU629" i="1" s="1"/>
  <c r="AU630" i="1" s="1"/>
  <c r="AU631" i="1" s="1"/>
  <c r="AU632" i="1" s="1"/>
  <c r="AU633" i="1" s="1"/>
  <c r="AU634" i="1" s="1"/>
  <c r="AU635" i="1" s="1"/>
  <c r="AU636" i="1" s="1"/>
  <c r="AU637" i="1" s="1"/>
  <c r="AU638" i="1" s="1"/>
  <c r="AU639" i="1" s="1"/>
  <c r="AU640" i="1" s="1"/>
  <c r="AU641" i="1" s="1"/>
  <c r="AU642" i="1" s="1"/>
  <c r="AU643" i="1" s="1"/>
  <c r="AU644" i="1" s="1"/>
  <c r="AU645" i="1" s="1"/>
  <c r="AU646" i="1" s="1"/>
  <c r="AU647" i="1" s="1"/>
  <c r="AU648" i="1" s="1"/>
  <c r="AU649" i="1" s="1"/>
  <c r="AU650" i="1" s="1"/>
  <c r="AU651" i="1" s="1"/>
  <c r="AU652" i="1" s="1"/>
  <c r="AU653" i="1" s="1"/>
  <c r="AU654" i="1" s="1"/>
  <c r="AU655" i="1" s="1"/>
  <c r="AU656" i="1" s="1"/>
  <c r="AU657" i="1" s="1"/>
  <c r="AU658" i="1" s="1"/>
  <c r="AU659" i="1" s="1"/>
  <c r="AU660" i="1" s="1"/>
  <c r="AU661" i="1" s="1"/>
  <c r="AU662" i="1" s="1"/>
  <c r="AU663" i="1" s="1"/>
  <c r="AU664" i="1" s="1"/>
  <c r="AU665" i="1" s="1"/>
  <c r="AU666" i="1" s="1"/>
  <c r="AU667" i="1" s="1"/>
  <c r="AU668" i="1" s="1"/>
  <c r="AU669" i="1" s="1"/>
  <c r="AU670" i="1" s="1"/>
  <c r="AU671" i="1" s="1"/>
  <c r="AU672" i="1" s="1"/>
  <c r="AU673" i="1" s="1"/>
  <c r="AU674" i="1" s="1"/>
  <c r="AU675" i="1" s="1"/>
  <c r="AU676" i="1" s="1"/>
  <c r="AU677" i="1" s="1"/>
  <c r="AU678" i="1" s="1"/>
  <c r="AU679" i="1" s="1"/>
  <c r="AU680" i="1" s="1"/>
  <c r="AU681" i="1" s="1"/>
  <c r="AU682" i="1" s="1"/>
  <c r="AU683" i="1" s="1"/>
  <c r="AU684" i="1" s="1"/>
  <c r="AU685" i="1" s="1"/>
  <c r="AU686" i="1" s="1"/>
  <c r="AU687" i="1" s="1"/>
  <c r="AU688" i="1" s="1"/>
  <c r="AU689" i="1" s="1"/>
  <c r="AU690" i="1" s="1"/>
  <c r="AU691" i="1" s="1"/>
  <c r="AU692" i="1" s="1"/>
  <c r="AU693" i="1" s="1"/>
  <c r="AU694" i="1" s="1"/>
  <c r="AU695" i="1" s="1"/>
  <c r="AU696" i="1" s="1"/>
  <c r="AU697" i="1" s="1"/>
  <c r="AU698" i="1" s="1"/>
  <c r="AU699" i="1" s="1"/>
  <c r="AU700" i="1" s="1"/>
  <c r="AU701" i="1" s="1"/>
  <c r="AU702" i="1" s="1"/>
  <c r="AU703" i="1" s="1"/>
  <c r="AU704" i="1" s="1"/>
  <c r="AU705" i="1" s="1"/>
  <c r="AU706" i="1" s="1"/>
  <c r="AU707" i="1" s="1"/>
  <c r="AU708" i="1" s="1"/>
  <c r="AU709" i="1" s="1"/>
  <c r="AU710" i="1" s="1"/>
  <c r="AU711" i="1" s="1"/>
  <c r="AU712" i="1" s="1"/>
  <c r="AU713" i="1" s="1"/>
  <c r="AU714" i="1" s="1"/>
  <c r="AU715" i="1" s="1"/>
  <c r="AU716" i="1" s="1"/>
  <c r="AU717" i="1" s="1"/>
  <c r="AU718" i="1" s="1"/>
  <c r="AU719" i="1" s="1"/>
  <c r="AU720" i="1" s="1"/>
  <c r="AU721" i="1" s="1"/>
  <c r="AU722" i="1" s="1"/>
  <c r="AU723" i="1" s="1"/>
  <c r="AU724" i="1" s="1"/>
  <c r="AU725" i="1" s="1"/>
  <c r="AU726" i="1" s="1"/>
  <c r="AU727" i="1" s="1"/>
  <c r="AU728" i="1" s="1"/>
  <c r="AU729" i="1" s="1"/>
  <c r="AU730" i="1" s="1"/>
  <c r="AU731" i="1" s="1"/>
  <c r="AU732" i="1" s="1"/>
  <c r="AU733" i="1" s="1"/>
  <c r="AU734" i="1" s="1"/>
  <c r="AU735" i="1" s="1"/>
  <c r="AU736" i="1" s="1"/>
  <c r="AU737" i="1" s="1"/>
  <c r="AU738" i="1" s="1"/>
  <c r="AU739" i="1" s="1"/>
  <c r="AU740" i="1" s="1"/>
  <c r="AU741" i="1" s="1"/>
  <c r="AU742" i="1" s="1"/>
  <c r="AU743" i="1" s="1"/>
  <c r="AU744" i="1" s="1"/>
  <c r="AU745" i="1" s="1"/>
  <c r="AU746" i="1" s="1"/>
  <c r="AU747" i="1" s="1"/>
  <c r="AU748" i="1" s="1"/>
  <c r="AU749" i="1" s="1"/>
  <c r="AU750" i="1" s="1"/>
  <c r="AU751" i="1" s="1"/>
  <c r="AU752" i="1" s="1"/>
  <c r="AU753" i="1" s="1"/>
  <c r="AU754" i="1" s="1"/>
  <c r="AU755" i="1" s="1"/>
  <c r="AU756" i="1" s="1"/>
  <c r="AU757" i="1" s="1"/>
  <c r="AU758" i="1" s="1"/>
  <c r="AU759" i="1" s="1"/>
  <c r="AU760" i="1" s="1"/>
  <c r="AU761" i="1" s="1"/>
  <c r="AU762" i="1" s="1"/>
  <c r="AU763" i="1" s="1"/>
  <c r="AU764" i="1" s="1"/>
  <c r="AU765" i="1" s="1"/>
  <c r="AU766" i="1" s="1"/>
  <c r="AU767" i="1" s="1"/>
  <c r="AU768" i="1" s="1"/>
  <c r="AU769" i="1" s="1"/>
  <c r="AU770" i="1" s="1"/>
  <c r="AU771" i="1" s="1"/>
  <c r="AU772" i="1" s="1"/>
  <c r="AU773" i="1" s="1"/>
  <c r="AU774" i="1" s="1"/>
  <c r="AU775" i="1" s="1"/>
  <c r="AU776" i="1" s="1"/>
  <c r="AU777" i="1" s="1"/>
  <c r="AU778" i="1" s="1"/>
  <c r="AU779" i="1" s="1"/>
  <c r="AU780" i="1" s="1"/>
  <c r="AU781" i="1" s="1"/>
  <c r="AU782" i="1" s="1"/>
  <c r="AU783" i="1" s="1"/>
  <c r="AU784" i="1" s="1"/>
  <c r="AU785" i="1" s="1"/>
  <c r="AU786" i="1" s="1"/>
  <c r="AU787" i="1" s="1"/>
  <c r="AU788" i="1" s="1"/>
  <c r="AU789" i="1" s="1"/>
  <c r="AU790" i="1" s="1"/>
  <c r="AU791" i="1" s="1"/>
  <c r="AU792" i="1" s="1"/>
  <c r="AU793" i="1" s="1"/>
  <c r="AU794" i="1" s="1"/>
  <c r="AU795" i="1" s="1"/>
  <c r="AU796" i="1" s="1"/>
  <c r="AU797" i="1" s="1"/>
  <c r="AU798" i="1" s="1"/>
  <c r="AU799" i="1" s="1"/>
  <c r="AU800" i="1" s="1"/>
  <c r="AU801" i="1" s="1"/>
  <c r="AU802" i="1" s="1"/>
  <c r="AU803" i="1" s="1"/>
  <c r="AU804" i="1" s="1"/>
  <c r="AU805" i="1" s="1"/>
  <c r="AU806" i="1" s="1"/>
  <c r="AU807" i="1" s="1"/>
  <c r="AU808" i="1" s="1"/>
  <c r="AU809" i="1" s="1"/>
  <c r="AU810" i="1" s="1"/>
  <c r="AU811" i="1" s="1"/>
  <c r="AU812" i="1" s="1"/>
  <c r="AU813" i="1" s="1"/>
  <c r="AU814" i="1" s="1"/>
  <c r="AU815" i="1" s="1"/>
  <c r="AU816" i="1" s="1"/>
  <c r="AU817" i="1" s="1"/>
  <c r="AU818" i="1" s="1"/>
  <c r="AU819" i="1" s="1"/>
  <c r="AU820" i="1" s="1"/>
  <c r="AU821" i="1" s="1"/>
  <c r="AU822" i="1" s="1"/>
  <c r="AU823" i="1" s="1"/>
  <c r="AU824" i="1" s="1"/>
  <c r="AU825" i="1" s="1"/>
  <c r="AU826" i="1" s="1"/>
  <c r="AU827" i="1" s="1"/>
  <c r="AU828" i="1" s="1"/>
  <c r="AU829" i="1" s="1"/>
  <c r="AU830" i="1" s="1"/>
  <c r="AU831" i="1" s="1"/>
  <c r="AU832" i="1" s="1"/>
  <c r="AU833" i="1" s="1"/>
  <c r="AU834" i="1" s="1"/>
  <c r="AU835" i="1" s="1"/>
  <c r="AU836" i="1" s="1"/>
  <c r="AU837" i="1" s="1"/>
  <c r="AU838" i="1" s="1"/>
  <c r="AU839" i="1" s="1"/>
  <c r="AU840" i="1" s="1"/>
  <c r="AU841" i="1" s="1"/>
  <c r="AU842" i="1" s="1"/>
  <c r="AU843" i="1" s="1"/>
  <c r="AU844" i="1" s="1"/>
  <c r="AU845" i="1" s="1"/>
  <c r="AU846" i="1" s="1"/>
  <c r="AU847" i="1" s="1"/>
  <c r="AU848" i="1" s="1"/>
  <c r="AU849" i="1" s="1"/>
  <c r="AU850" i="1" s="1"/>
  <c r="AU851" i="1" s="1"/>
  <c r="AU852" i="1" s="1"/>
  <c r="AU853" i="1" s="1"/>
  <c r="AU854" i="1" s="1"/>
  <c r="AU855" i="1" s="1"/>
  <c r="AU856" i="1" s="1"/>
  <c r="AU857" i="1" s="1"/>
  <c r="AU858" i="1" s="1"/>
  <c r="AU859" i="1" s="1"/>
  <c r="AU860" i="1" s="1"/>
  <c r="AU861" i="1" s="1"/>
  <c r="AU862" i="1" s="1"/>
  <c r="AU863" i="1" s="1"/>
  <c r="AU864" i="1" s="1"/>
  <c r="AU865" i="1" s="1"/>
  <c r="AU866" i="1" s="1"/>
  <c r="AU867" i="1" s="1"/>
  <c r="AU868" i="1" s="1"/>
  <c r="AU869" i="1" s="1"/>
  <c r="AU870" i="1" s="1"/>
  <c r="AU871" i="1" s="1"/>
  <c r="AU872" i="1" s="1"/>
  <c r="AU873" i="1" s="1"/>
  <c r="AU874" i="1" s="1"/>
  <c r="AU875" i="1" s="1"/>
  <c r="AU876" i="1" s="1"/>
  <c r="AU877" i="1" s="1"/>
  <c r="AU878" i="1" s="1"/>
  <c r="AU879" i="1" s="1"/>
  <c r="AU880" i="1" s="1"/>
  <c r="AU881" i="1" s="1"/>
  <c r="AU882" i="1" s="1"/>
  <c r="AU883" i="1" s="1"/>
  <c r="AU884" i="1" s="1"/>
  <c r="AU885" i="1" s="1"/>
  <c r="AU886" i="1" s="1"/>
  <c r="AU887" i="1" s="1"/>
  <c r="AU888" i="1" s="1"/>
  <c r="AU889" i="1" s="1"/>
  <c r="AU890" i="1" s="1"/>
  <c r="AU891" i="1" s="1"/>
  <c r="AU892" i="1" s="1"/>
  <c r="AU893" i="1" s="1"/>
  <c r="AU894" i="1" s="1"/>
  <c r="AU895" i="1" s="1"/>
  <c r="AU896" i="1" s="1"/>
  <c r="AU897" i="1" s="1"/>
  <c r="AU898" i="1" s="1"/>
  <c r="AU899" i="1" s="1"/>
  <c r="AQ922" i="1"/>
  <c r="AQ12" i="1"/>
  <c r="AT11" i="1"/>
  <c r="AW11" i="1" s="1"/>
  <c r="AD15" i="1"/>
  <c r="AQ13" i="1" l="1"/>
  <c r="AT12" i="1"/>
  <c r="AW12" i="1" s="1"/>
  <c r="AQ923" i="1"/>
  <c r="AS69" i="1"/>
  <c r="AS70" i="1" s="1"/>
  <c r="AS71" i="1" s="1"/>
  <c r="AS72" i="1" s="1"/>
  <c r="AS73" i="1" s="1"/>
  <c r="AS74" i="1" s="1"/>
  <c r="AS75" i="1" s="1"/>
  <c r="AS76" i="1" s="1"/>
  <c r="AS77" i="1" s="1"/>
  <c r="AS78" i="1" s="1"/>
  <c r="AS79" i="1" s="1"/>
  <c r="AS80" i="1" s="1"/>
  <c r="AS81" i="1" s="1"/>
  <c r="AS82" i="1" s="1"/>
  <c r="AS83" i="1" s="1"/>
  <c r="AS84" i="1" s="1"/>
  <c r="AS85" i="1" s="1"/>
  <c r="AS86" i="1" s="1"/>
  <c r="AS87" i="1" s="1"/>
  <c r="AS88" i="1" s="1"/>
  <c r="AS89" i="1" s="1"/>
  <c r="AS90" i="1" s="1"/>
  <c r="AS91" i="1" s="1"/>
  <c r="AS92" i="1" s="1"/>
  <c r="AS93" i="1" s="1"/>
  <c r="AS94" i="1" s="1"/>
  <c r="AS95" i="1" s="1"/>
  <c r="AS96" i="1" s="1"/>
  <c r="AS97" i="1" s="1"/>
  <c r="AS98" i="1" s="1"/>
  <c r="AS99" i="1" s="1"/>
  <c r="AS100" i="1" s="1"/>
  <c r="AS101" i="1" s="1"/>
  <c r="AS102" i="1" s="1"/>
  <c r="AS103" i="1" s="1"/>
  <c r="AS104" i="1" s="1"/>
  <c r="AS105" i="1" s="1"/>
  <c r="AS106" i="1" s="1"/>
  <c r="AS107" i="1" s="1"/>
  <c r="AS108" i="1" s="1"/>
  <c r="AS109" i="1" s="1"/>
  <c r="AS110" i="1" s="1"/>
  <c r="AS111" i="1" s="1"/>
  <c r="AS112" i="1" s="1"/>
  <c r="AS113" i="1" s="1"/>
  <c r="AS114" i="1" s="1"/>
  <c r="AS115" i="1" s="1"/>
  <c r="AS116" i="1" s="1"/>
  <c r="AS117" i="1" s="1"/>
  <c r="AS118" i="1" s="1"/>
  <c r="AS119" i="1" s="1"/>
  <c r="AS120" i="1" s="1"/>
  <c r="AS121" i="1" s="1"/>
  <c r="AS122" i="1" s="1"/>
  <c r="AS123" i="1" s="1"/>
  <c r="AS124" i="1" s="1"/>
  <c r="AS125" i="1" s="1"/>
  <c r="AS126" i="1" s="1"/>
  <c r="AS127" i="1" s="1"/>
  <c r="AS128" i="1" s="1"/>
  <c r="AS129" i="1" s="1"/>
  <c r="AS130" i="1" s="1"/>
  <c r="AS131" i="1" s="1"/>
  <c r="AS132" i="1" s="1"/>
  <c r="AS133" i="1" s="1"/>
  <c r="AS134" i="1" s="1"/>
  <c r="AS135" i="1" s="1"/>
  <c r="AS136" i="1" s="1"/>
  <c r="AS137" i="1" s="1"/>
  <c r="AS138" i="1" s="1"/>
  <c r="AS139" i="1" s="1"/>
  <c r="AS140" i="1" s="1"/>
  <c r="AS141" i="1" s="1"/>
  <c r="AS142" i="1" s="1"/>
  <c r="AS143" i="1" s="1"/>
  <c r="AS144" i="1" s="1"/>
  <c r="AS145" i="1" s="1"/>
  <c r="AS146" i="1" s="1"/>
  <c r="AS147" i="1" s="1"/>
  <c r="AS148" i="1" s="1"/>
  <c r="AS149" i="1" s="1"/>
  <c r="AS150" i="1" s="1"/>
  <c r="AS151" i="1" s="1"/>
  <c r="AS152" i="1" s="1"/>
  <c r="AS153" i="1" s="1"/>
  <c r="AS154" i="1" s="1"/>
  <c r="AS155" i="1" s="1"/>
  <c r="AS156" i="1" s="1"/>
  <c r="AS157" i="1" s="1"/>
  <c r="AS158" i="1" s="1"/>
  <c r="AS159" i="1" s="1"/>
  <c r="AS160" i="1" s="1"/>
  <c r="AS161" i="1" s="1"/>
  <c r="AS162" i="1" s="1"/>
  <c r="AS163" i="1" s="1"/>
  <c r="AS164" i="1" s="1"/>
  <c r="AS165" i="1" s="1"/>
  <c r="AS166" i="1" s="1"/>
  <c r="AS167" i="1" s="1"/>
  <c r="AS168" i="1" s="1"/>
  <c r="AS169" i="1" s="1"/>
  <c r="AS170" i="1" s="1"/>
  <c r="AS171" i="1" s="1"/>
  <c r="AS172" i="1" s="1"/>
  <c r="AS173" i="1" s="1"/>
  <c r="AS174" i="1" s="1"/>
  <c r="AS175" i="1" s="1"/>
  <c r="AS176" i="1" s="1"/>
  <c r="AS177" i="1" s="1"/>
  <c r="AS178" i="1" s="1"/>
  <c r="AS179" i="1" s="1"/>
  <c r="AS180" i="1" s="1"/>
  <c r="AS181" i="1" s="1"/>
  <c r="AS182" i="1" s="1"/>
  <c r="AS183" i="1" s="1"/>
  <c r="AS184" i="1" s="1"/>
  <c r="AS185" i="1" s="1"/>
  <c r="AS186" i="1" s="1"/>
  <c r="AS187" i="1" s="1"/>
  <c r="AS188" i="1" s="1"/>
  <c r="AS189" i="1" s="1"/>
  <c r="AS190" i="1" s="1"/>
  <c r="AS191" i="1" s="1"/>
  <c r="AS192" i="1" s="1"/>
  <c r="AS193" i="1" s="1"/>
  <c r="AS194" i="1" s="1"/>
  <c r="AS195" i="1" s="1"/>
  <c r="AS196" i="1" s="1"/>
  <c r="AS197" i="1" s="1"/>
  <c r="AS198" i="1" s="1"/>
  <c r="AS199" i="1" s="1"/>
  <c r="AS200" i="1" s="1"/>
  <c r="AS201" i="1" s="1"/>
  <c r="AS202" i="1" s="1"/>
  <c r="AS203" i="1" s="1"/>
  <c r="AS204" i="1" s="1"/>
  <c r="AS205" i="1" s="1"/>
  <c r="AS206" i="1" s="1"/>
  <c r="AS207" i="1" s="1"/>
  <c r="AS208" i="1" s="1"/>
  <c r="AS209" i="1" s="1"/>
  <c r="AS210" i="1" s="1"/>
  <c r="AS211" i="1" s="1"/>
  <c r="AS212" i="1" s="1"/>
  <c r="AS213" i="1" s="1"/>
  <c r="AS214" i="1" s="1"/>
  <c r="AS215" i="1" s="1"/>
  <c r="AS216" i="1" s="1"/>
  <c r="AS217" i="1" s="1"/>
  <c r="AS218" i="1" s="1"/>
  <c r="AS219" i="1" s="1"/>
  <c r="AS220" i="1" s="1"/>
  <c r="AS221" i="1" s="1"/>
  <c r="AS222" i="1" s="1"/>
  <c r="AS223" i="1" s="1"/>
  <c r="AS224" i="1" s="1"/>
  <c r="AS225" i="1" s="1"/>
  <c r="AS226" i="1" s="1"/>
  <c r="AS227" i="1" s="1"/>
  <c r="AS228" i="1" s="1"/>
  <c r="AS229" i="1" s="1"/>
  <c r="AS230" i="1" s="1"/>
  <c r="AS231" i="1" s="1"/>
  <c r="AS232" i="1" s="1"/>
  <c r="AS233" i="1" s="1"/>
  <c r="AS234" i="1" s="1"/>
  <c r="AS235" i="1" s="1"/>
  <c r="AS236" i="1" s="1"/>
  <c r="AS237" i="1" s="1"/>
  <c r="AS238" i="1" s="1"/>
  <c r="AS239" i="1" s="1"/>
  <c r="AS240" i="1" s="1"/>
  <c r="AS241" i="1" s="1"/>
  <c r="AS242" i="1" s="1"/>
  <c r="AS243" i="1" s="1"/>
  <c r="AS244" i="1" s="1"/>
  <c r="AS245" i="1" s="1"/>
  <c r="AS246" i="1" s="1"/>
  <c r="AS247" i="1" s="1"/>
  <c r="AS248" i="1" s="1"/>
  <c r="AS249" i="1" s="1"/>
  <c r="AS250" i="1" s="1"/>
  <c r="AS251" i="1" s="1"/>
  <c r="AS252" i="1" s="1"/>
  <c r="AS253" i="1" s="1"/>
  <c r="AS254" i="1" s="1"/>
  <c r="AS255" i="1" s="1"/>
  <c r="AS256" i="1" s="1"/>
  <c r="AS257" i="1" s="1"/>
  <c r="AS258" i="1" s="1"/>
  <c r="AS259" i="1" s="1"/>
  <c r="AS260" i="1" s="1"/>
  <c r="AS261" i="1" s="1"/>
  <c r="AS262" i="1" s="1"/>
  <c r="AS263" i="1" s="1"/>
  <c r="AS264" i="1" s="1"/>
  <c r="AS265" i="1" s="1"/>
  <c r="AS266" i="1" s="1"/>
  <c r="AS267" i="1" s="1"/>
  <c r="AS268" i="1" s="1"/>
  <c r="AS269" i="1" s="1"/>
  <c r="AS270" i="1" s="1"/>
  <c r="AS271" i="1" s="1"/>
  <c r="AS272" i="1" s="1"/>
  <c r="AS273" i="1" s="1"/>
  <c r="AS274" i="1" s="1"/>
  <c r="AS275" i="1" s="1"/>
  <c r="AS276" i="1" s="1"/>
  <c r="AS277" i="1" s="1"/>
  <c r="AS278" i="1" s="1"/>
  <c r="AS279" i="1" s="1"/>
  <c r="AS280" i="1" s="1"/>
  <c r="AS281" i="1" s="1"/>
  <c r="AS282" i="1" s="1"/>
  <c r="AS283" i="1" s="1"/>
  <c r="AS284" i="1" s="1"/>
  <c r="AS285" i="1" s="1"/>
  <c r="AS286" i="1" s="1"/>
  <c r="AS287" i="1" s="1"/>
  <c r="AS288" i="1" s="1"/>
  <c r="AS289" i="1" s="1"/>
  <c r="AS290" i="1" s="1"/>
  <c r="AS291" i="1" s="1"/>
  <c r="AS292" i="1" s="1"/>
  <c r="AS293" i="1" s="1"/>
  <c r="AS294" i="1" s="1"/>
  <c r="AS295" i="1" s="1"/>
  <c r="AS296" i="1" s="1"/>
  <c r="AS297" i="1" s="1"/>
  <c r="AS298" i="1" s="1"/>
  <c r="AS299" i="1" s="1"/>
  <c r="AS300" i="1" s="1"/>
  <c r="AS301" i="1" s="1"/>
  <c r="AS302" i="1" s="1"/>
  <c r="AS303" i="1" s="1"/>
  <c r="AS304" i="1" s="1"/>
  <c r="AS305" i="1" s="1"/>
  <c r="AS306" i="1" s="1"/>
  <c r="AS307" i="1" s="1"/>
  <c r="AS308" i="1" s="1"/>
  <c r="AS309" i="1" s="1"/>
  <c r="AS310" i="1" s="1"/>
  <c r="AS311" i="1" s="1"/>
  <c r="AS312" i="1" s="1"/>
  <c r="AS313" i="1" s="1"/>
  <c r="AS314" i="1" s="1"/>
  <c r="AS315" i="1" s="1"/>
  <c r="AS316" i="1" s="1"/>
  <c r="AS317" i="1" s="1"/>
  <c r="AS318" i="1" s="1"/>
  <c r="AS319" i="1" s="1"/>
  <c r="AS320" i="1" s="1"/>
  <c r="AS321" i="1" s="1"/>
  <c r="AS322" i="1" s="1"/>
  <c r="AS323" i="1" s="1"/>
  <c r="AS324" i="1" s="1"/>
  <c r="AS325" i="1" s="1"/>
  <c r="AS326" i="1" s="1"/>
  <c r="AS327" i="1" s="1"/>
  <c r="AS328" i="1" s="1"/>
  <c r="AS329" i="1" s="1"/>
  <c r="AS330" i="1" s="1"/>
  <c r="AS331" i="1" s="1"/>
  <c r="AS332" i="1" s="1"/>
  <c r="AS333" i="1" s="1"/>
  <c r="AS334" i="1" s="1"/>
  <c r="AS335" i="1" s="1"/>
  <c r="AS336" i="1" s="1"/>
  <c r="AS337" i="1" s="1"/>
  <c r="AS338" i="1" s="1"/>
  <c r="AS339" i="1" s="1"/>
  <c r="AS340" i="1" s="1"/>
  <c r="AS341" i="1" s="1"/>
  <c r="AS342" i="1" s="1"/>
  <c r="AS343" i="1" s="1"/>
  <c r="AS344" i="1" s="1"/>
  <c r="AS345" i="1" s="1"/>
  <c r="AS346" i="1" s="1"/>
  <c r="AS347" i="1" s="1"/>
  <c r="AS348" i="1" s="1"/>
  <c r="AS349" i="1" s="1"/>
  <c r="AS350" i="1" s="1"/>
  <c r="AS351" i="1" s="1"/>
  <c r="AS352" i="1" s="1"/>
  <c r="AS353" i="1" s="1"/>
  <c r="AS354" i="1" s="1"/>
  <c r="AS355" i="1" s="1"/>
  <c r="AS356" i="1" s="1"/>
  <c r="AS357" i="1" s="1"/>
  <c r="AS358" i="1" s="1"/>
  <c r="AS359" i="1" s="1"/>
  <c r="AS360" i="1" s="1"/>
  <c r="AS361" i="1" s="1"/>
  <c r="AS362" i="1" s="1"/>
  <c r="AS363" i="1" s="1"/>
  <c r="AS364" i="1" s="1"/>
  <c r="AS365" i="1" s="1"/>
  <c r="AS366" i="1" s="1"/>
  <c r="AS367" i="1" s="1"/>
  <c r="AS368" i="1" s="1"/>
  <c r="AS369" i="1" s="1"/>
  <c r="AS370" i="1" s="1"/>
  <c r="AS371" i="1" s="1"/>
  <c r="AS372" i="1" s="1"/>
  <c r="AS373" i="1" s="1"/>
  <c r="AS374" i="1" s="1"/>
  <c r="AS375" i="1" s="1"/>
  <c r="AS376" i="1" s="1"/>
  <c r="AS377" i="1" s="1"/>
  <c r="AS378" i="1" s="1"/>
  <c r="AS379" i="1" s="1"/>
  <c r="AS380" i="1" s="1"/>
  <c r="AS381" i="1" s="1"/>
  <c r="AS382" i="1" s="1"/>
  <c r="AS383" i="1" s="1"/>
  <c r="AS384" i="1" s="1"/>
  <c r="AS385" i="1" s="1"/>
  <c r="AS386" i="1" s="1"/>
  <c r="AS387" i="1" s="1"/>
  <c r="AS388" i="1" s="1"/>
  <c r="AS389" i="1" s="1"/>
  <c r="AS390" i="1" s="1"/>
  <c r="AS391" i="1" s="1"/>
  <c r="AS392" i="1" s="1"/>
  <c r="AS393" i="1" s="1"/>
  <c r="AS394" i="1" s="1"/>
  <c r="AS395" i="1" s="1"/>
  <c r="AS396" i="1" s="1"/>
  <c r="AS397" i="1" s="1"/>
  <c r="AS398" i="1" s="1"/>
  <c r="AS399" i="1" s="1"/>
  <c r="AS400" i="1" s="1"/>
  <c r="AS401" i="1" s="1"/>
  <c r="AS402" i="1" s="1"/>
  <c r="AS403" i="1" s="1"/>
  <c r="AS404" i="1" s="1"/>
  <c r="AS405" i="1" s="1"/>
  <c r="AS406" i="1" s="1"/>
  <c r="AS407" i="1" s="1"/>
  <c r="AS408" i="1" s="1"/>
  <c r="AS409" i="1" s="1"/>
  <c r="AS410" i="1" s="1"/>
  <c r="AS411" i="1" s="1"/>
  <c r="AS412" i="1" s="1"/>
  <c r="AS413" i="1" s="1"/>
  <c r="AS414" i="1" s="1"/>
  <c r="AS415" i="1" s="1"/>
  <c r="AS416" i="1" s="1"/>
  <c r="AS417" i="1" s="1"/>
  <c r="AS418" i="1" s="1"/>
  <c r="AS419" i="1" s="1"/>
  <c r="AS420" i="1" s="1"/>
  <c r="AS421" i="1" s="1"/>
  <c r="AS422" i="1" s="1"/>
  <c r="AS423" i="1" s="1"/>
  <c r="AS424" i="1" s="1"/>
  <c r="AS425" i="1" s="1"/>
  <c r="AS426" i="1" s="1"/>
  <c r="AS427" i="1" s="1"/>
  <c r="AS428" i="1" s="1"/>
  <c r="AS429" i="1" s="1"/>
  <c r="AS430" i="1" s="1"/>
  <c r="AS431" i="1" s="1"/>
  <c r="AS432" i="1" s="1"/>
  <c r="AS433" i="1" s="1"/>
  <c r="AS434" i="1" s="1"/>
  <c r="AS435" i="1" s="1"/>
  <c r="AS436" i="1" s="1"/>
  <c r="AS437" i="1" s="1"/>
  <c r="AS438" i="1" s="1"/>
  <c r="AS439" i="1" s="1"/>
  <c r="AS440" i="1" s="1"/>
  <c r="AS441" i="1" s="1"/>
  <c r="AS442" i="1" s="1"/>
  <c r="AS443" i="1" s="1"/>
  <c r="AS444" i="1" s="1"/>
  <c r="AS445" i="1" s="1"/>
  <c r="AS446" i="1" s="1"/>
  <c r="AS447" i="1" s="1"/>
  <c r="AS448" i="1" s="1"/>
  <c r="AS449" i="1" s="1"/>
  <c r="AS450" i="1" s="1"/>
  <c r="AS451" i="1" s="1"/>
  <c r="AS452" i="1" s="1"/>
  <c r="AS453" i="1" s="1"/>
  <c r="AS454" i="1" s="1"/>
  <c r="AS455" i="1" s="1"/>
  <c r="AS456" i="1" s="1"/>
  <c r="AS457" i="1" s="1"/>
  <c r="AS458" i="1" s="1"/>
  <c r="AS459" i="1" s="1"/>
  <c r="AS460" i="1" s="1"/>
  <c r="AS461" i="1" s="1"/>
  <c r="AS462" i="1" s="1"/>
  <c r="AS463" i="1" s="1"/>
  <c r="AS464" i="1" s="1"/>
  <c r="AS465" i="1" s="1"/>
  <c r="AS466" i="1" s="1"/>
  <c r="AS467" i="1" s="1"/>
  <c r="AS468" i="1" s="1"/>
  <c r="AS469" i="1" s="1"/>
  <c r="AS470" i="1" s="1"/>
  <c r="AS471" i="1" s="1"/>
  <c r="AS472" i="1" s="1"/>
  <c r="AS473" i="1" s="1"/>
  <c r="AS474" i="1" s="1"/>
  <c r="AS475" i="1" s="1"/>
  <c r="AS476" i="1" s="1"/>
  <c r="AS477" i="1" s="1"/>
  <c r="AS478" i="1" s="1"/>
  <c r="AS479" i="1" s="1"/>
  <c r="AS480" i="1" s="1"/>
  <c r="AS481" i="1" s="1"/>
  <c r="AS482" i="1" s="1"/>
  <c r="AS483" i="1" s="1"/>
  <c r="AS484" i="1" s="1"/>
  <c r="AS485" i="1" s="1"/>
  <c r="AS486" i="1" s="1"/>
  <c r="AS487" i="1" s="1"/>
  <c r="AS488" i="1" s="1"/>
  <c r="AS489" i="1" s="1"/>
  <c r="AS490" i="1" s="1"/>
  <c r="AS491" i="1" s="1"/>
  <c r="AS492" i="1" s="1"/>
  <c r="AS493" i="1" s="1"/>
  <c r="AS494" i="1" s="1"/>
  <c r="AS495" i="1" s="1"/>
  <c r="AS496" i="1" s="1"/>
  <c r="AS497" i="1" s="1"/>
  <c r="AS498" i="1" s="1"/>
  <c r="AS499" i="1" s="1"/>
  <c r="AS500" i="1" s="1"/>
  <c r="AS501" i="1" s="1"/>
  <c r="AS502" i="1" s="1"/>
  <c r="AS503" i="1" s="1"/>
  <c r="AS504" i="1" s="1"/>
  <c r="AS505" i="1" s="1"/>
  <c r="AS506" i="1" s="1"/>
  <c r="AS507" i="1" s="1"/>
  <c r="AS508" i="1" s="1"/>
  <c r="AS509" i="1" s="1"/>
  <c r="AS510" i="1" s="1"/>
  <c r="AS511" i="1" s="1"/>
  <c r="AS512" i="1" s="1"/>
  <c r="AS513" i="1" s="1"/>
  <c r="AS514" i="1" s="1"/>
  <c r="AS515" i="1" s="1"/>
  <c r="AS516" i="1" s="1"/>
  <c r="AS517" i="1" s="1"/>
  <c r="AS518" i="1" s="1"/>
  <c r="AS519" i="1" s="1"/>
  <c r="AS520" i="1" s="1"/>
  <c r="AS521" i="1" s="1"/>
  <c r="AS522" i="1" s="1"/>
  <c r="AS523" i="1" s="1"/>
  <c r="AS524" i="1" s="1"/>
  <c r="AS525" i="1" s="1"/>
  <c r="AS526" i="1" s="1"/>
  <c r="AS527" i="1" s="1"/>
  <c r="AS528" i="1" s="1"/>
  <c r="AS529" i="1" s="1"/>
  <c r="AS530" i="1" s="1"/>
  <c r="AS531" i="1" s="1"/>
  <c r="AS532" i="1" s="1"/>
  <c r="AS533" i="1" s="1"/>
  <c r="AS534" i="1" s="1"/>
  <c r="AS535" i="1" s="1"/>
  <c r="AS536" i="1" s="1"/>
  <c r="AS537" i="1" s="1"/>
  <c r="AS538" i="1" s="1"/>
  <c r="AS539" i="1" s="1"/>
  <c r="AS540" i="1" s="1"/>
  <c r="AS541" i="1" s="1"/>
  <c r="AS542" i="1" s="1"/>
  <c r="AS543" i="1" s="1"/>
  <c r="AS544" i="1" s="1"/>
  <c r="AS545" i="1" s="1"/>
  <c r="AS546" i="1" s="1"/>
  <c r="AS547" i="1" s="1"/>
  <c r="AS548" i="1" s="1"/>
  <c r="AS549" i="1" s="1"/>
  <c r="AS550" i="1" s="1"/>
  <c r="AS551" i="1" s="1"/>
  <c r="AS552" i="1" s="1"/>
  <c r="AS553" i="1" s="1"/>
  <c r="AS554" i="1" s="1"/>
  <c r="AS555" i="1" s="1"/>
  <c r="AS556" i="1" s="1"/>
  <c r="AS557" i="1" s="1"/>
  <c r="AS558" i="1" s="1"/>
  <c r="AS559" i="1" s="1"/>
  <c r="AS560" i="1" s="1"/>
  <c r="AS561" i="1" s="1"/>
  <c r="AS562" i="1" s="1"/>
  <c r="AS563" i="1" s="1"/>
  <c r="AS564" i="1" s="1"/>
  <c r="AS565" i="1" s="1"/>
  <c r="AS566" i="1" s="1"/>
  <c r="AS567" i="1" s="1"/>
  <c r="AS568" i="1" s="1"/>
  <c r="AS569" i="1" s="1"/>
  <c r="AS570" i="1" s="1"/>
  <c r="AS571" i="1" s="1"/>
  <c r="AS572" i="1" s="1"/>
  <c r="AS573" i="1" s="1"/>
  <c r="AS574" i="1" s="1"/>
  <c r="AS575" i="1" s="1"/>
  <c r="AS576" i="1" s="1"/>
  <c r="AS577" i="1" s="1"/>
  <c r="AS578" i="1" s="1"/>
  <c r="AS579" i="1" s="1"/>
  <c r="AS580" i="1" s="1"/>
  <c r="AS581" i="1" s="1"/>
  <c r="AS582" i="1" s="1"/>
  <c r="AS583" i="1" s="1"/>
  <c r="AS584" i="1" s="1"/>
  <c r="AS585" i="1" s="1"/>
  <c r="AS586" i="1" s="1"/>
  <c r="AS587" i="1" s="1"/>
  <c r="AS588" i="1" s="1"/>
  <c r="AS589" i="1" s="1"/>
  <c r="AS590" i="1" s="1"/>
  <c r="AS591" i="1" s="1"/>
  <c r="AS592" i="1" s="1"/>
  <c r="AS593" i="1" s="1"/>
  <c r="AS594" i="1" s="1"/>
  <c r="AS595" i="1" s="1"/>
  <c r="AS596" i="1" s="1"/>
  <c r="AS597" i="1" s="1"/>
  <c r="AS598" i="1" s="1"/>
  <c r="AS599" i="1" s="1"/>
  <c r="AS600" i="1" s="1"/>
  <c r="AS601" i="1" s="1"/>
  <c r="AS602" i="1" s="1"/>
  <c r="AS603" i="1" s="1"/>
  <c r="AS604" i="1" s="1"/>
  <c r="AS605" i="1" s="1"/>
  <c r="AS606" i="1" s="1"/>
  <c r="AS607" i="1" s="1"/>
  <c r="AS608" i="1" s="1"/>
  <c r="AS609" i="1" s="1"/>
  <c r="AS610" i="1" s="1"/>
  <c r="AS611" i="1" s="1"/>
  <c r="AS612" i="1" s="1"/>
  <c r="AS613" i="1" s="1"/>
  <c r="AS614" i="1" s="1"/>
  <c r="AS615" i="1" s="1"/>
  <c r="AS616" i="1" s="1"/>
  <c r="AS617" i="1" s="1"/>
  <c r="AS618" i="1" s="1"/>
  <c r="AS619" i="1" s="1"/>
  <c r="AS620" i="1" s="1"/>
  <c r="AS621" i="1" s="1"/>
  <c r="AS622" i="1" s="1"/>
  <c r="AS623" i="1" s="1"/>
  <c r="AS624" i="1" s="1"/>
  <c r="AS625" i="1" s="1"/>
  <c r="AS626" i="1" s="1"/>
  <c r="AS627" i="1" s="1"/>
  <c r="AS628" i="1" s="1"/>
  <c r="AS629" i="1" s="1"/>
  <c r="AS630" i="1" s="1"/>
  <c r="AS631" i="1" s="1"/>
  <c r="AS632" i="1" s="1"/>
  <c r="AS633" i="1" s="1"/>
  <c r="AS634" i="1" s="1"/>
  <c r="AS635" i="1" s="1"/>
  <c r="AS636" i="1" s="1"/>
  <c r="AS637" i="1" s="1"/>
  <c r="AS638" i="1" s="1"/>
  <c r="AS639" i="1" s="1"/>
  <c r="AS640" i="1" s="1"/>
  <c r="AS641" i="1" s="1"/>
  <c r="AS642" i="1" s="1"/>
  <c r="AS643" i="1" s="1"/>
  <c r="AS644" i="1" s="1"/>
  <c r="AS645" i="1" s="1"/>
  <c r="AS646" i="1" s="1"/>
  <c r="AS647" i="1" s="1"/>
  <c r="AS648" i="1" s="1"/>
  <c r="AS649" i="1" s="1"/>
  <c r="AS650" i="1" s="1"/>
  <c r="AS651" i="1" s="1"/>
  <c r="AS652" i="1" s="1"/>
  <c r="AS653" i="1" s="1"/>
  <c r="AS654" i="1" s="1"/>
  <c r="AS655" i="1" s="1"/>
  <c r="AS656" i="1" s="1"/>
  <c r="AS657" i="1" s="1"/>
  <c r="AS658" i="1" s="1"/>
  <c r="AS659" i="1" s="1"/>
  <c r="AS660" i="1" s="1"/>
  <c r="AS661" i="1" s="1"/>
  <c r="AS662" i="1" s="1"/>
  <c r="AS663" i="1" s="1"/>
  <c r="AS664" i="1" s="1"/>
  <c r="AS665" i="1" s="1"/>
  <c r="AS666" i="1" s="1"/>
  <c r="AS667" i="1" s="1"/>
  <c r="AS668" i="1" s="1"/>
  <c r="AS669" i="1" s="1"/>
  <c r="AS670" i="1" s="1"/>
  <c r="AS671" i="1" s="1"/>
  <c r="AS672" i="1" s="1"/>
  <c r="AS673" i="1" s="1"/>
  <c r="AS674" i="1" s="1"/>
  <c r="AS675" i="1" s="1"/>
  <c r="AS676" i="1" s="1"/>
  <c r="AS677" i="1" s="1"/>
  <c r="AS678" i="1" s="1"/>
  <c r="AS679" i="1" s="1"/>
  <c r="AS680" i="1" s="1"/>
  <c r="AS681" i="1" s="1"/>
  <c r="AS682" i="1" s="1"/>
  <c r="AS683" i="1" s="1"/>
  <c r="AS684" i="1" s="1"/>
  <c r="AS685" i="1" s="1"/>
  <c r="AS686" i="1" s="1"/>
  <c r="AS687" i="1" s="1"/>
  <c r="AS688" i="1" s="1"/>
  <c r="AS689" i="1" s="1"/>
  <c r="AS690" i="1" s="1"/>
  <c r="AS691" i="1" s="1"/>
  <c r="AS692" i="1" s="1"/>
  <c r="AS693" i="1" s="1"/>
  <c r="AS694" i="1" s="1"/>
  <c r="AS695" i="1" s="1"/>
  <c r="AS696" i="1" s="1"/>
  <c r="AS697" i="1" s="1"/>
  <c r="AS698" i="1" s="1"/>
  <c r="AS699" i="1" s="1"/>
  <c r="AS700" i="1" s="1"/>
  <c r="AS701" i="1" s="1"/>
  <c r="AS702" i="1" s="1"/>
  <c r="AS703" i="1" s="1"/>
  <c r="AS704" i="1" s="1"/>
  <c r="AS705" i="1" s="1"/>
  <c r="AS706" i="1" s="1"/>
  <c r="AS707" i="1" s="1"/>
  <c r="AS708" i="1" s="1"/>
  <c r="AS709" i="1" s="1"/>
  <c r="AS710" i="1" s="1"/>
  <c r="AS711" i="1" s="1"/>
  <c r="AS712" i="1" s="1"/>
  <c r="AS713" i="1" s="1"/>
  <c r="AS714" i="1" s="1"/>
  <c r="AS715" i="1" s="1"/>
  <c r="AS716" i="1" s="1"/>
  <c r="AS717" i="1" s="1"/>
  <c r="AS718" i="1" s="1"/>
  <c r="AS719" i="1" s="1"/>
  <c r="AS720" i="1" s="1"/>
  <c r="AS721" i="1" s="1"/>
  <c r="AS722" i="1" s="1"/>
  <c r="AS723" i="1" s="1"/>
  <c r="AS724" i="1" s="1"/>
  <c r="AS725" i="1" s="1"/>
  <c r="AS726" i="1" s="1"/>
  <c r="AS727" i="1" s="1"/>
  <c r="AS728" i="1" s="1"/>
  <c r="AS729" i="1" s="1"/>
  <c r="AS730" i="1" s="1"/>
  <c r="AS731" i="1" s="1"/>
  <c r="AS732" i="1" s="1"/>
  <c r="AS733" i="1" s="1"/>
  <c r="AS734" i="1" s="1"/>
  <c r="AS735" i="1" s="1"/>
  <c r="AS736" i="1" s="1"/>
  <c r="AS737" i="1" s="1"/>
  <c r="AS738" i="1" s="1"/>
  <c r="AS739" i="1" s="1"/>
  <c r="AS740" i="1" s="1"/>
  <c r="AS741" i="1" s="1"/>
  <c r="AS742" i="1" s="1"/>
  <c r="AS743" i="1" s="1"/>
  <c r="AS744" i="1" s="1"/>
  <c r="AS745" i="1" s="1"/>
  <c r="AS746" i="1" s="1"/>
  <c r="AS747" i="1" s="1"/>
  <c r="AS748" i="1" s="1"/>
  <c r="AS749" i="1" s="1"/>
  <c r="AS750" i="1" s="1"/>
  <c r="AS751" i="1" s="1"/>
  <c r="AS752" i="1" s="1"/>
  <c r="AS753" i="1" s="1"/>
  <c r="AS754" i="1" s="1"/>
  <c r="AS755" i="1" s="1"/>
  <c r="AS756" i="1" s="1"/>
  <c r="AS757" i="1" s="1"/>
  <c r="AS758" i="1" s="1"/>
  <c r="AS759" i="1" s="1"/>
  <c r="AS760" i="1" s="1"/>
  <c r="AS761" i="1" s="1"/>
  <c r="AS762" i="1" s="1"/>
  <c r="AS763" i="1" s="1"/>
  <c r="AS764" i="1" s="1"/>
  <c r="AS765" i="1" s="1"/>
  <c r="AS766" i="1" s="1"/>
  <c r="AS767" i="1" s="1"/>
  <c r="AS768" i="1" s="1"/>
  <c r="AS769" i="1" s="1"/>
  <c r="AS770" i="1" s="1"/>
  <c r="AS771" i="1" s="1"/>
  <c r="AS772" i="1" s="1"/>
  <c r="AS773" i="1" s="1"/>
  <c r="AS774" i="1" s="1"/>
  <c r="AS775" i="1" s="1"/>
  <c r="AS776" i="1" s="1"/>
  <c r="AS777" i="1" s="1"/>
  <c r="AS778" i="1" s="1"/>
  <c r="AS779" i="1" s="1"/>
  <c r="AS780" i="1" s="1"/>
  <c r="AS781" i="1" s="1"/>
  <c r="AS782" i="1" s="1"/>
  <c r="AS783" i="1" s="1"/>
  <c r="AS784" i="1" s="1"/>
  <c r="AS785" i="1" s="1"/>
  <c r="AS786" i="1" s="1"/>
  <c r="AS787" i="1" s="1"/>
  <c r="AS788" i="1" s="1"/>
  <c r="AS789" i="1" s="1"/>
  <c r="AS790" i="1" s="1"/>
  <c r="AS791" i="1" s="1"/>
  <c r="AS792" i="1" s="1"/>
  <c r="AS793" i="1" s="1"/>
  <c r="AS794" i="1" s="1"/>
  <c r="AS795" i="1" s="1"/>
  <c r="AS796" i="1" s="1"/>
  <c r="AS797" i="1" s="1"/>
  <c r="AS798" i="1" s="1"/>
  <c r="AS799" i="1" s="1"/>
  <c r="AS800" i="1" s="1"/>
  <c r="AS801" i="1" s="1"/>
  <c r="AS802" i="1" s="1"/>
  <c r="AS803" i="1" s="1"/>
  <c r="AS804" i="1" s="1"/>
  <c r="AS805" i="1" s="1"/>
  <c r="AS806" i="1" s="1"/>
  <c r="AS807" i="1" s="1"/>
  <c r="AS808" i="1" s="1"/>
  <c r="AS809" i="1" s="1"/>
  <c r="AS810" i="1" s="1"/>
  <c r="AS811" i="1" s="1"/>
  <c r="AS812" i="1" s="1"/>
  <c r="AS813" i="1" s="1"/>
  <c r="AS814" i="1" s="1"/>
  <c r="AS815" i="1" s="1"/>
  <c r="AS816" i="1" s="1"/>
  <c r="AS817" i="1" s="1"/>
  <c r="AS818" i="1" s="1"/>
  <c r="AS819" i="1" s="1"/>
  <c r="AS820" i="1" s="1"/>
  <c r="AS821" i="1" s="1"/>
  <c r="AS822" i="1" s="1"/>
  <c r="AS823" i="1" s="1"/>
  <c r="AS824" i="1" s="1"/>
  <c r="AS825" i="1" s="1"/>
  <c r="AS826" i="1" s="1"/>
  <c r="AS827" i="1" s="1"/>
  <c r="AS828" i="1" s="1"/>
  <c r="AS829" i="1" s="1"/>
  <c r="AS830" i="1" s="1"/>
  <c r="AS831" i="1" s="1"/>
  <c r="AS832" i="1" s="1"/>
  <c r="AS833" i="1" s="1"/>
  <c r="AS834" i="1" s="1"/>
  <c r="AS835" i="1" s="1"/>
  <c r="AS836" i="1" s="1"/>
  <c r="AS837" i="1" s="1"/>
  <c r="AS838" i="1" s="1"/>
  <c r="AS839" i="1" s="1"/>
  <c r="AS840" i="1" s="1"/>
  <c r="AS841" i="1" s="1"/>
  <c r="AS842" i="1" s="1"/>
  <c r="AS843" i="1" s="1"/>
  <c r="AS844" i="1" s="1"/>
  <c r="AS845" i="1" s="1"/>
  <c r="AS846" i="1" s="1"/>
  <c r="AS847" i="1" s="1"/>
  <c r="AS848" i="1" s="1"/>
  <c r="AS849" i="1" s="1"/>
  <c r="AS850" i="1" s="1"/>
  <c r="AS851" i="1" s="1"/>
  <c r="AS852" i="1" s="1"/>
  <c r="AS853" i="1" s="1"/>
  <c r="AS854" i="1" s="1"/>
  <c r="AS855" i="1" s="1"/>
  <c r="AS856" i="1" s="1"/>
  <c r="AS857" i="1" s="1"/>
  <c r="AS858" i="1" s="1"/>
  <c r="AS859" i="1" s="1"/>
  <c r="AS860" i="1" s="1"/>
  <c r="AS861" i="1" s="1"/>
  <c r="AS862" i="1" s="1"/>
  <c r="AS863" i="1" s="1"/>
  <c r="AS864" i="1" s="1"/>
  <c r="AS865" i="1" s="1"/>
  <c r="AS866" i="1" s="1"/>
  <c r="AS867" i="1" s="1"/>
  <c r="AS868" i="1" s="1"/>
  <c r="AS869" i="1" s="1"/>
  <c r="AS870" i="1" s="1"/>
  <c r="AS871" i="1" s="1"/>
  <c r="AS872" i="1" s="1"/>
  <c r="AS873" i="1" s="1"/>
  <c r="AS874" i="1" s="1"/>
  <c r="AS875" i="1" s="1"/>
  <c r="AS876" i="1" s="1"/>
  <c r="AS877" i="1" s="1"/>
  <c r="AS878" i="1" s="1"/>
  <c r="AS879" i="1" s="1"/>
  <c r="AS880" i="1" s="1"/>
  <c r="AS881" i="1" s="1"/>
  <c r="AS882" i="1" s="1"/>
  <c r="AS883" i="1" s="1"/>
  <c r="AS884" i="1" s="1"/>
  <c r="AS885" i="1" s="1"/>
  <c r="AS886" i="1" s="1"/>
  <c r="AS887" i="1" s="1"/>
  <c r="AS888" i="1" s="1"/>
  <c r="AS889" i="1" s="1"/>
  <c r="AS890" i="1" s="1"/>
  <c r="AS891" i="1" s="1"/>
  <c r="AS892" i="1" s="1"/>
  <c r="AS893" i="1" s="1"/>
  <c r="AS894" i="1" s="1"/>
  <c r="AS895" i="1" s="1"/>
  <c r="AS896" i="1" s="1"/>
  <c r="AS897" i="1" s="1"/>
  <c r="AS898" i="1" s="1"/>
  <c r="AS899" i="1" s="1"/>
  <c r="AV68" i="1"/>
  <c r="AV69" i="1" s="1"/>
  <c r="AV70" i="1" s="1"/>
  <c r="AV71" i="1" s="1"/>
  <c r="AV72" i="1" s="1"/>
  <c r="AV73" i="1" s="1"/>
  <c r="AV74" i="1" s="1"/>
  <c r="AV75" i="1" s="1"/>
  <c r="AV76" i="1" s="1"/>
  <c r="AV77" i="1" s="1"/>
  <c r="AV78" i="1" s="1"/>
  <c r="AV79" i="1" s="1"/>
  <c r="AV80" i="1" s="1"/>
  <c r="AV81" i="1" s="1"/>
  <c r="AV82" i="1" s="1"/>
  <c r="AV83" i="1" s="1"/>
  <c r="AV84" i="1" s="1"/>
  <c r="AV85" i="1" s="1"/>
  <c r="AV86" i="1" s="1"/>
  <c r="AV87" i="1" s="1"/>
  <c r="AV88" i="1" s="1"/>
  <c r="AV89" i="1" s="1"/>
  <c r="AV90" i="1" s="1"/>
  <c r="AV91" i="1" s="1"/>
  <c r="AV92" i="1" s="1"/>
  <c r="AV93" i="1" s="1"/>
  <c r="AV94" i="1" s="1"/>
  <c r="AV95" i="1" s="1"/>
  <c r="AV96" i="1" s="1"/>
  <c r="AV97" i="1" s="1"/>
  <c r="AV98" i="1" s="1"/>
  <c r="AV99" i="1" s="1"/>
  <c r="AV100" i="1" s="1"/>
  <c r="AV101" i="1" s="1"/>
  <c r="AV102" i="1" s="1"/>
  <c r="AV103" i="1" s="1"/>
  <c r="AV104" i="1" s="1"/>
  <c r="AV105" i="1" s="1"/>
  <c r="AV106" i="1" s="1"/>
  <c r="AV107" i="1" s="1"/>
  <c r="AV108" i="1" s="1"/>
  <c r="AV109" i="1" s="1"/>
  <c r="AV110" i="1" s="1"/>
  <c r="AV111" i="1" s="1"/>
  <c r="AV112" i="1" s="1"/>
  <c r="AV113" i="1" s="1"/>
  <c r="AV114" i="1" s="1"/>
  <c r="AV115" i="1" s="1"/>
  <c r="AV116" i="1" s="1"/>
  <c r="AV117" i="1" s="1"/>
  <c r="AV118" i="1" s="1"/>
  <c r="AV119" i="1" s="1"/>
  <c r="AV120" i="1" s="1"/>
  <c r="AV121" i="1" s="1"/>
  <c r="AV122" i="1" s="1"/>
  <c r="AV123" i="1" s="1"/>
  <c r="AV124" i="1" s="1"/>
  <c r="AV125" i="1" s="1"/>
  <c r="AV126" i="1" s="1"/>
  <c r="AV127" i="1" s="1"/>
  <c r="AV128" i="1" s="1"/>
  <c r="AV129" i="1" s="1"/>
  <c r="AV130" i="1" s="1"/>
  <c r="AW909" i="1"/>
  <c r="AT910" i="1"/>
  <c r="AD16" i="1"/>
  <c r="AW910" i="1" l="1"/>
  <c r="AT911" i="1"/>
  <c r="AQ924" i="1"/>
  <c r="AV131" i="1"/>
  <c r="AV132" i="1" s="1"/>
  <c r="AV133" i="1" s="1"/>
  <c r="AV134" i="1" s="1"/>
  <c r="AV135" i="1" s="1"/>
  <c r="AV136" i="1" s="1"/>
  <c r="AV137" i="1" s="1"/>
  <c r="AV138" i="1" s="1"/>
  <c r="AV139" i="1" s="1"/>
  <c r="AV140" i="1" s="1"/>
  <c r="AV141" i="1" s="1"/>
  <c r="AV142" i="1" s="1"/>
  <c r="AV143" i="1" s="1"/>
  <c r="AV144" i="1" s="1"/>
  <c r="AV145" i="1" s="1"/>
  <c r="AV146" i="1" s="1"/>
  <c r="AV147" i="1" s="1"/>
  <c r="AV148" i="1" s="1"/>
  <c r="AV149" i="1" s="1"/>
  <c r="AV150" i="1" s="1"/>
  <c r="AV151" i="1" s="1"/>
  <c r="AV152" i="1" s="1"/>
  <c r="AV153" i="1" s="1"/>
  <c r="AV154" i="1" s="1"/>
  <c r="AV155" i="1" s="1"/>
  <c r="AV156" i="1" s="1"/>
  <c r="AV157" i="1" s="1"/>
  <c r="AV158" i="1" s="1"/>
  <c r="AV159" i="1" s="1"/>
  <c r="AV160" i="1" s="1"/>
  <c r="AV161" i="1" s="1"/>
  <c r="AV162" i="1" s="1"/>
  <c r="AV163" i="1" s="1"/>
  <c r="AV164" i="1" s="1"/>
  <c r="AV165" i="1" s="1"/>
  <c r="AV166" i="1" s="1"/>
  <c r="AV167" i="1" s="1"/>
  <c r="AV168" i="1" s="1"/>
  <c r="AV169" i="1" s="1"/>
  <c r="AV170" i="1" s="1"/>
  <c r="AV171" i="1" s="1"/>
  <c r="AV172" i="1" s="1"/>
  <c r="AV173" i="1" s="1"/>
  <c r="AV174" i="1" s="1"/>
  <c r="AV175" i="1" s="1"/>
  <c r="AV176" i="1" s="1"/>
  <c r="AV177" i="1" s="1"/>
  <c r="AV178" i="1" s="1"/>
  <c r="AV179" i="1" s="1"/>
  <c r="AV180" i="1" s="1"/>
  <c r="AV181" i="1" s="1"/>
  <c r="AV182" i="1" s="1"/>
  <c r="AV183" i="1" s="1"/>
  <c r="AV184" i="1" s="1"/>
  <c r="AV185" i="1" s="1"/>
  <c r="AV186" i="1" s="1"/>
  <c r="AV187" i="1" s="1"/>
  <c r="AV188" i="1" s="1"/>
  <c r="AV189" i="1" s="1"/>
  <c r="AV190" i="1" s="1"/>
  <c r="AV191" i="1" s="1"/>
  <c r="AV192" i="1" s="1"/>
  <c r="AV193" i="1" s="1"/>
  <c r="AV194" i="1" s="1"/>
  <c r="AV195" i="1" s="1"/>
  <c r="AV196" i="1" s="1"/>
  <c r="AV197" i="1" s="1"/>
  <c r="AV198" i="1" s="1"/>
  <c r="AV199" i="1" s="1"/>
  <c r="AV200" i="1" s="1"/>
  <c r="AV201" i="1" s="1"/>
  <c r="AV202" i="1" s="1"/>
  <c r="AV203" i="1" s="1"/>
  <c r="AV204" i="1" s="1"/>
  <c r="AV205" i="1" s="1"/>
  <c r="AV206" i="1" s="1"/>
  <c r="AV207" i="1" s="1"/>
  <c r="AV208" i="1" s="1"/>
  <c r="AV209" i="1" s="1"/>
  <c r="AV210" i="1" s="1"/>
  <c r="AV211" i="1" s="1"/>
  <c r="AV212" i="1" s="1"/>
  <c r="AV213" i="1" s="1"/>
  <c r="AV214" i="1" s="1"/>
  <c r="AV215" i="1" s="1"/>
  <c r="AV216" i="1" s="1"/>
  <c r="AV217" i="1" s="1"/>
  <c r="AV218" i="1" s="1"/>
  <c r="AV219" i="1" s="1"/>
  <c r="AV220" i="1" s="1"/>
  <c r="AV221" i="1" s="1"/>
  <c r="AV222" i="1" s="1"/>
  <c r="AV223" i="1" s="1"/>
  <c r="AV224" i="1" s="1"/>
  <c r="AV225" i="1" s="1"/>
  <c r="AV226" i="1" s="1"/>
  <c r="AV227" i="1" s="1"/>
  <c r="AV228" i="1" s="1"/>
  <c r="AV229" i="1" s="1"/>
  <c r="AV230" i="1" s="1"/>
  <c r="AV231" i="1" s="1"/>
  <c r="AV232" i="1" s="1"/>
  <c r="AV233" i="1" s="1"/>
  <c r="AV234" i="1" s="1"/>
  <c r="AV235" i="1" s="1"/>
  <c r="AV236" i="1" s="1"/>
  <c r="AV237" i="1" s="1"/>
  <c r="AV238" i="1" s="1"/>
  <c r="AV239" i="1" s="1"/>
  <c r="AV240" i="1" s="1"/>
  <c r="AV241" i="1" s="1"/>
  <c r="AV242" i="1" s="1"/>
  <c r="AV243" i="1" s="1"/>
  <c r="AV244" i="1" s="1"/>
  <c r="AV245" i="1" s="1"/>
  <c r="AV246" i="1" s="1"/>
  <c r="AV247" i="1" s="1"/>
  <c r="AV248" i="1" s="1"/>
  <c r="AV249" i="1" s="1"/>
  <c r="AV250" i="1" s="1"/>
  <c r="AV251" i="1" s="1"/>
  <c r="AV252" i="1" s="1"/>
  <c r="AV253" i="1" s="1"/>
  <c r="AV254" i="1" s="1"/>
  <c r="AV255" i="1" s="1"/>
  <c r="AV256" i="1" s="1"/>
  <c r="AV257" i="1" s="1"/>
  <c r="AV258" i="1" s="1"/>
  <c r="AV259" i="1" s="1"/>
  <c r="AV260" i="1" s="1"/>
  <c r="AV261" i="1" s="1"/>
  <c r="AV262" i="1" s="1"/>
  <c r="AV263" i="1" s="1"/>
  <c r="AV264" i="1" s="1"/>
  <c r="AV265" i="1" s="1"/>
  <c r="AV266" i="1" s="1"/>
  <c r="AV267" i="1" s="1"/>
  <c r="AV268" i="1" s="1"/>
  <c r="AV269" i="1" s="1"/>
  <c r="AV270" i="1" s="1"/>
  <c r="AV271" i="1" s="1"/>
  <c r="AV272" i="1" s="1"/>
  <c r="AV273" i="1" s="1"/>
  <c r="AV274" i="1" s="1"/>
  <c r="AV275" i="1" s="1"/>
  <c r="AV276" i="1" s="1"/>
  <c r="AV277" i="1" s="1"/>
  <c r="AV278" i="1" s="1"/>
  <c r="AV279" i="1" s="1"/>
  <c r="AV280" i="1" s="1"/>
  <c r="AV281" i="1" s="1"/>
  <c r="AV282" i="1" s="1"/>
  <c r="AV283" i="1" s="1"/>
  <c r="AV284" i="1" s="1"/>
  <c r="AV285" i="1" s="1"/>
  <c r="AV286" i="1" s="1"/>
  <c r="AV287" i="1" s="1"/>
  <c r="AV288" i="1" s="1"/>
  <c r="AV289" i="1" s="1"/>
  <c r="AV290" i="1" s="1"/>
  <c r="AV291" i="1" s="1"/>
  <c r="AV292" i="1" s="1"/>
  <c r="AV293" i="1" s="1"/>
  <c r="AV294" i="1" s="1"/>
  <c r="AV295" i="1" s="1"/>
  <c r="AV296" i="1" s="1"/>
  <c r="AV297" i="1" s="1"/>
  <c r="AV298" i="1" s="1"/>
  <c r="AV299" i="1" s="1"/>
  <c r="AV300" i="1" s="1"/>
  <c r="AV301" i="1" s="1"/>
  <c r="AV302" i="1" s="1"/>
  <c r="AV303" i="1" s="1"/>
  <c r="AV304" i="1" s="1"/>
  <c r="AV305" i="1" s="1"/>
  <c r="AV306" i="1" s="1"/>
  <c r="AV307" i="1" s="1"/>
  <c r="AV308" i="1" s="1"/>
  <c r="AV309" i="1" s="1"/>
  <c r="AV310" i="1" s="1"/>
  <c r="AV311" i="1" s="1"/>
  <c r="AV312" i="1" s="1"/>
  <c r="AV313" i="1" s="1"/>
  <c r="AV314" i="1" s="1"/>
  <c r="AV315" i="1" s="1"/>
  <c r="AV316" i="1" s="1"/>
  <c r="AV317" i="1" s="1"/>
  <c r="AV318" i="1" s="1"/>
  <c r="AV319" i="1" s="1"/>
  <c r="AV320" i="1" s="1"/>
  <c r="AV321" i="1" s="1"/>
  <c r="AV322" i="1" s="1"/>
  <c r="AV323" i="1" s="1"/>
  <c r="AV324" i="1" s="1"/>
  <c r="AV325" i="1" s="1"/>
  <c r="AV326" i="1" s="1"/>
  <c r="AV327" i="1" s="1"/>
  <c r="AV328" i="1" s="1"/>
  <c r="AV329" i="1" s="1"/>
  <c r="AV330" i="1" s="1"/>
  <c r="AV331" i="1" s="1"/>
  <c r="AV332" i="1" s="1"/>
  <c r="AV333" i="1" s="1"/>
  <c r="AV334" i="1" s="1"/>
  <c r="AV335" i="1" s="1"/>
  <c r="AV336" i="1" s="1"/>
  <c r="AV337" i="1" s="1"/>
  <c r="AV338" i="1" s="1"/>
  <c r="AV339" i="1" s="1"/>
  <c r="AV340" i="1" s="1"/>
  <c r="AV341" i="1" s="1"/>
  <c r="AV342" i="1" s="1"/>
  <c r="AV343" i="1" s="1"/>
  <c r="AV344" i="1" s="1"/>
  <c r="AV345" i="1" s="1"/>
  <c r="AV346" i="1" s="1"/>
  <c r="AV347" i="1" s="1"/>
  <c r="AV348" i="1" s="1"/>
  <c r="AV349" i="1" s="1"/>
  <c r="AV350" i="1" s="1"/>
  <c r="AV351" i="1" s="1"/>
  <c r="AV352" i="1" s="1"/>
  <c r="AV353" i="1" s="1"/>
  <c r="AV354" i="1" s="1"/>
  <c r="AV355" i="1" s="1"/>
  <c r="AV356" i="1" s="1"/>
  <c r="AV357" i="1" s="1"/>
  <c r="AV358" i="1" s="1"/>
  <c r="AV359" i="1" s="1"/>
  <c r="AV360" i="1" s="1"/>
  <c r="AV361" i="1" s="1"/>
  <c r="AV362" i="1" s="1"/>
  <c r="AV363" i="1" s="1"/>
  <c r="AV364" i="1" s="1"/>
  <c r="AV365" i="1" s="1"/>
  <c r="AV366" i="1" s="1"/>
  <c r="AV367" i="1" s="1"/>
  <c r="AV368" i="1" s="1"/>
  <c r="AV369" i="1" s="1"/>
  <c r="AV370" i="1" s="1"/>
  <c r="AV371" i="1" s="1"/>
  <c r="AV372" i="1" s="1"/>
  <c r="AV373" i="1" s="1"/>
  <c r="AV374" i="1" s="1"/>
  <c r="AV375" i="1" s="1"/>
  <c r="AV376" i="1" s="1"/>
  <c r="AV377" i="1" s="1"/>
  <c r="AV378" i="1" s="1"/>
  <c r="AV379" i="1" s="1"/>
  <c r="AV380" i="1" s="1"/>
  <c r="AV381" i="1" s="1"/>
  <c r="AV382" i="1" s="1"/>
  <c r="AV383" i="1" s="1"/>
  <c r="AV384" i="1" s="1"/>
  <c r="AV385" i="1" s="1"/>
  <c r="AV386" i="1" s="1"/>
  <c r="AV387" i="1" s="1"/>
  <c r="AV388" i="1" s="1"/>
  <c r="AV389" i="1" s="1"/>
  <c r="AV390" i="1" s="1"/>
  <c r="AV391" i="1" s="1"/>
  <c r="AV392" i="1" s="1"/>
  <c r="AV393" i="1" s="1"/>
  <c r="AV394" i="1" s="1"/>
  <c r="AV395" i="1" s="1"/>
  <c r="AV396" i="1" s="1"/>
  <c r="AV397" i="1" s="1"/>
  <c r="AV398" i="1" s="1"/>
  <c r="AV399" i="1" s="1"/>
  <c r="AV400" i="1" s="1"/>
  <c r="AV401" i="1" s="1"/>
  <c r="AV402" i="1" s="1"/>
  <c r="AV403" i="1" s="1"/>
  <c r="AV404" i="1" s="1"/>
  <c r="AV405" i="1" s="1"/>
  <c r="AV406" i="1" s="1"/>
  <c r="AV407" i="1" s="1"/>
  <c r="AV408" i="1" s="1"/>
  <c r="AV409" i="1" s="1"/>
  <c r="AV410" i="1" s="1"/>
  <c r="AV411" i="1" s="1"/>
  <c r="AV412" i="1" s="1"/>
  <c r="AV413" i="1" s="1"/>
  <c r="AV414" i="1" s="1"/>
  <c r="AV415" i="1" s="1"/>
  <c r="AV416" i="1" s="1"/>
  <c r="AV417" i="1" s="1"/>
  <c r="AV418" i="1" s="1"/>
  <c r="AV419" i="1" s="1"/>
  <c r="AV420" i="1" s="1"/>
  <c r="AV421" i="1" s="1"/>
  <c r="AV422" i="1" s="1"/>
  <c r="AV423" i="1" s="1"/>
  <c r="AV424" i="1" s="1"/>
  <c r="AV425" i="1" s="1"/>
  <c r="AV426" i="1" s="1"/>
  <c r="AV427" i="1" s="1"/>
  <c r="AV428" i="1" s="1"/>
  <c r="AV429" i="1" s="1"/>
  <c r="AV430" i="1" s="1"/>
  <c r="AV431" i="1" s="1"/>
  <c r="AV432" i="1" s="1"/>
  <c r="AV433" i="1" s="1"/>
  <c r="AV434" i="1" s="1"/>
  <c r="AV435" i="1" s="1"/>
  <c r="AV436" i="1" s="1"/>
  <c r="AV437" i="1" s="1"/>
  <c r="AV438" i="1" s="1"/>
  <c r="AV439" i="1" s="1"/>
  <c r="AV440" i="1" s="1"/>
  <c r="AV441" i="1" s="1"/>
  <c r="AV442" i="1" s="1"/>
  <c r="AV443" i="1" s="1"/>
  <c r="AV444" i="1" s="1"/>
  <c r="AV445" i="1" s="1"/>
  <c r="AV446" i="1" s="1"/>
  <c r="AV447" i="1" s="1"/>
  <c r="AV448" i="1" s="1"/>
  <c r="AV449" i="1" s="1"/>
  <c r="AV450" i="1" s="1"/>
  <c r="AV451" i="1" s="1"/>
  <c r="AV452" i="1" s="1"/>
  <c r="AV453" i="1" s="1"/>
  <c r="AV454" i="1" s="1"/>
  <c r="AV455" i="1" s="1"/>
  <c r="AV456" i="1" s="1"/>
  <c r="AV457" i="1" s="1"/>
  <c r="AV458" i="1" s="1"/>
  <c r="AV459" i="1" s="1"/>
  <c r="AV460" i="1" s="1"/>
  <c r="AV461" i="1" s="1"/>
  <c r="AV462" i="1" s="1"/>
  <c r="AV463" i="1" s="1"/>
  <c r="AV464" i="1" s="1"/>
  <c r="AV465" i="1" s="1"/>
  <c r="AV466" i="1" s="1"/>
  <c r="AV467" i="1" s="1"/>
  <c r="AV468" i="1" s="1"/>
  <c r="AV469" i="1" s="1"/>
  <c r="AV470" i="1" s="1"/>
  <c r="AV471" i="1" s="1"/>
  <c r="AV472" i="1" s="1"/>
  <c r="AV473" i="1" s="1"/>
  <c r="AV474" i="1" s="1"/>
  <c r="AV475" i="1" s="1"/>
  <c r="AV476" i="1" s="1"/>
  <c r="AV477" i="1" s="1"/>
  <c r="AV478" i="1" s="1"/>
  <c r="AV479" i="1" s="1"/>
  <c r="AV480" i="1" s="1"/>
  <c r="AV481" i="1" s="1"/>
  <c r="AV482" i="1" s="1"/>
  <c r="AV483" i="1" s="1"/>
  <c r="AV484" i="1" s="1"/>
  <c r="AV485" i="1" s="1"/>
  <c r="AV486" i="1" s="1"/>
  <c r="AV487" i="1" s="1"/>
  <c r="AV488" i="1" s="1"/>
  <c r="AV489" i="1" s="1"/>
  <c r="AV490" i="1" s="1"/>
  <c r="AV491" i="1" s="1"/>
  <c r="AV492" i="1" s="1"/>
  <c r="AV493" i="1" s="1"/>
  <c r="AV494" i="1" s="1"/>
  <c r="AV495" i="1" s="1"/>
  <c r="AV496" i="1" s="1"/>
  <c r="AV497" i="1" s="1"/>
  <c r="AV498" i="1" s="1"/>
  <c r="AV499" i="1" s="1"/>
  <c r="AV500" i="1" s="1"/>
  <c r="AV501" i="1" s="1"/>
  <c r="AV502" i="1" s="1"/>
  <c r="AV503" i="1" s="1"/>
  <c r="AV504" i="1" s="1"/>
  <c r="AV505" i="1" s="1"/>
  <c r="AV506" i="1" s="1"/>
  <c r="AV507" i="1" s="1"/>
  <c r="AV508" i="1" s="1"/>
  <c r="AV509" i="1" s="1"/>
  <c r="AV510" i="1" s="1"/>
  <c r="AV511" i="1" s="1"/>
  <c r="AV512" i="1" s="1"/>
  <c r="AV513" i="1" s="1"/>
  <c r="AV514" i="1" s="1"/>
  <c r="AV515" i="1" s="1"/>
  <c r="AV516" i="1" s="1"/>
  <c r="AV517" i="1" s="1"/>
  <c r="AV518" i="1" s="1"/>
  <c r="AV519" i="1" s="1"/>
  <c r="AV520" i="1" s="1"/>
  <c r="AV521" i="1" s="1"/>
  <c r="AV522" i="1" s="1"/>
  <c r="AV523" i="1" s="1"/>
  <c r="AV524" i="1" s="1"/>
  <c r="AV525" i="1" s="1"/>
  <c r="AV526" i="1" s="1"/>
  <c r="AV527" i="1" s="1"/>
  <c r="AV528" i="1" s="1"/>
  <c r="AV529" i="1" s="1"/>
  <c r="AV530" i="1" s="1"/>
  <c r="AV531" i="1" s="1"/>
  <c r="AV532" i="1" s="1"/>
  <c r="AV533" i="1" s="1"/>
  <c r="AV534" i="1" s="1"/>
  <c r="AV535" i="1" s="1"/>
  <c r="AV536" i="1" s="1"/>
  <c r="AV537" i="1" s="1"/>
  <c r="AV538" i="1" s="1"/>
  <c r="AV539" i="1" s="1"/>
  <c r="AV540" i="1" s="1"/>
  <c r="AV541" i="1" s="1"/>
  <c r="AV542" i="1" s="1"/>
  <c r="AV543" i="1" s="1"/>
  <c r="AV544" i="1" s="1"/>
  <c r="AV545" i="1" s="1"/>
  <c r="AV546" i="1" s="1"/>
  <c r="AV547" i="1" s="1"/>
  <c r="AV548" i="1" s="1"/>
  <c r="AV549" i="1" s="1"/>
  <c r="AV550" i="1" s="1"/>
  <c r="AV551" i="1" s="1"/>
  <c r="AV552" i="1" s="1"/>
  <c r="AV553" i="1" s="1"/>
  <c r="AV554" i="1" s="1"/>
  <c r="AV555" i="1" s="1"/>
  <c r="AV556" i="1" s="1"/>
  <c r="AV557" i="1" s="1"/>
  <c r="AV558" i="1" s="1"/>
  <c r="AV559" i="1" s="1"/>
  <c r="AV560" i="1" s="1"/>
  <c r="AV561" i="1" s="1"/>
  <c r="AV562" i="1" s="1"/>
  <c r="AV563" i="1" s="1"/>
  <c r="AV564" i="1" s="1"/>
  <c r="AV565" i="1" s="1"/>
  <c r="AV566" i="1" s="1"/>
  <c r="AV567" i="1" s="1"/>
  <c r="AV568" i="1" s="1"/>
  <c r="AV569" i="1" s="1"/>
  <c r="AV570" i="1" s="1"/>
  <c r="AV571" i="1" s="1"/>
  <c r="AV572" i="1" s="1"/>
  <c r="AV573" i="1" s="1"/>
  <c r="AV574" i="1" s="1"/>
  <c r="AV575" i="1" s="1"/>
  <c r="AV576" i="1" s="1"/>
  <c r="AV577" i="1" s="1"/>
  <c r="AV578" i="1" s="1"/>
  <c r="AV579" i="1" s="1"/>
  <c r="AV580" i="1" s="1"/>
  <c r="AV581" i="1" s="1"/>
  <c r="AV582" i="1" s="1"/>
  <c r="AV583" i="1" s="1"/>
  <c r="AV584" i="1" s="1"/>
  <c r="AV585" i="1" s="1"/>
  <c r="AV586" i="1" s="1"/>
  <c r="AV587" i="1" s="1"/>
  <c r="AV588" i="1" s="1"/>
  <c r="AV589" i="1" s="1"/>
  <c r="AV590" i="1" s="1"/>
  <c r="AV591" i="1" s="1"/>
  <c r="AV592" i="1" s="1"/>
  <c r="AV593" i="1" s="1"/>
  <c r="AV594" i="1" s="1"/>
  <c r="AV595" i="1" s="1"/>
  <c r="AV596" i="1" s="1"/>
  <c r="AV597" i="1" s="1"/>
  <c r="AV598" i="1" s="1"/>
  <c r="AV599" i="1" s="1"/>
  <c r="AV600" i="1" s="1"/>
  <c r="AV601" i="1" s="1"/>
  <c r="AV602" i="1" s="1"/>
  <c r="AV603" i="1" s="1"/>
  <c r="AV604" i="1" s="1"/>
  <c r="AV605" i="1" s="1"/>
  <c r="AV606" i="1" s="1"/>
  <c r="AV607" i="1" s="1"/>
  <c r="AV608" i="1" s="1"/>
  <c r="AV609" i="1" s="1"/>
  <c r="AV610" i="1" s="1"/>
  <c r="AV611" i="1" s="1"/>
  <c r="AV612" i="1" s="1"/>
  <c r="AV613" i="1" s="1"/>
  <c r="AV614" i="1" s="1"/>
  <c r="AV615" i="1" s="1"/>
  <c r="AV616" i="1" s="1"/>
  <c r="AV617" i="1" s="1"/>
  <c r="AV618" i="1" s="1"/>
  <c r="AV619" i="1" s="1"/>
  <c r="AV620" i="1" s="1"/>
  <c r="AV621" i="1" s="1"/>
  <c r="AV622" i="1" s="1"/>
  <c r="AV623" i="1" s="1"/>
  <c r="AV624" i="1" s="1"/>
  <c r="AV625" i="1" s="1"/>
  <c r="AV626" i="1" s="1"/>
  <c r="AV627" i="1" s="1"/>
  <c r="AV628" i="1" s="1"/>
  <c r="AV629" i="1" s="1"/>
  <c r="AV630" i="1" s="1"/>
  <c r="AV631" i="1" s="1"/>
  <c r="AV632" i="1" s="1"/>
  <c r="AV633" i="1" s="1"/>
  <c r="AV634" i="1" s="1"/>
  <c r="AV635" i="1" s="1"/>
  <c r="AV636" i="1" s="1"/>
  <c r="AV637" i="1" s="1"/>
  <c r="AV638" i="1" s="1"/>
  <c r="AV639" i="1" s="1"/>
  <c r="AV640" i="1" s="1"/>
  <c r="AV641" i="1" s="1"/>
  <c r="AV642" i="1" s="1"/>
  <c r="AV643" i="1" s="1"/>
  <c r="AV644" i="1" s="1"/>
  <c r="AV645" i="1" s="1"/>
  <c r="AV646" i="1" s="1"/>
  <c r="AV647" i="1" s="1"/>
  <c r="AV648" i="1" s="1"/>
  <c r="AV649" i="1" s="1"/>
  <c r="AV650" i="1" s="1"/>
  <c r="AV651" i="1" s="1"/>
  <c r="AV652" i="1" s="1"/>
  <c r="AV653" i="1" s="1"/>
  <c r="AV654" i="1" s="1"/>
  <c r="AV655" i="1" s="1"/>
  <c r="AV656" i="1" s="1"/>
  <c r="AV657" i="1" s="1"/>
  <c r="AV658" i="1" s="1"/>
  <c r="AV659" i="1" s="1"/>
  <c r="AV660" i="1" s="1"/>
  <c r="AV661" i="1" s="1"/>
  <c r="AV662" i="1" s="1"/>
  <c r="AV663" i="1" s="1"/>
  <c r="AV664" i="1" s="1"/>
  <c r="AV665" i="1" s="1"/>
  <c r="AV666" i="1" s="1"/>
  <c r="AV667" i="1" s="1"/>
  <c r="AV668" i="1" s="1"/>
  <c r="AV669" i="1" s="1"/>
  <c r="AV670" i="1" s="1"/>
  <c r="AV671" i="1" s="1"/>
  <c r="AV672" i="1" s="1"/>
  <c r="AV673" i="1" s="1"/>
  <c r="AV674" i="1" s="1"/>
  <c r="AV675" i="1" s="1"/>
  <c r="AV676" i="1" s="1"/>
  <c r="AV677" i="1" s="1"/>
  <c r="AV678" i="1" s="1"/>
  <c r="AV679" i="1" s="1"/>
  <c r="AV680" i="1" s="1"/>
  <c r="AV681" i="1" s="1"/>
  <c r="AV682" i="1" s="1"/>
  <c r="AV683" i="1" s="1"/>
  <c r="AV684" i="1" s="1"/>
  <c r="AV685" i="1" s="1"/>
  <c r="AV686" i="1" s="1"/>
  <c r="AV687" i="1" s="1"/>
  <c r="AV688" i="1" s="1"/>
  <c r="AV689" i="1" s="1"/>
  <c r="AV690" i="1" s="1"/>
  <c r="AV691" i="1" s="1"/>
  <c r="AV692" i="1" s="1"/>
  <c r="AV693" i="1" s="1"/>
  <c r="AV694" i="1" s="1"/>
  <c r="AV695" i="1" s="1"/>
  <c r="AV696" i="1" s="1"/>
  <c r="AV697" i="1" s="1"/>
  <c r="AV698" i="1" s="1"/>
  <c r="AV699" i="1" s="1"/>
  <c r="AV700" i="1" s="1"/>
  <c r="AV701" i="1" s="1"/>
  <c r="AV702" i="1" s="1"/>
  <c r="AV703" i="1" s="1"/>
  <c r="AV704" i="1" s="1"/>
  <c r="AV705" i="1" s="1"/>
  <c r="AV706" i="1" s="1"/>
  <c r="AV707" i="1" s="1"/>
  <c r="AV708" i="1" s="1"/>
  <c r="AV709" i="1" s="1"/>
  <c r="AV710" i="1" s="1"/>
  <c r="AV711" i="1" s="1"/>
  <c r="AV712" i="1" s="1"/>
  <c r="AV713" i="1" s="1"/>
  <c r="AV714" i="1" s="1"/>
  <c r="AV715" i="1" s="1"/>
  <c r="AV716" i="1" s="1"/>
  <c r="AV717" i="1" s="1"/>
  <c r="AV718" i="1" s="1"/>
  <c r="AV719" i="1" s="1"/>
  <c r="AV720" i="1" s="1"/>
  <c r="AV721" i="1" s="1"/>
  <c r="AV722" i="1" s="1"/>
  <c r="AV723" i="1" s="1"/>
  <c r="AV724" i="1" s="1"/>
  <c r="AV725" i="1" s="1"/>
  <c r="AV726" i="1" s="1"/>
  <c r="AV727" i="1" s="1"/>
  <c r="AV728" i="1" s="1"/>
  <c r="AV729" i="1" s="1"/>
  <c r="AV730" i="1" s="1"/>
  <c r="AV731" i="1" s="1"/>
  <c r="AV732" i="1" s="1"/>
  <c r="AV733" i="1" s="1"/>
  <c r="AV734" i="1" s="1"/>
  <c r="AV735" i="1" s="1"/>
  <c r="AV736" i="1" s="1"/>
  <c r="AV737" i="1" s="1"/>
  <c r="AV738" i="1" s="1"/>
  <c r="AV739" i="1" s="1"/>
  <c r="AV740" i="1" s="1"/>
  <c r="AV741" i="1" s="1"/>
  <c r="AV742" i="1" s="1"/>
  <c r="AV743" i="1" s="1"/>
  <c r="AV744" i="1" s="1"/>
  <c r="AV745" i="1" s="1"/>
  <c r="AV746" i="1" s="1"/>
  <c r="AV747" i="1" s="1"/>
  <c r="AV748" i="1" s="1"/>
  <c r="AV749" i="1" s="1"/>
  <c r="AV750" i="1" s="1"/>
  <c r="AV751" i="1" s="1"/>
  <c r="AV752" i="1" s="1"/>
  <c r="AV753" i="1" s="1"/>
  <c r="AV754" i="1" s="1"/>
  <c r="AV755" i="1" s="1"/>
  <c r="AV756" i="1" s="1"/>
  <c r="AV757" i="1" s="1"/>
  <c r="AV758" i="1" s="1"/>
  <c r="AV759" i="1" s="1"/>
  <c r="AV760" i="1" s="1"/>
  <c r="AV761" i="1" s="1"/>
  <c r="AV762" i="1" s="1"/>
  <c r="AV763" i="1" s="1"/>
  <c r="AV764" i="1" s="1"/>
  <c r="AV765" i="1" s="1"/>
  <c r="AV766" i="1" s="1"/>
  <c r="AV767" i="1" s="1"/>
  <c r="AV768" i="1" s="1"/>
  <c r="AV769" i="1" s="1"/>
  <c r="AV770" i="1" s="1"/>
  <c r="AV771" i="1" s="1"/>
  <c r="AV772" i="1" s="1"/>
  <c r="AV773" i="1" s="1"/>
  <c r="AV774" i="1" s="1"/>
  <c r="AV775" i="1" s="1"/>
  <c r="AV776" i="1" s="1"/>
  <c r="AV777" i="1" s="1"/>
  <c r="AV778" i="1" s="1"/>
  <c r="AV779" i="1" s="1"/>
  <c r="AV780" i="1" s="1"/>
  <c r="AV781" i="1" s="1"/>
  <c r="AV782" i="1" s="1"/>
  <c r="AV783" i="1" s="1"/>
  <c r="AV784" i="1" s="1"/>
  <c r="AV785" i="1" s="1"/>
  <c r="AV786" i="1" s="1"/>
  <c r="AV787" i="1" s="1"/>
  <c r="AV788" i="1" s="1"/>
  <c r="AV789" i="1" s="1"/>
  <c r="AV790" i="1" s="1"/>
  <c r="AV791" i="1" s="1"/>
  <c r="AV792" i="1" s="1"/>
  <c r="AV793" i="1" s="1"/>
  <c r="AV794" i="1" s="1"/>
  <c r="AV795" i="1" s="1"/>
  <c r="AV796" i="1" s="1"/>
  <c r="AV797" i="1" s="1"/>
  <c r="AV798" i="1" s="1"/>
  <c r="AV799" i="1" s="1"/>
  <c r="AV800" i="1" s="1"/>
  <c r="AV801" i="1" s="1"/>
  <c r="AV802" i="1" s="1"/>
  <c r="AV803" i="1" s="1"/>
  <c r="AV804" i="1" s="1"/>
  <c r="AV805" i="1" s="1"/>
  <c r="AV806" i="1" s="1"/>
  <c r="AV807" i="1" s="1"/>
  <c r="AV808" i="1" s="1"/>
  <c r="AV809" i="1" s="1"/>
  <c r="AV810" i="1" s="1"/>
  <c r="AV811" i="1" s="1"/>
  <c r="AV812" i="1" s="1"/>
  <c r="AV813" i="1" s="1"/>
  <c r="AV814" i="1" s="1"/>
  <c r="AV815" i="1" s="1"/>
  <c r="AV816" i="1" s="1"/>
  <c r="AV817" i="1" s="1"/>
  <c r="AV818" i="1" s="1"/>
  <c r="AV819" i="1" s="1"/>
  <c r="AV820" i="1" s="1"/>
  <c r="AV821" i="1" s="1"/>
  <c r="AV822" i="1" s="1"/>
  <c r="AV823" i="1" s="1"/>
  <c r="AV824" i="1" s="1"/>
  <c r="AV825" i="1" s="1"/>
  <c r="AV826" i="1" s="1"/>
  <c r="AV827" i="1" s="1"/>
  <c r="AV828" i="1" s="1"/>
  <c r="AV829" i="1" s="1"/>
  <c r="AV830" i="1" s="1"/>
  <c r="AV831" i="1" s="1"/>
  <c r="AV832" i="1" s="1"/>
  <c r="AV833" i="1" s="1"/>
  <c r="AV834" i="1" s="1"/>
  <c r="AV835" i="1" s="1"/>
  <c r="AV836" i="1" s="1"/>
  <c r="AV837" i="1" s="1"/>
  <c r="AV838" i="1" s="1"/>
  <c r="AV839" i="1" s="1"/>
  <c r="AV840" i="1" s="1"/>
  <c r="AV841" i="1" s="1"/>
  <c r="AV842" i="1" s="1"/>
  <c r="AV843" i="1" s="1"/>
  <c r="AV844" i="1" s="1"/>
  <c r="AV845" i="1" s="1"/>
  <c r="AV846" i="1" s="1"/>
  <c r="AV847" i="1" s="1"/>
  <c r="AV848" i="1" s="1"/>
  <c r="AV849" i="1" s="1"/>
  <c r="AV850" i="1" s="1"/>
  <c r="AV851" i="1" s="1"/>
  <c r="AV852" i="1" s="1"/>
  <c r="AV853" i="1" s="1"/>
  <c r="AV854" i="1" s="1"/>
  <c r="AV855" i="1" s="1"/>
  <c r="AV856" i="1" s="1"/>
  <c r="AV857" i="1" s="1"/>
  <c r="AV858" i="1" s="1"/>
  <c r="AV859" i="1" s="1"/>
  <c r="AV860" i="1" s="1"/>
  <c r="AV861" i="1" s="1"/>
  <c r="AV862" i="1" s="1"/>
  <c r="AV863" i="1" s="1"/>
  <c r="AV864" i="1" s="1"/>
  <c r="AV865" i="1" s="1"/>
  <c r="AV866" i="1" s="1"/>
  <c r="AV867" i="1" s="1"/>
  <c r="AV868" i="1" s="1"/>
  <c r="AV869" i="1" s="1"/>
  <c r="AV870" i="1" s="1"/>
  <c r="AV871" i="1" s="1"/>
  <c r="AV872" i="1" s="1"/>
  <c r="AV873" i="1" s="1"/>
  <c r="AV874" i="1" s="1"/>
  <c r="AV875" i="1" s="1"/>
  <c r="AV876" i="1" s="1"/>
  <c r="AV877" i="1" s="1"/>
  <c r="AV878" i="1" s="1"/>
  <c r="AV879" i="1" s="1"/>
  <c r="AV880" i="1" s="1"/>
  <c r="AV881" i="1" s="1"/>
  <c r="AV882" i="1" s="1"/>
  <c r="AV883" i="1" s="1"/>
  <c r="AV884" i="1" s="1"/>
  <c r="AV885" i="1" s="1"/>
  <c r="AV886" i="1" s="1"/>
  <c r="AV887" i="1" s="1"/>
  <c r="AV888" i="1" s="1"/>
  <c r="AV889" i="1" s="1"/>
  <c r="AV890" i="1" s="1"/>
  <c r="AV891" i="1" s="1"/>
  <c r="AV892" i="1" s="1"/>
  <c r="AV893" i="1" s="1"/>
  <c r="AV894" i="1" s="1"/>
  <c r="AV895" i="1" s="1"/>
  <c r="AV896" i="1" s="1"/>
  <c r="AV897" i="1" s="1"/>
  <c r="AV898" i="1" s="1"/>
  <c r="AV899" i="1" s="1"/>
  <c r="AQ14" i="1"/>
  <c r="AT13" i="1"/>
  <c r="AW13" i="1" s="1"/>
  <c r="AD17" i="1"/>
  <c r="AQ925" i="1" l="1"/>
  <c r="AQ15" i="1"/>
  <c r="AT14" i="1"/>
  <c r="AW14" i="1" s="1"/>
  <c r="AW911" i="1"/>
  <c r="AT912" i="1"/>
  <c r="AD18" i="1"/>
  <c r="AQ16" i="1" l="1"/>
  <c r="AT15" i="1"/>
  <c r="AW15" i="1" s="1"/>
  <c r="AW912" i="1"/>
  <c r="AT913" i="1"/>
  <c r="AQ926" i="1"/>
  <c r="AD19" i="1"/>
  <c r="AW913" i="1" l="1"/>
  <c r="AT914" i="1"/>
  <c r="AQ927" i="1"/>
  <c r="AQ17" i="1"/>
  <c r="AT16" i="1"/>
  <c r="AW16" i="1" s="1"/>
  <c r="AD20" i="1"/>
  <c r="AW914" i="1" l="1"/>
  <c r="AT915" i="1"/>
  <c r="AQ928" i="1"/>
  <c r="AQ18" i="1"/>
  <c r="AT17" i="1"/>
  <c r="AW17" i="1" s="1"/>
  <c r="AD21" i="1"/>
  <c r="AW915" i="1" l="1"/>
  <c r="AT916" i="1"/>
  <c r="AQ929" i="1"/>
  <c r="AQ19" i="1"/>
  <c r="AT18" i="1"/>
  <c r="AW18" i="1" s="1"/>
  <c r="AD22" i="1"/>
  <c r="AW916" i="1" l="1"/>
  <c r="AT917" i="1"/>
  <c r="AQ930" i="1"/>
  <c r="AQ20" i="1"/>
  <c r="AT19" i="1"/>
  <c r="AW19" i="1" s="1"/>
  <c r="AD23" i="1"/>
  <c r="AW917" i="1" l="1"/>
  <c r="AT918" i="1"/>
  <c r="AQ931" i="1"/>
  <c r="AQ21" i="1"/>
  <c r="AT20" i="1"/>
  <c r="AW20" i="1" s="1"/>
  <c r="AD24" i="1"/>
  <c r="AQ932" i="1" l="1"/>
  <c r="AW918" i="1"/>
  <c r="AT919" i="1"/>
  <c r="AQ22" i="1"/>
  <c r="AT21" i="1"/>
  <c r="AW21" i="1" s="1"/>
  <c r="AD25" i="1"/>
  <c r="AW919" i="1" l="1"/>
  <c r="AT920" i="1"/>
  <c r="AQ23" i="1"/>
  <c r="AT22" i="1"/>
  <c r="AW22" i="1" s="1"/>
  <c r="AQ933" i="1"/>
  <c r="AD26" i="1"/>
  <c r="AQ24" i="1" l="1"/>
  <c r="AT23" i="1"/>
  <c r="AW23" i="1" s="1"/>
  <c r="AW920" i="1"/>
  <c r="AT921" i="1"/>
  <c r="AQ934" i="1"/>
  <c r="AD27" i="1"/>
  <c r="AW921" i="1" l="1"/>
  <c r="AT922" i="1"/>
  <c r="AQ935" i="1"/>
  <c r="AQ25" i="1"/>
  <c r="AT24" i="1"/>
  <c r="AW24" i="1" s="1"/>
  <c r="AD28" i="1"/>
  <c r="AQ936" i="1" l="1"/>
  <c r="AW922" i="1"/>
  <c r="AT923" i="1"/>
  <c r="AQ26" i="1"/>
  <c r="AT25" i="1"/>
  <c r="AW25" i="1" s="1"/>
  <c r="AD29" i="1"/>
  <c r="AW923" i="1" l="1"/>
  <c r="AT924" i="1"/>
  <c r="AQ27" i="1"/>
  <c r="AT26" i="1"/>
  <c r="AW26" i="1" s="1"/>
  <c r="AQ937" i="1"/>
  <c r="AD30" i="1"/>
  <c r="AQ28" i="1" l="1"/>
  <c r="AT27" i="1"/>
  <c r="AW27" i="1" s="1"/>
  <c r="AW924" i="1"/>
  <c r="AT925" i="1"/>
  <c r="AQ938" i="1"/>
  <c r="AD31" i="1"/>
  <c r="AW925" i="1" l="1"/>
  <c r="AT926" i="1"/>
  <c r="AQ939" i="1"/>
  <c r="AQ29" i="1"/>
  <c r="AT28" i="1"/>
  <c r="AW28" i="1" s="1"/>
  <c r="AD32" i="1"/>
  <c r="AQ940" i="1" l="1"/>
  <c r="AW926" i="1"/>
  <c r="AT927" i="1"/>
  <c r="AQ30" i="1"/>
  <c r="AT29" i="1"/>
  <c r="AW29" i="1" s="1"/>
  <c r="AD33" i="1"/>
  <c r="AW927" i="1" l="1"/>
  <c r="AT928" i="1"/>
  <c r="AQ31" i="1"/>
  <c r="AT30" i="1"/>
  <c r="AW30" i="1" s="1"/>
  <c r="AQ941" i="1"/>
  <c r="AD34" i="1"/>
  <c r="AQ32" i="1" l="1"/>
  <c r="AT31" i="1"/>
  <c r="AW31" i="1" s="1"/>
  <c r="AW928" i="1"/>
  <c r="AT929" i="1"/>
  <c r="AQ942" i="1"/>
  <c r="AD35" i="1"/>
  <c r="AW929" i="1" l="1"/>
  <c r="AT930" i="1"/>
  <c r="AQ943" i="1"/>
  <c r="AQ33" i="1"/>
  <c r="AT32" i="1"/>
  <c r="AW32" i="1" s="1"/>
  <c r="AD36" i="1"/>
  <c r="AQ944" i="1" l="1"/>
  <c r="AW930" i="1"/>
  <c r="AT931" i="1"/>
  <c r="AQ34" i="1"/>
  <c r="AT33" i="1"/>
  <c r="AW33" i="1" s="1"/>
  <c r="AD37" i="1"/>
  <c r="AW931" i="1" l="1"/>
  <c r="AT932" i="1"/>
  <c r="AQ35" i="1"/>
  <c r="AT34" i="1"/>
  <c r="AW34" i="1" s="1"/>
  <c r="AQ945" i="1"/>
  <c r="AD38" i="1"/>
  <c r="AQ36" i="1" l="1"/>
  <c r="AT35" i="1"/>
  <c r="AW35" i="1" s="1"/>
  <c r="AW932" i="1"/>
  <c r="AT933" i="1"/>
  <c r="AQ946" i="1"/>
  <c r="AD39" i="1"/>
  <c r="AW933" i="1" l="1"/>
  <c r="AT934" i="1"/>
  <c r="AQ947" i="1"/>
  <c r="AQ37" i="1"/>
  <c r="AT36" i="1"/>
  <c r="AW36" i="1" s="1"/>
  <c r="AD40" i="1"/>
  <c r="AQ948" i="1" l="1"/>
  <c r="AW934" i="1"/>
  <c r="AT935" i="1"/>
  <c r="AQ38" i="1"/>
  <c r="AT37" i="1"/>
  <c r="AW37" i="1" s="1"/>
  <c r="AD41" i="1"/>
  <c r="AW935" i="1" l="1"/>
  <c r="AT936" i="1"/>
  <c r="AQ39" i="1"/>
  <c r="AT38" i="1"/>
  <c r="AW38" i="1" s="1"/>
  <c r="AQ949" i="1"/>
  <c r="AD42" i="1"/>
  <c r="AQ40" i="1" l="1"/>
  <c r="AT39" i="1"/>
  <c r="AW39" i="1" s="1"/>
  <c r="AW936" i="1"/>
  <c r="AT937" i="1"/>
  <c r="AQ950" i="1"/>
  <c r="AD43" i="1"/>
  <c r="AW937" i="1" l="1"/>
  <c r="AT938" i="1"/>
  <c r="AQ951" i="1"/>
  <c r="AQ41" i="1"/>
  <c r="AT40" i="1"/>
  <c r="AW40" i="1" s="1"/>
  <c r="AD44" i="1"/>
  <c r="AQ952" i="1" l="1"/>
  <c r="AW938" i="1"/>
  <c r="AT939" i="1"/>
  <c r="AQ42" i="1"/>
  <c r="AT41" i="1"/>
  <c r="AW41" i="1" s="1"/>
  <c r="AD45" i="1"/>
  <c r="AW939" i="1" l="1"/>
  <c r="AT940" i="1"/>
  <c r="AQ43" i="1"/>
  <c r="AT42" i="1"/>
  <c r="AW42" i="1" s="1"/>
  <c r="AQ953" i="1"/>
  <c r="AD46" i="1"/>
  <c r="AQ44" i="1" l="1"/>
  <c r="AT43" i="1"/>
  <c r="AW43" i="1" s="1"/>
  <c r="AW940" i="1"/>
  <c r="AT941" i="1"/>
  <c r="AQ954" i="1"/>
  <c r="AD47" i="1"/>
  <c r="AW941" i="1" l="1"/>
  <c r="AT942" i="1"/>
  <c r="AQ955" i="1"/>
  <c r="AQ45" i="1"/>
  <c r="AT44" i="1"/>
  <c r="AW44" i="1" s="1"/>
  <c r="AD48" i="1"/>
  <c r="AQ956" i="1" l="1"/>
  <c r="AW942" i="1"/>
  <c r="AT943" i="1"/>
  <c r="AQ46" i="1"/>
  <c r="AT45" i="1"/>
  <c r="AW45" i="1" s="1"/>
  <c r="AD49" i="1"/>
  <c r="AW943" i="1" l="1"/>
  <c r="AT944" i="1"/>
  <c r="AQ47" i="1"/>
  <c r="AT46" i="1"/>
  <c r="AW46" i="1" s="1"/>
  <c r="AQ957" i="1"/>
  <c r="AD50" i="1"/>
  <c r="AQ48" i="1" l="1"/>
  <c r="AT47" i="1"/>
  <c r="AW47" i="1" s="1"/>
  <c r="AW944" i="1"/>
  <c r="AT945" i="1"/>
  <c r="AQ958" i="1"/>
  <c r="AD51" i="1"/>
  <c r="AW945" i="1" l="1"/>
  <c r="AT946" i="1"/>
  <c r="AQ959" i="1"/>
  <c r="AQ49" i="1"/>
  <c r="AT48" i="1"/>
  <c r="AW48" i="1" s="1"/>
  <c r="AD52" i="1"/>
  <c r="AQ960" i="1" l="1"/>
  <c r="AW946" i="1"/>
  <c r="AT947" i="1"/>
  <c r="AQ50" i="1"/>
  <c r="AT49" i="1"/>
  <c r="AW49" i="1" s="1"/>
  <c r="AD53" i="1"/>
  <c r="AW947" i="1" l="1"/>
  <c r="AT948" i="1"/>
  <c r="AQ51" i="1"/>
  <c r="AT50" i="1"/>
  <c r="AW50" i="1" s="1"/>
  <c r="AQ961" i="1"/>
  <c r="AD54" i="1"/>
  <c r="AQ52" i="1" l="1"/>
  <c r="AT51" i="1"/>
  <c r="AW51" i="1" s="1"/>
  <c r="AW948" i="1"/>
  <c r="AT949" i="1"/>
  <c r="AQ962" i="1"/>
  <c r="AD55" i="1"/>
  <c r="AW949" i="1" l="1"/>
  <c r="AT950" i="1"/>
  <c r="AQ963" i="1"/>
  <c r="AQ53" i="1"/>
  <c r="AT52" i="1"/>
  <c r="AW52" i="1" s="1"/>
  <c r="AD56" i="1"/>
  <c r="AQ964" i="1" l="1"/>
  <c r="AW950" i="1"/>
  <c r="AT951" i="1"/>
  <c r="AQ54" i="1"/>
  <c r="AT53" i="1"/>
  <c r="AW53" i="1" s="1"/>
  <c r="AD57" i="1"/>
  <c r="AW951" i="1" l="1"/>
  <c r="AT952" i="1"/>
  <c r="AQ55" i="1"/>
  <c r="AT54" i="1"/>
  <c r="AW54" i="1" s="1"/>
  <c r="AQ965" i="1"/>
  <c r="AD58" i="1"/>
  <c r="AQ56" i="1" l="1"/>
  <c r="AT55" i="1"/>
  <c r="AW55" i="1" s="1"/>
  <c r="AW952" i="1"/>
  <c r="AT953" i="1"/>
  <c r="AQ966" i="1"/>
  <c r="AD59" i="1"/>
  <c r="AW953" i="1" l="1"/>
  <c r="AT954" i="1"/>
  <c r="AQ967" i="1"/>
  <c r="AQ57" i="1"/>
  <c r="AT56" i="1"/>
  <c r="AW56" i="1" s="1"/>
  <c r="AD60" i="1"/>
  <c r="AQ968" i="1" l="1"/>
  <c r="AW954" i="1"/>
  <c r="AT955" i="1"/>
  <c r="AQ58" i="1"/>
  <c r="AT57" i="1"/>
  <c r="AW57" i="1" s="1"/>
  <c r="AD61" i="1"/>
  <c r="AW955" i="1" l="1"/>
  <c r="AT956" i="1"/>
  <c r="AQ59" i="1"/>
  <c r="AT58" i="1"/>
  <c r="AW58" i="1" s="1"/>
  <c r="AQ969" i="1"/>
  <c r="AD62" i="1"/>
  <c r="AQ60" i="1" l="1"/>
  <c r="AT59" i="1"/>
  <c r="AW59" i="1" s="1"/>
  <c r="AW956" i="1"/>
  <c r="AT957" i="1"/>
  <c r="AQ970" i="1"/>
  <c r="AD63" i="1"/>
  <c r="AW957" i="1" l="1"/>
  <c r="AT958" i="1"/>
  <c r="AQ971" i="1"/>
  <c r="AQ61" i="1"/>
  <c r="AT60" i="1"/>
  <c r="AW60" i="1" s="1"/>
  <c r="AD64" i="1"/>
  <c r="AQ972" i="1" l="1"/>
  <c r="AW958" i="1"/>
  <c r="AT959" i="1"/>
  <c r="AQ62" i="1"/>
  <c r="AT61" i="1"/>
  <c r="AW61" i="1" s="1"/>
  <c r="AD65" i="1"/>
  <c r="AW959" i="1" l="1"/>
  <c r="AT960" i="1"/>
  <c r="AQ63" i="1"/>
  <c r="AT62" i="1"/>
  <c r="AW62" i="1" s="1"/>
  <c r="AQ973" i="1"/>
  <c r="AD66" i="1"/>
  <c r="AQ64" i="1" l="1"/>
  <c r="AT63" i="1"/>
  <c r="AW63" i="1" s="1"/>
  <c r="AW960" i="1"/>
  <c r="AT961" i="1"/>
  <c r="AQ974" i="1"/>
  <c r="AD67" i="1"/>
  <c r="AW961" i="1" l="1"/>
  <c r="AT962" i="1"/>
  <c r="AQ975" i="1"/>
  <c r="AQ65" i="1"/>
  <c r="AT64" i="1"/>
  <c r="AW64" i="1" s="1"/>
  <c r="AD68" i="1"/>
  <c r="AQ976" i="1" l="1"/>
  <c r="AW962" i="1"/>
  <c r="AT963" i="1"/>
  <c r="AQ66" i="1"/>
  <c r="AT65" i="1"/>
  <c r="AW65" i="1" s="1"/>
  <c r="AD69" i="1"/>
  <c r="AW963" i="1" l="1"/>
  <c r="AT964" i="1"/>
  <c r="AQ67" i="1"/>
  <c r="AT66" i="1"/>
  <c r="AW66" i="1" s="1"/>
  <c r="AQ977" i="1"/>
  <c r="AD70" i="1"/>
  <c r="AQ68" i="1" l="1"/>
  <c r="AT67" i="1"/>
  <c r="AW67" i="1" s="1"/>
  <c r="AW964" i="1"/>
  <c r="AT965" i="1"/>
  <c r="AQ978" i="1"/>
  <c r="AD71" i="1"/>
  <c r="AW965" i="1" l="1"/>
  <c r="AT966" i="1"/>
  <c r="AQ979" i="1"/>
  <c r="AQ69" i="1"/>
  <c r="AT68" i="1"/>
  <c r="AW68" i="1" s="1"/>
  <c r="AD72" i="1"/>
  <c r="AQ980" i="1" l="1"/>
  <c r="AW966" i="1"/>
  <c r="AT967" i="1"/>
  <c r="AQ70" i="1"/>
  <c r="AT69" i="1"/>
  <c r="AW69" i="1" s="1"/>
  <c r="AD73" i="1"/>
  <c r="AW967" i="1" l="1"/>
  <c r="AT968" i="1"/>
  <c r="AQ71" i="1"/>
  <c r="AT70" i="1"/>
  <c r="AW70" i="1" s="1"/>
  <c r="AQ981" i="1"/>
  <c r="AD74" i="1"/>
  <c r="AQ72" i="1" l="1"/>
  <c r="AT71" i="1"/>
  <c r="AW71" i="1" s="1"/>
  <c r="AW968" i="1"/>
  <c r="AT969" i="1"/>
  <c r="AQ982" i="1"/>
  <c r="AD75" i="1"/>
  <c r="AW969" i="1" l="1"/>
  <c r="AT970" i="1"/>
  <c r="AQ983" i="1"/>
  <c r="AQ73" i="1"/>
  <c r="AT72" i="1"/>
  <c r="AW72" i="1" s="1"/>
  <c r="AD76" i="1"/>
  <c r="AQ984" i="1" l="1"/>
  <c r="AW970" i="1"/>
  <c r="AT971" i="1"/>
  <c r="AQ74" i="1"/>
  <c r="AT73" i="1"/>
  <c r="AW73" i="1" s="1"/>
  <c r="AD77" i="1"/>
  <c r="AW971" i="1" l="1"/>
  <c r="AT972" i="1"/>
  <c r="AQ75" i="1"/>
  <c r="AT74" i="1"/>
  <c r="AW74" i="1" s="1"/>
  <c r="AQ985" i="1"/>
  <c r="AD78" i="1"/>
  <c r="AQ76" i="1" l="1"/>
  <c r="AT75" i="1"/>
  <c r="AW75" i="1" s="1"/>
  <c r="AW972" i="1"/>
  <c r="AT973" i="1"/>
  <c r="AQ986" i="1"/>
  <c r="AD79" i="1"/>
  <c r="AW973" i="1" l="1"/>
  <c r="AT974" i="1"/>
  <c r="AQ987" i="1"/>
  <c r="AQ77" i="1"/>
  <c r="AT76" i="1"/>
  <c r="AW76" i="1" s="1"/>
  <c r="AD80" i="1"/>
  <c r="AQ988" i="1" l="1"/>
  <c r="AW974" i="1"/>
  <c r="AT975" i="1"/>
  <c r="AQ78" i="1"/>
  <c r="AT77" i="1"/>
  <c r="AW77" i="1" s="1"/>
  <c r="AD81" i="1"/>
  <c r="AW975" i="1" l="1"/>
  <c r="AT976" i="1"/>
  <c r="AQ79" i="1"/>
  <c r="AT78" i="1"/>
  <c r="AW78" i="1" s="1"/>
  <c r="AQ989" i="1"/>
  <c r="AD82" i="1"/>
  <c r="AQ80" i="1" l="1"/>
  <c r="AT79" i="1"/>
  <c r="AW79" i="1" s="1"/>
  <c r="AW976" i="1"/>
  <c r="AT977" i="1"/>
  <c r="AQ990" i="1"/>
  <c r="AD83" i="1"/>
  <c r="AW977" i="1" l="1"/>
  <c r="AT978" i="1"/>
  <c r="AQ991" i="1"/>
  <c r="AQ81" i="1"/>
  <c r="AT80" i="1"/>
  <c r="AW80" i="1" s="1"/>
  <c r="AD84" i="1"/>
  <c r="AQ82" i="1" l="1"/>
  <c r="AT81" i="1"/>
  <c r="AW81" i="1" s="1"/>
  <c r="AQ992" i="1"/>
  <c r="AW978" i="1"/>
  <c r="AT979" i="1"/>
  <c r="AD85" i="1"/>
  <c r="AQ993" i="1" l="1"/>
  <c r="AW979" i="1"/>
  <c r="AT980" i="1"/>
  <c r="AQ83" i="1"/>
  <c r="AT82" i="1"/>
  <c r="AW82" i="1" s="1"/>
  <c r="AD86" i="1"/>
  <c r="AW980" i="1" l="1"/>
  <c r="AT981" i="1"/>
  <c r="AQ84" i="1"/>
  <c r="AT83" i="1"/>
  <c r="AW83" i="1" s="1"/>
  <c r="AQ994" i="1"/>
  <c r="AD87" i="1"/>
  <c r="AQ85" i="1" l="1"/>
  <c r="AT84" i="1"/>
  <c r="AW84" i="1" s="1"/>
  <c r="AW981" i="1"/>
  <c r="AT982" i="1"/>
  <c r="AQ995" i="1"/>
  <c r="AD88" i="1"/>
  <c r="AW982" i="1" l="1"/>
  <c r="AT983" i="1"/>
  <c r="AQ996" i="1"/>
  <c r="AQ86" i="1"/>
  <c r="AT85" i="1"/>
  <c r="AW85" i="1" s="1"/>
  <c r="AD89" i="1"/>
  <c r="AQ997" i="1" l="1"/>
  <c r="AW983" i="1"/>
  <c r="AT984" i="1"/>
  <c r="AQ87" i="1"/>
  <c r="AT86" i="1"/>
  <c r="AW86" i="1" s="1"/>
  <c r="AD90" i="1"/>
  <c r="AW984" i="1" l="1"/>
  <c r="AT985" i="1"/>
  <c r="AQ88" i="1"/>
  <c r="AT87" i="1"/>
  <c r="AW87" i="1" s="1"/>
  <c r="AQ998" i="1"/>
  <c r="AD91" i="1"/>
  <c r="AQ89" i="1" l="1"/>
  <c r="AT88" i="1"/>
  <c r="AW88" i="1" s="1"/>
  <c r="AW985" i="1"/>
  <c r="AT986" i="1"/>
  <c r="AQ999" i="1"/>
  <c r="AD92" i="1"/>
  <c r="AW986" i="1" l="1"/>
  <c r="AT987" i="1"/>
  <c r="AQ1000" i="1"/>
  <c r="AQ90" i="1"/>
  <c r="AT89" i="1"/>
  <c r="AW89" i="1" s="1"/>
  <c r="AD93" i="1"/>
  <c r="AW987" i="1" l="1"/>
  <c r="AT988" i="1"/>
  <c r="AQ91" i="1"/>
  <c r="AT90" i="1"/>
  <c r="AW90" i="1" s="1"/>
  <c r="AD94" i="1"/>
  <c r="AQ92" i="1" l="1"/>
  <c r="AT91" i="1"/>
  <c r="AW91" i="1" s="1"/>
  <c r="AW988" i="1"/>
  <c r="AT989" i="1"/>
  <c r="AD95" i="1"/>
  <c r="AW989" i="1" l="1"/>
  <c r="AT990" i="1"/>
  <c r="AQ93" i="1"/>
  <c r="AT92" i="1"/>
  <c r="AW92" i="1" s="1"/>
  <c r="AD96" i="1"/>
  <c r="AQ94" i="1" l="1"/>
  <c r="AT93" i="1"/>
  <c r="AW93" i="1" s="1"/>
  <c r="AW990" i="1"/>
  <c r="AT991" i="1"/>
  <c r="AD97" i="1"/>
  <c r="AW991" i="1" l="1"/>
  <c r="AT992" i="1"/>
  <c r="AQ95" i="1"/>
  <c r="AT94" i="1"/>
  <c r="AW94" i="1" s="1"/>
  <c r="AD98" i="1"/>
  <c r="AQ96" i="1" l="1"/>
  <c r="AT95" i="1"/>
  <c r="AW95" i="1" s="1"/>
  <c r="AW992" i="1"/>
  <c r="AT993" i="1"/>
  <c r="AD99" i="1"/>
  <c r="AW993" i="1" l="1"/>
  <c r="AT994" i="1"/>
  <c r="AQ97" i="1"/>
  <c r="AT96" i="1"/>
  <c r="AW96" i="1" s="1"/>
  <c r="AD100" i="1"/>
  <c r="AQ98" i="1" l="1"/>
  <c r="AT97" i="1"/>
  <c r="AW97" i="1" s="1"/>
  <c r="AW994" i="1"/>
  <c r="AT995" i="1"/>
  <c r="AD101" i="1"/>
  <c r="AW995" i="1" l="1"/>
  <c r="AT996" i="1"/>
  <c r="AQ99" i="1"/>
  <c r="AT98" i="1"/>
  <c r="AW98" i="1" s="1"/>
  <c r="AD102" i="1"/>
  <c r="AQ100" i="1" l="1"/>
  <c r="AT99" i="1"/>
  <c r="AW99" i="1" s="1"/>
  <c r="AW996" i="1"/>
  <c r="AT997" i="1"/>
  <c r="AD103" i="1"/>
  <c r="AW997" i="1" l="1"/>
  <c r="AT998" i="1"/>
  <c r="AQ101" i="1"/>
  <c r="AT100" i="1"/>
  <c r="AW100" i="1" s="1"/>
  <c r="AD104" i="1"/>
  <c r="AQ102" i="1" l="1"/>
  <c r="AT101" i="1"/>
  <c r="AW101" i="1" s="1"/>
  <c r="AW998" i="1"/>
  <c r="AT999" i="1"/>
  <c r="AD105" i="1"/>
  <c r="AW999" i="1" l="1"/>
  <c r="AT1000" i="1"/>
  <c r="AW1000" i="1" s="1"/>
  <c r="AQ103" i="1"/>
  <c r="AT102" i="1"/>
  <c r="AW102" i="1" s="1"/>
  <c r="AD106" i="1"/>
  <c r="AQ104" i="1" l="1"/>
  <c r="AT103" i="1"/>
  <c r="AW103" i="1" s="1"/>
  <c r="AD107" i="1"/>
  <c r="AQ105" i="1" l="1"/>
  <c r="AT104" i="1"/>
  <c r="AW104" i="1" s="1"/>
  <c r="AD108" i="1"/>
  <c r="AQ106" i="1" l="1"/>
  <c r="AT105" i="1"/>
  <c r="AW105" i="1" s="1"/>
  <c r="AD109" i="1"/>
  <c r="AQ107" i="1" l="1"/>
  <c r="AT106" i="1"/>
  <c r="AW106" i="1" s="1"/>
  <c r="AD110" i="1"/>
  <c r="AQ108" i="1" l="1"/>
  <c r="AT107" i="1"/>
  <c r="AW107" i="1" s="1"/>
  <c r="AD111" i="1"/>
  <c r="AQ109" i="1" l="1"/>
  <c r="AT108" i="1"/>
  <c r="AW108" i="1" s="1"/>
  <c r="AD112" i="1"/>
  <c r="AQ110" i="1" l="1"/>
  <c r="AT109" i="1"/>
  <c r="AW109" i="1" s="1"/>
  <c r="AD113" i="1"/>
  <c r="AQ111" i="1" l="1"/>
  <c r="AT110" i="1"/>
  <c r="AW110" i="1" s="1"/>
  <c r="AD114" i="1"/>
  <c r="AQ112" i="1" l="1"/>
  <c r="AT111" i="1"/>
  <c r="AW111" i="1" s="1"/>
  <c r="AD115" i="1"/>
  <c r="AQ113" i="1" l="1"/>
  <c r="AT112" i="1"/>
  <c r="AW112" i="1" s="1"/>
  <c r="AD116" i="1"/>
  <c r="AQ114" i="1" l="1"/>
  <c r="AT113" i="1"/>
  <c r="AW113" i="1" s="1"/>
  <c r="AD117" i="1"/>
  <c r="AQ115" i="1" l="1"/>
  <c r="AT114" i="1"/>
  <c r="AW114" i="1" s="1"/>
  <c r="AD118" i="1"/>
  <c r="AQ116" i="1" l="1"/>
  <c r="AT115" i="1"/>
  <c r="AW115" i="1" s="1"/>
  <c r="AD119" i="1"/>
  <c r="AQ117" i="1" l="1"/>
  <c r="AT116" i="1"/>
  <c r="AW116" i="1" s="1"/>
  <c r="AD120" i="1"/>
  <c r="AQ118" i="1" l="1"/>
  <c r="AT117" i="1"/>
  <c r="AW117" i="1" s="1"/>
  <c r="AD121" i="1"/>
  <c r="AQ119" i="1" l="1"/>
  <c r="AT118" i="1"/>
  <c r="AW118" i="1" s="1"/>
  <c r="AD122" i="1"/>
  <c r="AQ120" i="1" l="1"/>
  <c r="AT119" i="1"/>
  <c r="AW119" i="1" s="1"/>
  <c r="AD123" i="1"/>
  <c r="AQ121" i="1" l="1"/>
  <c r="AT120" i="1"/>
  <c r="AW120" i="1" s="1"/>
  <c r="AD124" i="1"/>
  <c r="AQ122" i="1" l="1"/>
  <c r="AT121" i="1"/>
  <c r="AW121" i="1" s="1"/>
  <c r="AD125" i="1"/>
  <c r="AQ123" i="1" l="1"/>
  <c r="AT122" i="1"/>
  <c r="AW122" i="1" s="1"/>
  <c r="AD126" i="1"/>
  <c r="AQ124" i="1" l="1"/>
  <c r="AT123" i="1"/>
  <c r="AW123" i="1" s="1"/>
  <c r="AD127" i="1"/>
  <c r="AQ125" i="1" l="1"/>
  <c r="AT124" i="1"/>
  <c r="AW124" i="1" s="1"/>
  <c r="AD128" i="1"/>
  <c r="AQ126" i="1" l="1"/>
  <c r="AT125" i="1"/>
  <c r="AW125" i="1" s="1"/>
  <c r="AD129" i="1"/>
  <c r="AQ127" i="1" l="1"/>
  <c r="AT126" i="1"/>
  <c r="AW126" i="1" s="1"/>
  <c r="AD130" i="1"/>
  <c r="AQ128" i="1" l="1"/>
  <c r="AT127" i="1"/>
  <c r="AW127" i="1" s="1"/>
  <c r="AD131" i="1"/>
  <c r="AQ129" i="1" l="1"/>
  <c r="AT128" i="1"/>
  <c r="AW128" i="1" s="1"/>
  <c r="AD132" i="1"/>
  <c r="AQ130" i="1" l="1"/>
  <c r="AT129" i="1"/>
  <c r="AW129" i="1" s="1"/>
  <c r="AD133" i="1"/>
  <c r="AQ131" i="1" l="1"/>
  <c r="AT130" i="1"/>
  <c r="AW130" i="1" s="1"/>
  <c r="AD134" i="1"/>
  <c r="AQ132" i="1" l="1"/>
  <c r="AT131" i="1"/>
  <c r="AW131" i="1" s="1"/>
  <c r="AD135" i="1"/>
  <c r="AQ133" i="1" l="1"/>
  <c r="AT132" i="1"/>
  <c r="AW132" i="1" s="1"/>
  <c r="AD136" i="1"/>
  <c r="AQ134" i="1" l="1"/>
  <c r="AT133" i="1"/>
  <c r="AW133" i="1" s="1"/>
  <c r="AD137" i="1"/>
  <c r="AQ135" i="1" l="1"/>
  <c r="AT134" i="1"/>
  <c r="AW134" i="1" s="1"/>
  <c r="AD138" i="1"/>
  <c r="AQ136" i="1" l="1"/>
  <c r="AT135" i="1"/>
  <c r="AW135" i="1" s="1"/>
  <c r="AD139" i="1"/>
  <c r="AQ137" i="1" l="1"/>
  <c r="AT136" i="1"/>
  <c r="AW136" i="1" s="1"/>
  <c r="AD140" i="1"/>
  <c r="AQ138" i="1" l="1"/>
  <c r="AT137" i="1"/>
  <c r="AW137" i="1" s="1"/>
  <c r="AD141" i="1"/>
  <c r="AQ139" i="1" l="1"/>
  <c r="AT138" i="1"/>
  <c r="AW138" i="1" s="1"/>
  <c r="AD142" i="1"/>
  <c r="AQ140" i="1" l="1"/>
  <c r="AT139" i="1"/>
  <c r="AW139" i="1" s="1"/>
  <c r="AD143" i="1"/>
  <c r="AQ141" i="1" l="1"/>
  <c r="AT140" i="1"/>
  <c r="AW140" i="1" s="1"/>
  <c r="AD144" i="1"/>
  <c r="AQ142" i="1" l="1"/>
  <c r="AT141" i="1"/>
  <c r="AW141" i="1" s="1"/>
  <c r="AD145" i="1"/>
  <c r="AQ143" i="1" l="1"/>
  <c r="AT142" i="1"/>
  <c r="AW142" i="1" s="1"/>
  <c r="AD146" i="1"/>
  <c r="AQ144" i="1" l="1"/>
  <c r="AT143" i="1"/>
  <c r="AW143" i="1" s="1"/>
  <c r="AD147" i="1"/>
  <c r="AQ145" i="1" l="1"/>
  <c r="AT144" i="1"/>
  <c r="AW144" i="1" s="1"/>
  <c r="AD148" i="1"/>
  <c r="AQ146" i="1" l="1"/>
  <c r="AT145" i="1"/>
  <c r="AW145" i="1" s="1"/>
  <c r="AD149" i="1"/>
  <c r="AQ147" i="1" l="1"/>
  <c r="AT146" i="1"/>
  <c r="AW146" i="1" s="1"/>
  <c r="AD150" i="1"/>
  <c r="AQ148" i="1" l="1"/>
  <c r="AT147" i="1"/>
  <c r="AW147" i="1" s="1"/>
  <c r="AD151" i="1"/>
  <c r="AQ149" i="1" l="1"/>
  <c r="AT148" i="1"/>
  <c r="AW148" i="1" s="1"/>
  <c r="AD152" i="1"/>
  <c r="AQ150" i="1" l="1"/>
  <c r="AT149" i="1"/>
  <c r="AW149" i="1" s="1"/>
  <c r="AD153" i="1"/>
  <c r="AQ151" i="1" l="1"/>
  <c r="AT150" i="1"/>
  <c r="AW150" i="1" s="1"/>
  <c r="AD154" i="1"/>
  <c r="AQ152" i="1" l="1"/>
  <c r="AT151" i="1"/>
  <c r="AW151" i="1" s="1"/>
  <c r="AD155" i="1"/>
  <c r="AQ153" i="1" l="1"/>
  <c r="AT152" i="1"/>
  <c r="AW152" i="1" s="1"/>
  <c r="AD156" i="1"/>
  <c r="AQ154" i="1" l="1"/>
  <c r="AT153" i="1"/>
  <c r="AW153" i="1" s="1"/>
  <c r="AD157" i="1"/>
  <c r="AQ155" i="1" l="1"/>
  <c r="AT154" i="1"/>
  <c r="AW154" i="1" s="1"/>
  <c r="AD158" i="1"/>
  <c r="AQ156" i="1" l="1"/>
  <c r="AT155" i="1"/>
  <c r="AW155" i="1" s="1"/>
  <c r="AD159" i="1"/>
  <c r="AQ157" i="1" l="1"/>
  <c r="AT156" i="1"/>
  <c r="AW156" i="1" s="1"/>
  <c r="AD160" i="1"/>
  <c r="AQ158" i="1" l="1"/>
  <c r="AT157" i="1"/>
  <c r="AW157" i="1" s="1"/>
  <c r="AD161" i="1"/>
  <c r="AQ159" i="1" l="1"/>
  <c r="AT158" i="1"/>
  <c r="AW158" i="1" s="1"/>
  <c r="AD162" i="1"/>
  <c r="AQ160" i="1" l="1"/>
  <c r="AT159" i="1"/>
  <c r="AW159" i="1" s="1"/>
  <c r="AD163" i="1"/>
  <c r="AQ161" i="1" l="1"/>
  <c r="AT160" i="1"/>
  <c r="AW160" i="1" s="1"/>
  <c r="AD164" i="1"/>
  <c r="AQ162" i="1" l="1"/>
  <c r="AT161" i="1"/>
  <c r="AW161" i="1" s="1"/>
  <c r="AD165" i="1"/>
  <c r="AQ163" i="1" l="1"/>
  <c r="AT162" i="1"/>
  <c r="AW162" i="1" s="1"/>
  <c r="AD166" i="1"/>
  <c r="AQ164" i="1" l="1"/>
  <c r="AT163" i="1"/>
  <c r="AW163" i="1" s="1"/>
  <c r="AD167" i="1"/>
  <c r="AQ165" i="1" l="1"/>
  <c r="AT164" i="1"/>
  <c r="AW164" i="1" s="1"/>
  <c r="AD168" i="1"/>
  <c r="AQ166" i="1" l="1"/>
  <c r="AT165" i="1"/>
  <c r="AW165" i="1" s="1"/>
  <c r="AD169" i="1"/>
  <c r="AQ167" i="1" l="1"/>
  <c r="AT166" i="1"/>
  <c r="AW166" i="1" s="1"/>
  <c r="AD170" i="1"/>
  <c r="AQ168" i="1" l="1"/>
  <c r="AT167" i="1"/>
  <c r="AW167" i="1" s="1"/>
  <c r="AD171" i="1"/>
  <c r="AQ169" i="1" l="1"/>
  <c r="AT168" i="1"/>
  <c r="AW168" i="1" s="1"/>
  <c r="AD172" i="1"/>
  <c r="AQ170" i="1" l="1"/>
  <c r="AT169" i="1"/>
  <c r="AW169" i="1" s="1"/>
  <c r="AD173" i="1"/>
  <c r="AQ171" i="1" l="1"/>
  <c r="AT170" i="1"/>
  <c r="AW170" i="1" s="1"/>
  <c r="AD174" i="1"/>
  <c r="AQ172" i="1" l="1"/>
  <c r="AT171" i="1"/>
  <c r="AW171" i="1" s="1"/>
  <c r="AD175" i="1"/>
  <c r="AQ173" i="1" l="1"/>
  <c r="AT172" i="1"/>
  <c r="AW172" i="1" s="1"/>
  <c r="AD176" i="1"/>
  <c r="AQ174" i="1" l="1"/>
  <c r="AT173" i="1"/>
  <c r="AW173" i="1" s="1"/>
  <c r="AD177" i="1"/>
  <c r="AQ175" i="1" l="1"/>
  <c r="AT174" i="1"/>
  <c r="AW174" i="1" s="1"/>
  <c r="AD178" i="1"/>
  <c r="AQ176" i="1" l="1"/>
  <c r="AT175" i="1"/>
  <c r="AW175" i="1" s="1"/>
  <c r="AD179" i="1"/>
  <c r="AQ177" i="1" l="1"/>
  <c r="AT176" i="1"/>
  <c r="AW176" i="1" s="1"/>
  <c r="AD180" i="1"/>
  <c r="AQ178" i="1" l="1"/>
  <c r="AT177" i="1"/>
  <c r="AW177" i="1" s="1"/>
  <c r="AD181" i="1"/>
  <c r="AQ179" i="1" l="1"/>
  <c r="AT178" i="1"/>
  <c r="AW178" i="1" s="1"/>
  <c r="AD182" i="1"/>
  <c r="AQ180" i="1" l="1"/>
  <c r="AT179" i="1"/>
  <c r="AW179" i="1" s="1"/>
  <c r="AD183" i="1"/>
  <c r="AQ181" i="1" l="1"/>
  <c r="AT180" i="1"/>
  <c r="AW180" i="1" s="1"/>
  <c r="AD184" i="1"/>
  <c r="AQ182" i="1" l="1"/>
  <c r="AT181" i="1"/>
  <c r="AW181" i="1" s="1"/>
  <c r="AD185" i="1"/>
  <c r="AQ183" i="1" l="1"/>
  <c r="AT182" i="1"/>
  <c r="AW182" i="1" s="1"/>
  <c r="AD186" i="1"/>
  <c r="AQ184" i="1" l="1"/>
  <c r="AT183" i="1"/>
  <c r="AW183" i="1" s="1"/>
  <c r="AD187" i="1"/>
  <c r="AQ185" i="1" l="1"/>
  <c r="AT184" i="1"/>
  <c r="AW184" i="1" s="1"/>
  <c r="AD188" i="1"/>
  <c r="AQ186" i="1" l="1"/>
  <c r="AT185" i="1"/>
  <c r="AW185" i="1" s="1"/>
  <c r="AD189" i="1"/>
  <c r="AQ187" i="1" l="1"/>
  <c r="AT186" i="1"/>
  <c r="AW186" i="1" s="1"/>
  <c r="AD190" i="1"/>
  <c r="AQ188" i="1" l="1"/>
  <c r="AT187" i="1"/>
  <c r="AW187" i="1" s="1"/>
  <c r="AD191" i="1"/>
  <c r="AQ189" i="1" l="1"/>
  <c r="AT188" i="1"/>
  <c r="AW188" i="1" s="1"/>
  <c r="AD192" i="1"/>
  <c r="AQ190" i="1" l="1"/>
  <c r="AT189" i="1"/>
  <c r="AW189" i="1" s="1"/>
  <c r="AD193" i="1"/>
  <c r="AQ191" i="1" l="1"/>
  <c r="AT190" i="1"/>
  <c r="AW190" i="1" s="1"/>
  <c r="AD194" i="1"/>
  <c r="AQ192" i="1" l="1"/>
  <c r="AT191" i="1"/>
  <c r="AW191" i="1" s="1"/>
  <c r="AD195" i="1"/>
  <c r="AQ193" i="1" l="1"/>
  <c r="AT192" i="1"/>
  <c r="AW192" i="1" s="1"/>
  <c r="AD196" i="1"/>
  <c r="AQ194" i="1" l="1"/>
  <c r="AT193" i="1"/>
  <c r="AW193" i="1" s="1"/>
  <c r="AD197" i="1"/>
  <c r="AQ195" i="1" l="1"/>
  <c r="AT194" i="1"/>
  <c r="AW194" i="1" s="1"/>
  <c r="AD198" i="1"/>
  <c r="AQ196" i="1" l="1"/>
  <c r="AT195" i="1"/>
  <c r="AW195" i="1" s="1"/>
  <c r="AD199" i="1"/>
  <c r="AQ197" i="1" l="1"/>
  <c r="AT196" i="1"/>
  <c r="AW196" i="1" s="1"/>
  <c r="AD200" i="1"/>
  <c r="AQ198" i="1" l="1"/>
  <c r="AT197" i="1"/>
  <c r="AW197" i="1" s="1"/>
  <c r="AD201" i="1"/>
  <c r="AQ199" i="1" l="1"/>
  <c r="AT198" i="1"/>
  <c r="AW198" i="1" s="1"/>
  <c r="AD202" i="1"/>
  <c r="AQ200" i="1" l="1"/>
  <c r="AT199" i="1"/>
  <c r="AW199" i="1" s="1"/>
  <c r="AD203" i="1"/>
  <c r="AQ201" i="1" l="1"/>
  <c r="AT200" i="1"/>
  <c r="AW200" i="1" s="1"/>
  <c r="AD204" i="1"/>
  <c r="AQ202" i="1" l="1"/>
  <c r="AT201" i="1"/>
  <c r="AW201" i="1" s="1"/>
  <c r="AD205" i="1"/>
  <c r="AQ203" i="1" l="1"/>
  <c r="AT202" i="1"/>
  <c r="AW202" i="1" s="1"/>
  <c r="AD206" i="1"/>
  <c r="AQ204" i="1" l="1"/>
  <c r="AT203" i="1"/>
  <c r="AW203" i="1" s="1"/>
  <c r="AD207" i="1"/>
  <c r="AQ205" i="1" l="1"/>
  <c r="AT204" i="1"/>
  <c r="AW204" i="1" s="1"/>
  <c r="AD208" i="1"/>
  <c r="AQ206" i="1" l="1"/>
  <c r="AT205" i="1"/>
  <c r="AW205" i="1" s="1"/>
  <c r="AD209" i="1"/>
  <c r="AQ207" i="1" l="1"/>
  <c r="AT206" i="1"/>
  <c r="AW206" i="1" s="1"/>
  <c r="AD210" i="1"/>
  <c r="AQ208" i="1" l="1"/>
  <c r="AT207" i="1"/>
  <c r="AW207" i="1" s="1"/>
  <c r="AD211" i="1"/>
  <c r="AQ209" i="1" l="1"/>
  <c r="AT208" i="1"/>
  <c r="AW208" i="1" s="1"/>
  <c r="AD212" i="1"/>
  <c r="AQ210" i="1" l="1"/>
  <c r="AT209" i="1"/>
  <c r="AW209" i="1" s="1"/>
  <c r="AD213" i="1"/>
  <c r="AQ211" i="1" l="1"/>
  <c r="AT210" i="1"/>
  <c r="AW210" i="1" s="1"/>
  <c r="AD214" i="1"/>
  <c r="AQ212" i="1" l="1"/>
  <c r="AT211" i="1"/>
  <c r="AW211" i="1" s="1"/>
  <c r="AD215" i="1"/>
  <c r="AQ213" i="1" l="1"/>
  <c r="AT212" i="1"/>
  <c r="AW212" i="1" s="1"/>
  <c r="AD216" i="1"/>
  <c r="AQ214" i="1" l="1"/>
  <c r="AT213" i="1"/>
  <c r="AW213" i="1" s="1"/>
  <c r="AD217" i="1"/>
  <c r="AQ215" i="1" l="1"/>
  <c r="AT214" i="1"/>
  <c r="AW214" i="1" s="1"/>
  <c r="AD218" i="1"/>
  <c r="AQ216" i="1" l="1"/>
  <c r="AT215" i="1"/>
  <c r="AW215" i="1" s="1"/>
  <c r="AD219" i="1"/>
  <c r="AQ217" i="1" l="1"/>
  <c r="AT216" i="1"/>
  <c r="AW216" i="1" s="1"/>
  <c r="AD220" i="1"/>
  <c r="AQ218" i="1" l="1"/>
  <c r="AT217" i="1"/>
  <c r="AW217" i="1" s="1"/>
  <c r="AD221" i="1"/>
  <c r="AQ219" i="1" l="1"/>
  <c r="AT218" i="1"/>
  <c r="AW218" i="1" s="1"/>
  <c r="AD222" i="1"/>
  <c r="AQ220" i="1" l="1"/>
  <c r="AT219" i="1"/>
  <c r="AW219" i="1" s="1"/>
  <c r="AD223" i="1"/>
  <c r="AQ221" i="1" l="1"/>
  <c r="AT220" i="1"/>
  <c r="AW220" i="1" s="1"/>
  <c r="AD224" i="1"/>
  <c r="AQ222" i="1" l="1"/>
  <c r="AT221" i="1"/>
  <c r="AW221" i="1" s="1"/>
  <c r="AD225" i="1"/>
  <c r="AQ223" i="1" l="1"/>
  <c r="AT222" i="1"/>
  <c r="AW222" i="1" s="1"/>
  <c r="AD226" i="1"/>
  <c r="AQ224" i="1" l="1"/>
  <c r="AT223" i="1"/>
  <c r="AW223" i="1" s="1"/>
  <c r="AD227" i="1"/>
  <c r="AQ225" i="1" l="1"/>
  <c r="AT224" i="1"/>
  <c r="AW224" i="1" s="1"/>
  <c r="AD228" i="1"/>
  <c r="AQ226" i="1" l="1"/>
  <c r="AT225" i="1"/>
  <c r="AW225" i="1" s="1"/>
  <c r="AD229" i="1"/>
  <c r="AQ227" i="1" l="1"/>
  <c r="AT226" i="1"/>
  <c r="AW226" i="1" s="1"/>
  <c r="AD230" i="1"/>
  <c r="AQ228" i="1" l="1"/>
  <c r="AT227" i="1"/>
  <c r="AW227" i="1" s="1"/>
  <c r="AD231" i="1"/>
  <c r="AQ229" i="1" l="1"/>
  <c r="AT228" i="1"/>
  <c r="AW228" i="1" s="1"/>
  <c r="AD232" i="1"/>
  <c r="AQ230" i="1" l="1"/>
  <c r="AT229" i="1"/>
  <c r="AW229" i="1" s="1"/>
  <c r="AD233" i="1"/>
  <c r="AQ231" i="1" l="1"/>
  <c r="AT230" i="1"/>
  <c r="AW230" i="1" s="1"/>
  <c r="AD234" i="1"/>
  <c r="AQ232" i="1" l="1"/>
  <c r="AT231" i="1"/>
  <c r="AW231" i="1" s="1"/>
  <c r="AD235" i="1"/>
  <c r="AQ233" i="1" l="1"/>
  <c r="AT232" i="1"/>
  <c r="AW232" i="1" s="1"/>
  <c r="AD236" i="1"/>
  <c r="AQ234" i="1" l="1"/>
  <c r="AT233" i="1"/>
  <c r="AW233" i="1" s="1"/>
  <c r="AD237" i="1"/>
  <c r="AQ235" i="1" l="1"/>
  <c r="AT234" i="1"/>
  <c r="AW234" i="1" s="1"/>
  <c r="AD238" i="1"/>
  <c r="AQ236" i="1" l="1"/>
  <c r="AT235" i="1"/>
  <c r="AW235" i="1" s="1"/>
  <c r="AD239" i="1"/>
  <c r="AQ237" i="1" l="1"/>
  <c r="AT236" i="1"/>
  <c r="AW236" i="1" s="1"/>
  <c r="AD240" i="1"/>
  <c r="AQ238" i="1" l="1"/>
  <c r="AT237" i="1"/>
  <c r="AW237" i="1" s="1"/>
  <c r="AD241" i="1"/>
  <c r="AQ239" i="1" l="1"/>
  <c r="AT238" i="1"/>
  <c r="AW238" i="1" s="1"/>
  <c r="AD242" i="1"/>
  <c r="AQ240" i="1" l="1"/>
  <c r="AT239" i="1"/>
  <c r="AW239" i="1" s="1"/>
  <c r="AD243" i="1"/>
  <c r="AQ241" i="1" l="1"/>
  <c r="AT240" i="1"/>
  <c r="AW240" i="1" s="1"/>
  <c r="AD244" i="1"/>
  <c r="AQ242" i="1" l="1"/>
  <c r="AT241" i="1"/>
  <c r="AW241" i="1" s="1"/>
  <c r="AD245" i="1"/>
  <c r="AQ243" i="1" l="1"/>
  <c r="AT242" i="1"/>
  <c r="AW242" i="1" s="1"/>
  <c r="AD246" i="1"/>
  <c r="AQ244" i="1" l="1"/>
  <c r="AT243" i="1"/>
  <c r="AW243" i="1" s="1"/>
  <c r="AD247" i="1"/>
  <c r="AQ245" i="1" l="1"/>
  <c r="AT244" i="1"/>
  <c r="AW244" i="1" s="1"/>
  <c r="AD248" i="1"/>
  <c r="AQ246" i="1" l="1"/>
  <c r="AT245" i="1"/>
  <c r="AW245" i="1" s="1"/>
  <c r="AD249" i="1"/>
  <c r="AQ247" i="1" l="1"/>
  <c r="AT246" i="1"/>
  <c r="AW246" i="1" s="1"/>
  <c r="AD250" i="1"/>
  <c r="AQ248" i="1" l="1"/>
  <c r="AT247" i="1"/>
  <c r="AW247" i="1" s="1"/>
  <c r="AD251" i="1"/>
  <c r="AQ249" i="1" l="1"/>
  <c r="AT248" i="1"/>
  <c r="AW248" i="1" s="1"/>
  <c r="AD252" i="1"/>
  <c r="AQ250" i="1" l="1"/>
  <c r="AT249" i="1"/>
  <c r="AW249" i="1" s="1"/>
  <c r="AD253" i="1"/>
  <c r="AQ251" i="1" l="1"/>
  <c r="AT250" i="1"/>
  <c r="AW250" i="1" s="1"/>
  <c r="AD254" i="1"/>
  <c r="AQ252" i="1" l="1"/>
  <c r="AT251" i="1"/>
  <c r="AW251" i="1" s="1"/>
  <c r="AD255" i="1"/>
  <c r="AQ253" i="1" l="1"/>
  <c r="AT252" i="1"/>
  <c r="AW252" i="1" s="1"/>
  <c r="AD256" i="1"/>
  <c r="AQ254" i="1" l="1"/>
  <c r="AT253" i="1"/>
  <c r="AW253" i="1" s="1"/>
  <c r="AD257" i="1"/>
  <c r="AQ255" i="1" l="1"/>
  <c r="AT254" i="1"/>
  <c r="AW254" i="1" s="1"/>
  <c r="AD258" i="1"/>
  <c r="AQ256" i="1" l="1"/>
  <c r="AT255" i="1"/>
  <c r="AW255" i="1" s="1"/>
  <c r="AD259" i="1"/>
  <c r="AQ257" i="1" l="1"/>
  <c r="AT256" i="1"/>
  <c r="AW256" i="1" s="1"/>
  <c r="AD260" i="1"/>
  <c r="AQ258" i="1" l="1"/>
  <c r="AT257" i="1"/>
  <c r="AW257" i="1" s="1"/>
  <c r="AD261" i="1"/>
  <c r="AQ259" i="1" l="1"/>
  <c r="AT258" i="1"/>
  <c r="AW258" i="1" s="1"/>
  <c r="AD262" i="1"/>
  <c r="AQ260" i="1" l="1"/>
  <c r="AT259" i="1"/>
  <c r="AW259" i="1" s="1"/>
  <c r="AD263" i="1"/>
  <c r="AQ261" i="1" l="1"/>
  <c r="AT260" i="1"/>
  <c r="AW260" i="1" s="1"/>
  <c r="AD264" i="1"/>
  <c r="AQ262" i="1" l="1"/>
  <c r="AT261" i="1"/>
  <c r="AW261" i="1" s="1"/>
  <c r="AD265" i="1"/>
  <c r="AQ263" i="1" l="1"/>
  <c r="AT262" i="1"/>
  <c r="AW262" i="1" s="1"/>
  <c r="AD266" i="1"/>
  <c r="AQ264" i="1" l="1"/>
  <c r="AT263" i="1"/>
  <c r="AW263" i="1" s="1"/>
  <c r="AD267" i="1"/>
  <c r="AQ265" i="1" l="1"/>
  <c r="AT264" i="1"/>
  <c r="AW264" i="1" s="1"/>
  <c r="AD268" i="1"/>
  <c r="AQ266" i="1" l="1"/>
  <c r="AT265" i="1"/>
  <c r="AW265" i="1" s="1"/>
  <c r="AD269" i="1"/>
  <c r="AQ267" i="1" l="1"/>
  <c r="AT266" i="1"/>
  <c r="AW266" i="1" s="1"/>
  <c r="AD270" i="1"/>
  <c r="AQ268" i="1" l="1"/>
  <c r="AT267" i="1"/>
  <c r="AW267" i="1" s="1"/>
  <c r="AD271" i="1"/>
  <c r="AQ269" i="1" l="1"/>
  <c r="AT268" i="1"/>
  <c r="AW268" i="1" s="1"/>
  <c r="AD272" i="1"/>
  <c r="AQ270" i="1" l="1"/>
  <c r="AT269" i="1"/>
  <c r="AW269" i="1" s="1"/>
  <c r="AD273" i="1"/>
  <c r="AQ271" i="1" l="1"/>
  <c r="AT270" i="1"/>
  <c r="AW270" i="1" s="1"/>
  <c r="AD274" i="1"/>
  <c r="AQ272" i="1" l="1"/>
  <c r="AT271" i="1"/>
  <c r="AW271" i="1" s="1"/>
  <c r="AD275" i="1"/>
  <c r="AQ273" i="1" l="1"/>
  <c r="AT272" i="1"/>
  <c r="AW272" i="1" s="1"/>
  <c r="AD276" i="1"/>
  <c r="AQ274" i="1" l="1"/>
  <c r="AT273" i="1"/>
  <c r="AW273" i="1" s="1"/>
  <c r="AD277" i="1"/>
  <c r="AQ275" i="1" l="1"/>
  <c r="AT274" i="1"/>
  <c r="AW274" i="1" s="1"/>
  <c r="AD278" i="1"/>
  <c r="AQ276" i="1" l="1"/>
  <c r="AT275" i="1"/>
  <c r="AW275" i="1" s="1"/>
  <c r="AD279" i="1"/>
  <c r="AQ277" i="1" l="1"/>
  <c r="AT276" i="1"/>
  <c r="AW276" i="1" s="1"/>
  <c r="AD280" i="1"/>
  <c r="AQ278" i="1" l="1"/>
  <c r="AT277" i="1"/>
  <c r="AW277" i="1" s="1"/>
  <c r="AD281" i="1"/>
  <c r="AQ279" i="1" l="1"/>
  <c r="AT278" i="1"/>
  <c r="AW278" i="1" s="1"/>
  <c r="AD282" i="1"/>
  <c r="AQ280" i="1" l="1"/>
  <c r="AT279" i="1"/>
  <c r="AW279" i="1" s="1"/>
  <c r="AD283" i="1"/>
  <c r="AQ281" i="1" l="1"/>
  <c r="AT280" i="1"/>
  <c r="AW280" i="1" s="1"/>
  <c r="AD284" i="1"/>
  <c r="AQ282" i="1" l="1"/>
  <c r="AT281" i="1"/>
  <c r="AW281" i="1" s="1"/>
  <c r="AD285" i="1"/>
  <c r="AQ283" i="1" l="1"/>
  <c r="AT282" i="1"/>
  <c r="AW282" i="1" s="1"/>
  <c r="AD286" i="1"/>
  <c r="AQ284" i="1" l="1"/>
  <c r="AT283" i="1"/>
  <c r="AW283" i="1" s="1"/>
  <c r="AD287" i="1"/>
  <c r="AQ285" i="1" l="1"/>
  <c r="AT284" i="1"/>
  <c r="AW284" i="1" s="1"/>
  <c r="AD288" i="1"/>
  <c r="AQ286" i="1" l="1"/>
  <c r="AT285" i="1"/>
  <c r="AW285" i="1" s="1"/>
  <c r="AD289" i="1"/>
  <c r="AQ287" i="1" l="1"/>
  <c r="AT286" i="1"/>
  <c r="AW286" i="1" s="1"/>
  <c r="AD290" i="1"/>
  <c r="AQ288" i="1" l="1"/>
  <c r="AT287" i="1"/>
  <c r="AW287" i="1" s="1"/>
  <c r="AD291" i="1"/>
  <c r="AQ289" i="1" l="1"/>
  <c r="AT288" i="1"/>
  <c r="AW288" i="1" s="1"/>
  <c r="AD292" i="1"/>
  <c r="AQ290" i="1" l="1"/>
  <c r="AT289" i="1"/>
  <c r="AW289" i="1" s="1"/>
  <c r="AD293" i="1"/>
  <c r="AQ291" i="1" l="1"/>
  <c r="AT290" i="1"/>
  <c r="AW290" i="1" s="1"/>
  <c r="AD294" i="1"/>
  <c r="AQ292" i="1" l="1"/>
  <c r="AT291" i="1"/>
  <c r="AW291" i="1" s="1"/>
  <c r="AD295" i="1"/>
  <c r="AQ293" i="1" l="1"/>
  <c r="AT292" i="1"/>
  <c r="AW292" i="1" s="1"/>
  <c r="AD296" i="1"/>
  <c r="AQ294" i="1" l="1"/>
  <c r="AT293" i="1"/>
  <c r="AW293" i="1" s="1"/>
  <c r="AD297" i="1"/>
  <c r="AQ295" i="1" l="1"/>
  <c r="AT294" i="1"/>
  <c r="AW294" i="1" s="1"/>
  <c r="AD298" i="1"/>
  <c r="AQ296" i="1" l="1"/>
  <c r="AT295" i="1"/>
  <c r="AW295" i="1" s="1"/>
  <c r="AD299" i="1"/>
  <c r="AQ297" i="1" l="1"/>
  <c r="AT296" i="1"/>
  <c r="AW296" i="1" s="1"/>
  <c r="AD300" i="1"/>
  <c r="AQ298" i="1" l="1"/>
  <c r="AT297" i="1"/>
  <c r="AW297" i="1" s="1"/>
  <c r="AD301" i="1"/>
  <c r="AQ299" i="1" l="1"/>
  <c r="AT298" i="1"/>
  <c r="AW298" i="1" s="1"/>
  <c r="AD302" i="1"/>
  <c r="AQ300" i="1" l="1"/>
  <c r="AT299" i="1"/>
  <c r="AW299" i="1" s="1"/>
  <c r="AD303" i="1"/>
  <c r="AQ301" i="1" l="1"/>
  <c r="AT300" i="1"/>
  <c r="AW300" i="1" s="1"/>
  <c r="AD304" i="1"/>
  <c r="AQ302" i="1" l="1"/>
  <c r="AT301" i="1"/>
  <c r="AW301" i="1" s="1"/>
  <c r="AD305" i="1"/>
  <c r="AQ303" i="1" l="1"/>
  <c r="AT302" i="1"/>
  <c r="AW302" i="1" s="1"/>
  <c r="AD306" i="1"/>
  <c r="AQ304" i="1" l="1"/>
  <c r="AT303" i="1"/>
  <c r="AW303" i="1" s="1"/>
  <c r="AD307" i="1"/>
  <c r="AQ305" i="1" l="1"/>
  <c r="AT304" i="1"/>
  <c r="AW304" i="1" s="1"/>
  <c r="AD308" i="1"/>
  <c r="AQ306" i="1" l="1"/>
  <c r="AT305" i="1"/>
  <c r="AW305" i="1" s="1"/>
  <c r="AD309" i="1"/>
  <c r="AQ307" i="1" l="1"/>
  <c r="AT306" i="1"/>
  <c r="AW306" i="1" s="1"/>
  <c r="AD310" i="1"/>
  <c r="AQ308" i="1" l="1"/>
  <c r="AT307" i="1"/>
  <c r="AW307" i="1" s="1"/>
  <c r="AD311" i="1"/>
  <c r="AQ309" i="1" l="1"/>
  <c r="AT308" i="1"/>
  <c r="AW308" i="1" s="1"/>
  <c r="AD312" i="1"/>
  <c r="AQ310" i="1" l="1"/>
  <c r="AT309" i="1"/>
  <c r="AW309" i="1" s="1"/>
  <c r="AD313" i="1"/>
  <c r="AQ311" i="1" l="1"/>
  <c r="AT310" i="1"/>
  <c r="AW310" i="1" s="1"/>
  <c r="AD314" i="1"/>
  <c r="AQ312" i="1" l="1"/>
  <c r="AT311" i="1"/>
  <c r="AW311" i="1" s="1"/>
  <c r="AD315" i="1"/>
  <c r="AQ313" i="1" l="1"/>
  <c r="AT312" i="1"/>
  <c r="AW312" i="1" s="1"/>
  <c r="AD316" i="1"/>
  <c r="AQ314" i="1" l="1"/>
  <c r="AT313" i="1"/>
  <c r="AW313" i="1" s="1"/>
  <c r="AD317" i="1"/>
  <c r="AQ315" i="1" l="1"/>
  <c r="AT314" i="1"/>
  <c r="AW314" i="1" s="1"/>
  <c r="AD318" i="1"/>
  <c r="AQ316" i="1" l="1"/>
  <c r="AT315" i="1"/>
  <c r="AW315" i="1" s="1"/>
  <c r="AD319" i="1"/>
  <c r="AQ317" i="1" l="1"/>
  <c r="AT316" i="1"/>
  <c r="AW316" i="1" s="1"/>
  <c r="AD320" i="1"/>
  <c r="AQ318" i="1" l="1"/>
  <c r="AT317" i="1"/>
  <c r="AW317" i="1" s="1"/>
  <c r="AD321" i="1"/>
  <c r="AQ319" i="1" l="1"/>
  <c r="AT318" i="1"/>
  <c r="AW318" i="1" s="1"/>
  <c r="AD322" i="1"/>
  <c r="AQ320" i="1" l="1"/>
  <c r="AT319" i="1"/>
  <c r="AW319" i="1" s="1"/>
  <c r="AD323" i="1"/>
  <c r="AQ321" i="1" l="1"/>
  <c r="AT320" i="1"/>
  <c r="AW320" i="1" s="1"/>
  <c r="AD324" i="1"/>
  <c r="AQ322" i="1" l="1"/>
  <c r="AT321" i="1"/>
  <c r="AW321" i="1" s="1"/>
  <c r="AD325" i="1"/>
  <c r="AQ323" i="1" l="1"/>
  <c r="AT322" i="1"/>
  <c r="AW322" i="1" s="1"/>
  <c r="AD326" i="1"/>
  <c r="AQ324" i="1" l="1"/>
  <c r="AT323" i="1"/>
  <c r="AW323" i="1" s="1"/>
  <c r="AD327" i="1"/>
  <c r="AQ325" i="1" l="1"/>
  <c r="AT324" i="1"/>
  <c r="AW324" i="1" s="1"/>
  <c r="AD328" i="1"/>
  <c r="AQ326" i="1" l="1"/>
  <c r="AT325" i="1"/>
  <c r="AW325" i="1" s="1"/>
  <c r="AD329" i="1"/>
  <c r="AQ327" i="1" l="1"/>
  <c r="AT326" i="1"/>
  <c r="AW326" i="1" s="1"/>
  <c r="AD330" i="1"/>
  <c r="AQ328" i="1" l="1"/>
  <c r="AT327" i="1"/>
  <c r="AW327" i="1" s="1"/>
  <c r="AD331" i="1"/>
  <c r="AQ329" i="1" l="1"/>
  <c r="AT328" i="1"/>
  <c r="AW328" i="1" s="1"/>
  <c r="AD332" i="1"/>
  <c r="AQ330" i="1" l="1"/>
  <c r="AT329" i="1"/>
  <c r="AW329" i="1" s="1"/>
  <c r="AD333" i="1"/>
  <c r="AQ331" i="1" l="1"/>
  <c r="AT330" i="1"/>
  <c r="AW330" i="1" s="1"/>
  <c r="AD334" i="1"/>
  <c r="AQ332" i="1" l="1"/>
  <c r="AT331" i="1"/>
  <c r="AW331" i="1" s="1"/>
  <c r="AD335" i="1"/>
  <c r="AQ333" i="1" l="1"/>
  <c r="AT332" i="1"/>
  <c r="AW332" i="1" s="1"/>
  <c r="AD336" i="1"/>
  <c r="AQ334" i="1" l="1"/>
  <c r="AT333" i="1"/>
  <c r="AW333" i="1" s="1"/>
  <c r="AD337" i="1"/>
  <c r="AQ335" i="1" l="1"/>
  <c r="AT334" i="1"/>
  <c r="AW334" i="1" s="1"/>
  <c r="AD338" i="1"/>
  <c r="AQ336" i="1" l="1"/>
  <c r="AT335" i="1"/>
  <c r="AW335" i="1" s="1"/>
  <c r="AD339" i="1"/>
  <c r="AQ337" i="1" l="1"/>
  <c r="AT336" i="1"/>
  <c r="AW336" i="1" s="1"/>
  <c r="AD340" i="1"/>
  <c r="AQ338" i="1" l="1"/>
  <c r="AT337" i="1"/>
  <c r="AW337" i="1" s="1"/>
  <c r="AD341" i="1"/>
  <c r="AQ339" i="1" l="1"/>
  <c r="AT338" i="1"/>
  <c r="AW338" i="1" s="1"/>
  <c r="AD342" i="1"/>
  <c r="AQ340" i="1" l="1"/>
  <c r="AT339" i="1"/>
  <c r="AW339" i="1" s="1"/>
  <c r="AD343" i="1"/>
  <c r="AQ341" i="1" l="1"/>
  <c r="AT340" i="1"/>
  <c r="AW340" i="1" s="1"/>
  <c r="AD344" i="1"/>
  <c r="AQ342" i="1" l="1"/>
  <c r="AT341" i="1"/>
  <c r="AW341" i="1" s="1"/>
  <c r="AD345" i="1"/>
  <c r="AQ343" i="1" l="1"/>
  <c r="AT342" i="1"/>
  <c r="AW342" i="1" s="1"/>
  <c r="AD346" i="1"/>
  <c r="AQ344" i="1" l="1"/>
  <c r="AT343" i="1"/>
  <c r="AW343" i="1" s="1"/>
  <c r="AD347" i="1"/>
  <c r="AQ345" i="1" l="1"/>
  <c r="AT344" i="1"/>
  <c r="AW344" i="1" s="1"/>
  <c r="AD348" i="1"/>
  <c r="AQ346" i="1" l="1"/>
  <c r="AT345" i="1"/>
  <c r="AW345" i="1" s="1"/>
  <c r="AD349" i="1"/>
  <c r="AQ347" i="1" l="1"/>
  <c r="AT346" i="1"/>
  <c r="AW346" i="1" s="1"/>
  <c r="AD350" i="1"/>
  <c r="AQ348" i="1" l="1"/>
  <c r="AT347" i="1"/>
  <c r="AW347" i="1" s="1"/>
  <c r="AD351" i="1"/>
  <c r="AQ349" i="1" l="1"/>
  <c r="AT348" i="1"/>
  <c r="AW348" i="1" s="1"/>
  <c r="AD352" i="1"/>
  <c r="AQ350" i="1" l="1"/>
  <c r="AT349" i="1"/>
  <c r="AW349" i="1" s="1"/>
  <c r="AD353" i="1"/>
  <c r="AQ351" i="1" l="1"/>
  <c r="AT350" i="1"/>
  <c r="AW350" i="1" s="1"/>
  <c r="AD354" i="1"/>
  <c r="AQ352" i="1" l="1"/>
  <c r="AT351" i="1"/>
  <c r="AW351" i="1" s="1"/>
  <c r="AD355" i="1"/>
  <c r="AQ353" i="1" l="1"/>
  <c r="AT352" i="1"/>
  <c r="AW352" i="1" s="1"/>
  <c r="AD356" i="1"/>
  <c r="AQ354" i="1" l="1"/>
  <c r="AT353" i="1"/>
  <c r="AW353" i="1" s="1"/>
  <c r="AD357" i="1"/>
  <c r="AQ355" i="1" l="1"/>
  <c r="AT354" i="1"/>
  <c r="AW354" i="1" s="1"/>
  <c r="AD358" i="1"/>
  <c r="AQ356" i="1" l="1"/>
  <c r="AT355" i="1"/>
  <c r="AW355" i="1" s="1"/>
  <c r="AD359" i="1"/>
  <c r="AQ357" i="1" l="1"/>
  <c r="AT356" i="1"/>
  <c r="AW356" i="1" s="1"/>
  <c r="AD360" i="1"/>
  <c r="AQ358" i="1" l="1"/>
  <c r="AT357" i="1"/>
  <c r="AW357" i="1" s="1"/>
  <c r="AD361" i="1"/>
  <c r="AQ359" i="1" l="1"/>
  <c r="AT358" i="1"/>
  <c r="AW358" i="1" s="1"/>
  <c r="AD362" i="1"/>
  <c r="AQ360" i="1" l="1"/>
  <c r="AT359" i="1"/>
  <c r="AW359" i="1" s="1"/>
  <c r="AD363" i="1"/>
  <c r="AQ361" i="1" l="1"/>
  <c r="AT360" i="1"/>
  <c r="AW360" i="1" s="1"/>
  <c r="AD364" i="1"/>
  <c r="AQ362" i="1" l="1"/>
  <c r="AT361" i="1"/>
  <c r="AW361" i="1" s="1"/>
  <c r="AD365" i="1"/>
  <c r="AQ363" i="1" l="1"/>
  <c r="AT362" i="1"/>
  <c r="AW362" i="1" s="1"/>
  <c r="AD366" i="1"/>
  <c r="AQ364" i="1" l="1"/>
  <c r="AT363" i="1"/>
  <c r="AW363" i="1" s="1"/>
  <c r="AD367" i="1"/>
  <c r="AQ365" i="1" l="1"/>
  <c r="AT364" i="1"/>
  <c r="AW364" i="1" s="1"/>
  <c r="AD368" i="1"/>
  <c r="AQ366" i="1" l="1"/>
  <c r="AT365" i="1"/>
  <c r="AW365" i="1" s="1"/>
  <c r="AD369" i="1"/>
  <c r="AQ367" i="1" l="1"/>
  <c r="AT366" i="1"/>
  <c r="AW366" i="1" s="1"/>
  <c r="AD370" i="1"/>
  <c r="AQ368" i="1" l="1"/>
  <c r="AT367" i="1"/>
  <c r="AW367" i="1" s="1"/>
  <c r="AD371" i="1"/>
  <c r="AQ369" i="1" l="1"/>
  <c r="AT368" i="1"/>
  <c r="AW368" i="1" s="1"/>
  <c r="AD372" i="1"/>
  <c r="AQ370" i="1" l="1"/>
  <c r="AT369" i="1"/>
  <c r="AW369" i="1" s="1"/>
  <c r="AD373" i="1"/>
  <c r="AQ371" i="1" l="1"/>
  <c r="AT370" i="1"/>
  <c r="AW370" i="1" s="1"/>
  <c r="AD374" i="1"/>
  <c r="AQ372" i="1" l="1"/>
  <c r="AT371" i="1"/>
  <c r="AW371" i="1" s="1"/>
  <c r="AD375" i="1"/>
  <c r="AQ373" i="1" l="1"/>
  <c r="AT372" i="1"/>
  <c r="AW372" i="1" s="1"/>
  <c r="AD376" i="1"/>
  <c r="AQ374" i="1" l="1"/>
  <c r="AT373" i="1"/>
  <c r="AW373" i="1" s="1"/>
  <c r="AD377" i="1"/>
  <c r="AQ375" i="1" l="1"/>
  <c r="AT374" i="1"/>
  <c r="AW374" i="1" s="1"/>
  <c r="AD378" i="1"/>
  <c r="AQ376" i="1" l="1"/>
  <c r="AT375" i="1"/>
  <c r="AW375" i="1" s="1"/>
  <c r="AD379" i="1"/>
  <c r="AQ377" i="1" l="1"/>
  <c r="AT376" i="1"/>
  <c r="AW376" i="1" s="1"/>
  <c r="AD380" i="1"/>
  <c r="AQ378" i="1" l="1"/>
  <c r="AT377" i="1"/>
  <c r="AW377" i="1" s="1"/>
  <c r="AD381" i="1"/>
  <c r="AQ379" i="1" l="1"/>
  <c r="AT378" i="1"/>
  <c r="AW378" i="1" s="1"/>
  <c r="AD382" i="1"/>
  <c r="AQ380" i="1" l="1"/>
  <c r="AT379" i="1"/>
  <c r="AW379" i="1" s="1"/>
  <c r="AD383" i="1"/>
  <c r="AQ381" i="1" l="1"/>
  <c r="AT380" i="1"/>
  <c r="AW380" i="1" s="1"/>
  <c r="AD384" i="1"/>
  <c r="AQ382" i="1" l="1"/>
  <c r="AT381" i="1"/>
  <c r="AW381" i="1" s="1"/>
  <c r="AD385" i="1"/>
  <c r="AQ383" i="1" l="1"/>
  <c r="AT382" i="1"/>
  <c r="AW382" i="1" s="1"/>
  <c r="AD386" i="1"/>
  <c r="AQ384" i="1" l="1"/>
  <c r="AT383" i="1"/>
  <c r="AW383" i="1" s="1"/>
  <c r="AD387" i="1"/>
  <c r="AQ385" i="1" l="1"/>
  <c r="AT384" i="1"/>
  <c r="AW384" i="1" s="1"/>
  <c r="AD388" i="1"/>
  <c r="AQ386" i="1" l="1"/>
  <c r="AT385" i="1"/>
  <c r="AW385" i="1" s="1"/>
  <c r="AD389" i="1"/>
  <c r="AQ387" i="1" l="1"/>
  <c r="AT386" i="1"/>
  <c r="AW386" i="1" s="1"/>
  <c r="AD390" i="1"/>
  <c r="AQ388" i="1" l="1"/>
  <c r="AT387" i="1"/>
  <c r="AW387" i="1" s="1"/>
  <c r="AD391" i="1"/>
  <c r="AQ389" i="1" l="1"/>
  <c r="AT388" i="1"/>
  <c r="AW388" i="1" s="1"/>
  <c r="AD392" i="1"/>
  <c r="AQ390" i="1" l="1"/>
  <c r="AT389" i="1"/>
  <c r="AW389" i="1" s="1"/>
  <c r="AD393" i="1"/>
  <c r="AQ391" i="1" l="1"/>
  <c r="AT390" i="1"/>
  <c r="AW390" i="1" s="1"/>
  <c r="AD394" i="1"/>
  <c r="AQ392" i="1" l="1"/>
  <c r="AT391" i="1"/>
  <c r="AW391" i="1" s="1"/>
  <c r="AD395" i="1"/>
  <c r="AQ393" i="1" l="1"/>
  <c r="AT392" i="1"/>
  <c r="AW392" i="1" s="1"/>
  <c r="AD396" i="1"/>
  <c r="AQ394" i="1" l="1"/>
  <c r="AT393" i="1"/>
  <c r="AW393" i="1" s="1"/>
  <c r="AD397" i="1"/>
  <c r="AQ395" i="1" l="1"/>
  <c r="AT394" i="1"/>
  <c r="AW394" i="1" s="1"/>
  <c r="AD398" i="1"/>
  <c r="AQ396" i="1" l="1"/>
  <c r="AT395" i="1"/>
  <c r="AW395" i="1" s="1"/>
  <c r="AD399" i="1"/>
  <c r="AQ397" i="1" l="1"/>
  <c r="AT396" i="1"/>
  <c r="AW396" i="1" s="1"/>
  <c r="AD400" i="1"/>
  <c r="AQ398" i="1" l="1"/>
  <c r="AT397" i="1"/>
  <c r="AW397" i="1" s="1"/>
  <c r="AD401" i="1"/>
  <c r="AQ399" i="1" l="1"/>
  <c r="AT398" i="1"/>
  <c r="AW398" i="1" s="1"/>
  <c r="AD402" i="1"/>
  <c r="AQ400" i="1" l="1"/>
  <c r="AT399" i="1"/>
  <c r="AW399" i="1" s="1"/>
  <c r="AD403" i="1"/>
  <c r="AQ401" i="1" l="1"/>
  <c r="AT400" i="1"/>
  <c r="AW400" i="1" s="1"/>
  <c r="AD404" i="1"/>
  <c r="AQ402" i="1" l="1"/>
  <c r="AT401" i="1"/>
  <c r="AW401" i="1" s="1"/>
  <c r="AD405" i="1"/>
  <c r="AQ403" i="1" l="1"/>
  <c r="AT402" i="1"/>
  <c r="AW402" i="1" s="1"/>
  <c r="AD406" i="1"/>
  <c r="AQ404" i="1" l="1"/>
  <c r="AT403" i="1"/>
  <c r="AW403" i="1" s="1"/>
  <c r="AD407" i="1"/>
  <c r="AQ405" i="1" l="1"/>
  <c r="AT404" i="1"/>
  <c r="AW404" i="1" s="1"/>
  <c r="AD408" i="1"/>
  <c r="AQ406" i="1" l="1"/>
  <c r="AT405" i="1"/>
  <c r="AW405" i="1" s="1"/>
  <c r="AD409" i="1"/>
  <c r="AQ407" i="1" l="1"/>
  <c r="AT406" i="1"/>
  <c r="AW406" i="1" s="1"/>
  <c r="AD410" i="1"/>
  <c r="AQ408" i="1" l="1"/>
  <c r="AT407" i="1"/>
  <c r="AW407" i="1" s="1"/>
  <c r="AD411" i="1"/>
  <c r="AQ409" i="1" l="1"/>
  <c r="AT408" i="1"/>
  <c r="AW408" i="1" s="1"/>
  <c r="AD412" i="1"/>
  <c r="AQ410" i="1" l="1"/>
  <c r="AT409" i="1"/>
  <c r="AW409" i="1" s="1"/>
  <c r="AD413" i="1"/>
  <c r="AQ411" i="1" l="1"/>
  <c r="AT410" i="1"/>
  <c r="AW410" i="1" s="1"/>
  <c r="AD414" i="1"/>
  <c r="AQ412" i="1" l="1"/>
  <c r="AT411" i="1"/>
  <c r="AW411" i="1" s="1"/>
  <c r="AD415" i="1"/>
  <c r="AQ413" i="1" l="1"/>
  <c r="AT412" i="1"/>
  <c r="AW412" i="1" s="1"/>
  <c r="AD416" i="1"/>
  <c r="AQ414" i="1" l="1"/>
  <c r="AT413" i="1"/>
  <c r="AW413" i="1" s="1"/>
  <c r="AD417" i="1"/>
  <c r="AQ415" i="1" l="1"/>
  <c r="AT414" i="1"/>
  <c r="AW414" i="1" s="1"/>
  <c r="AD418" i="1"/>
  <c r="AQ416" i="1" l="1"/>
  <c r="AT415" i="1"/>
  <c r="AW415" i="1" s="1"/>
  <c r="AD419" i="1"/>
  <c r="AQ417" i="1" l="1"/>
  <c r="AT416" i="1"/>
  <c r="AW416" i="1" s="1"/>
  <c r="AD420" i="1"/>
  <c r="AQ418" i="1" l="1"/>
  <c r="AT417" i="1"/>
  <c r="AW417" i="1" s="1"/>
  <c r="AD421" i="1"/>
  <c r="AQ419" i="1" l="1"/>
  <c r="AT418" i="1"/>
  <c r="AW418" i="1" s="1"/>
  <c r="AD422" i="1"/>
  <c r="AQ420" i="1" l="1"/>
  <c r="AT419" i="1"/>
  <c r="AW419" i="1" s="1"/>
  <c r="AD423" i="1"/>
  <c r="AQ421" i="1" l="1"/>
  <c r="AT420" i="1"/>
  <c r="AW420" i="1" s="1"/>
  <c r="AD424" i="1"/>
  <c r="AQ422" i="1" l="1"/>
  <c r="AT421" i="1"/>
  <c r="AW421" i="1" s="1"/>
  <c r="AD425" i="1"/>
  <c r="AQ423" i="1" l="1"/>
  <c r="AT422" i="1"/>
  <c r="AW422" i="1" s="1"/>
  <c r="AD426" i="1"/>
  <c r="AQ424" i="1" l="1"/>
  <c r="AT423" i="1"/>
  <c r="AW423" i="1" s="1"/>
  <c r="AD427" i="1"/>
  <c r="AQ425" i="1" l="1"/>
  <c r="AT424" i="1"/>
  <c r="AW424" i="1" s="1"/>
  <c r="AD428" i="1"/>
  <c r="AQ426" i="1" l="1"/>
  <c r="AT425" i="1"/>
  <c r="AW425" i="1" s="1"/>
  <c r="AD429" i="1"/>
  <c r="AQ427" i="1" l="1"/>
  <c r="AT426" i="1"/>
  <c r="AW426" i="1" s="1"/>
  <c r="AD430" i="1"/>
  <c r="AQ428" i="1" l="1"/>
  <c r="AT427" i="1"/>
  <c r="AW427" i="1" s="1"/>
  <c r="AD431" i="1"/>
  <c r="AQ429" i="1" l="1"/>
  <c r="AT428" i="1"/>
  <c r="AW428" i="1" s="1"/>
  <c r="AD432" i="1"/>
  <c r="AQ430" i="1" l="1"/>
  <c r="AT429" i="1"/>
  <c r="AW429" i="1" s="1"/>
  <c r="AD433" i="1"/>
  <c r="AQ431" i="1" l="1"/>
  <c r="AT430" i="1"/>
  <c r="AW430" i="1" s="1"/>
  <c r="AD434" i="1"/>
  <c r="AQ432" i="1" l="1"/>
  <c r="AT431" i="1"/>
  <c r="AW431" i="1" s="1"/>
  <c r="AD435" i="1"/>
  <c r="AQ433" i="1" l="1"/>
  <c r="AT432" i="1"/>
  <c r="AW432" i="1" s="1"/>
  <c r="AD436" i="1"/>
  <c r="AQ434" i="1" l="1"/>
  <c r="AT433" i="1"/>
  <c r="AW433" i="1" s="1"/>
  <c r="AD437" i="1"/>
  <c r="AQ435" i="1" l="1"/>
  <c r="AT434" i="1"/>
  <c r="AW434" i="1" s="1"/>
  <c r="AD438" i="1"/>
  <c r="AQ436" i="1" l="1"/>
  <c r="AT435" i="1"/>
  <c r="AW435" i="1" s="1"/>
  <c r="AD439" i="1"/>
  <c r="AQ437" i="1" l="1"/>
  <c r="AT436" i="1"/>
  <c r="AW436" i="1" s="1"/>
  <c r="AD440" i="1"/>
  <c r="AQ438" i="1" l="1"/>
  <c r="AT437" i="1"/>
  <c r="AW437" i="1" s="1"/>
  <c r="AD441" i="1"/>
  <c r="AQ439" i="1" l="1"/>
  <c r="AT438" i="1"/>
  <c r="AW438" i="1" s="1"/>
  <c r="AD442" i="1"/>
  <c r="AQ440" i="1" l="1"/>
  <c r="AT439" i="1"/>
  <c r="AW439" i="1" s="1"/>
  <c r="AD443" i="1"/>
  <c r="AQ441" i="1" l="1"/>
  <c r="AT440" i="1"/>
  <c r="AW440" i="1" s="1"/>
  <c r="AD444" i="1"/>
  <c r="AQ442" i="1" l="1"/>
  <c r="AT441" i="1"/>
  <c r="AW441" i="1" s="1"/>
  <c r="AD445" i="1"/>
  <c r="AQ443" i="1" l="1"/>
  <c r="AT442" i="1"/>
  <c r="AW442" i="1" s="1"/>
  <c r="AD446" i="1"/>
  <c r="AQ444" i="1" l="1"/>
  <c r="AT443" i="1"/>
  <c r="AW443" i="1" s="1"/>
  <c r="AD447" i="1"/>
  <c r="AQ445" i="1" l="1"/>
  <c r="AT444" i="1"/>
  <c r="AW444" i="1" s="1"/>
  <c r="AD448" i="1"/>
  <c r="AQ446" i="1" l="1"/>
  <c r="AT445" i="1"/>
  <c r="AW445" i="1" s="1"/>
  <c r="AD449" i="1"/>
  <c r="AQ447" i="1" l="1"/>
  <c r="AT446" i="1"/>
  <c r="AW446" i="1" s="1"/>
  <c r="AD450" i="1"/>
  <c r="AQ448" i="1" l="1"/>
  <c r="AT447" i="1"/>
  <c r="AW447" i="1" s="1"/>
  <c r="AD451" i="1"/>
  <c r="AQ449" i="1" l="1"/>
  <c r="AT448" i="1"/>
  <c r="AW448" i="1" s="1"/>
  <c r="AD452" i="1"/>
  <c r="AQ450" i="1" l="1"/>
  <c r="AT449" i="1"/>
  <c r="AW449" i="1" s="1"/>
  <c r="AD453" i="1"/>
  <c r="AQ451" i="1" l="1"/>
  <c r="AT450" i="1"/>
  <c r="AW450" i="1" s="1"/>
  <c r="AD454" i="1"/>
  <c r="AQ452" i="1" l="1"/>
  <c r="AT451" i="1"/>
  <c r="AW451" i="1" s="1"/>
  <c r="AD455" i="1"/>
  <c r="AQ453" i="1" l="1"/>
  <c r="AT452" i="1"/>
  <c r="AW452" i="1" s="1"/>
  <c r="AD456" i="1"/>
  <c r="AQ454" i="1" l="1"/>
  <c r="AT453" i="1"/>
  <c r="AW453" i="1" s="1"/>
  <c r="AD457" i="1"/>
  <c r="AQ455" i="1" l="1"/>
  <c r="AT454" i="1"/>
  <c r="AW454" i="1" s="1"/>
  <c r="AD458" i="1"/>
  <c r="AQ456" i="1" l="1"/>
  <c r="AT455" i="1"/>
  <c r="AW455" i="1" s="1"/>
  <c r="AD459" i="1"/>
  <c r="AQ457" i="1" l="1"/>
  <c r="AT456" i="1"/>
  <c r="AW456" i="1" s="1"/>
  <c r="AD460" i="1"/>
  <c r="AQ458" i="1" l="1"/>
  <c r="AT457" i="1"/>
  <c r="AW457" i="1" s="1"/>
  <c r="AD461" i="1"/>
  <c r="AQ459" i="1" l="1"/>
  <c r="AT458" i="1"/>
  <c r="AW458" i="1" s="1"/>
  <c r="AD462" i="1"/>
  <c r="AQ460" i="1" l="1"/>
  <c r="AT459" i="1"/>
  <c r="AW459" i="1" s="1"/>
  <c r="AD463" i="1"/>
  <c r="AQ461" i="1" l="1"/>
  <c r="AT460" i="1"/>
  <c r="AW460" i="1" s="1"/>
  <c r="AD464" i="1"/>
  <c r="AQ462" i="1" l="1"/>
  <c r="AT461" i="1"/>
  <c r="AW461" i="1" s="1"/>
  <c r="AD465" i="1"/>
  <c r="AQ463" i="1" l="1"/>
  <c r="AT462" i="1"/>
  <c r="AW462" i="1" s="1"/>
  <c r="AD466" i="1"/>
  <c r="AQ464" i="1" l="1"/>
  <c r="AT463" i="1"/>
  <c r="AW463" i="1" s="1"/>
  <c r="AD467" i="1"/>
  <c r="AQ465" i="1" l="1"/>
  <c r="AT464" i="1"/>
  <c r="AW464" i="1" s="1"/>
  <c r="AD468" i="1"/>
  <c r="AQ466" i="1" l="1"/>
  <c r="AT465" i="1"/>
  <c r="AW465" i="1" s="1"/>
  <c r="AD469" i="1"/>
  <c r="AQ467" i="1" l="1"/>
  <c r="AT466" i="1"/>
  <c r="AW466" i="1" s="1"/>
  <c r="AD470" i="1"/>
  <c r="AQ468" i="1" l="1"/>
  <c r="AT467" i="1"/>
  <c r="AW467" i="1" s="1"/>
  <c r="AD471" i="1"/>
  <c r="AQ469" i="1" l="1"/>
  <c r="AT468" i="1"/>
  <c r="AW468" i="1" s="1"/>
  <c r="AD472" i="1"/>
  <c r="AQ470" i="1" l="1"/>
  <c r="AT469" i="1"/>
  <c r="AW469" i="1" s="1"/>
  <c r="AD473" i="1"/>
  <c r="AQ471" i="1" l="1"/>
  <c r="AT470" i="1"/>
  <c r="AW470" i="1" s="1"/>
  <c r="AD474" i="1"/>
  <c r="AQ472" i="1" l="1"/>
  <c r="AT471" i="1"/>
  <c r="AW471" i="1" s="1"/>
  <c r="AD475" i="1"/>
  <c r="AQ473" i="1" l="1"/>
  <c r="AT472" i="1"/>
  <c r="AW472" i="1" s="1"/>
  <c r="AD476" i="1"/>
  <c r="AQ474" i="1" l="1"/>
  <c r="AT473" i="1"/>
  <c r="AW473" i="1" s="1"/>
  <c r="AD477" i="1"/>
  <c r="AQ475" i="1" l="1"/>
  <c r="AT474" i="1"/>
  <c r="AW474" i="1" s="1"/>
  <c r="AD478" i="1"/>
  <c r="AQ476" i="1" l="1"/>
  <c r="AT475" i="1"/>
  <c r="AW475" i="1" s="1"/>
  <c r="AD479" i="1"/>
  <c r="AQ477" i="1" l="1"/>
  <c r="AT476" i="1"/>
  <c r="AW476" i="1" s="1"/>
  <c r="AD480" i="1"/>
  <c r="AQ478" i="1" l="1"/>
  <c r="AT477" i="1"/>
  <c r="AW477" i="1" s="1"/>
  <c r="AD481" i="1"/>
  <c r="AQ479" i="1" l="1"/>
  <c r="AT478" i="1"/>
  <c r="AW478" i="1" s="1"/>
  <c r="AD482" i="1"/>
  <c r="AQ480" i="1" l="1"/>
  <c r="AT479" i="1"/>
  <c r="AW479" i="1" s="1"/>
  <c r="AD483" i="1"/>
  <c r="AQ481" i="1" l="1"/>
  <c r="AT480" i="1"/>
  <c r="AW480" i="1" s="1"/>
  <c r="AD484" i="1"/>
  <c r="AQ482" i="1" l="1"/>
  <c r="AT481" i="1"/>
  <c r="AW481" i="1" s="1"/>
  <c r="AD485" i="1"/>
  <c r="AQ483" i="1" l="1"/>
  <c r="AT482" i="1"/>
  <c r="AW482" i="1" s="1"/>
  <c r="AD486" i="1"/>
  <c r="AQ484" i="1" l="1"/>
  <c r="AT483" i="1"/>
  <c r="AW483" i="1" s="1"/>
  <c r="AD487" i="1"/>
  <c r="AQ485" i="1" l="1"/>
  <c r="AT484" i="1"/>
  <c r="AW484" i="1" s="1"/>
  <c r="AD488" i="1"/>
  <c r="AQ486" i="1" l="1"/>
  <c r="AT485" i="1"/>
  <c r="AW485" i="1" s="1"/>
  <c r="AD489" i="1"/>
  <c r="AQ487" i="1" l="1"/>
  <c r="AT486" i="1"/>
  <c r="AW486" i="1" s="1"/>
  <c r="AD490" i="1"/>
  <c r="AQ488" i="1" l="1"/>
  <c r="AT487" i="1"/>
  <c r="AW487" i="1" s="1"/>
  <c r="AD491" i="1"/>
  <c r="AQ489" i="1" l="1"/>
  <c r="AT488" i="1"/>
  <c r="AW488" i="1" s="1"/>
  <c r="AD492" i="1"/>
  <c r="AQ490" i="1" l="1"/>
  <c r="AT489" i="1"/>
  <c r="AW489" i="1" s="1"/>
  <c r="AD493" i="1"/>
  <c r="AQ491" i="1" l="1"/>
  <c r="AT490" i="1"/>
  <c r="AW490" i="1" s="1"/>
  <c r="AD494" i="1"/>
  <c r="AQ492" i="1" l="1"/>
  <c r="AT491" i="1"/>
  <c r="AW491" i="1" s="1"/>
  <c r="AD495" i="1"/>
  <c r="AQ493" i="1" l="1"/>
  <c r="AT492" i="1"/>
  <c r="AW492" i="1" s="1"/>
  <c r="AD496" i="1"/>
  <c r="AQ494" i="1" l="1"/>
  <c r="AT493" i="1"/>
  <c r="AW493" i="1" s="1"/>
  <c r="AD497" i="1"/>
  <c r="AQ495" i="1" l="1"/>
  <c r="AT494" i="1"/>
  <c r="AW494" i="1" s="1"/>
  <c r="AD498" i="1"/>
  <c r="AQ496" i="1" l="1"/>
  <c r="AT495" i="1"/>
  <c r="AW495" i="1" s="1"/>
  <c r="AD499" i="1"/>
  <c r="AQ497" i="1" l="1"/>
  <c r="AT496" i="1"/>
  <c r="AW496" i="1" s="1"/>
  <c r="AD500" i="1"/>
  <c r="AQ498" i="1" l="1"/>
  <c r="AT497" i="1"/>
  <c r="AW497" i="1" s="1"/>
  <c r="AD501" i="1"/>
  <c r="AQ499" i="1" l="1"/>
  <c r="AT498" i="1"/>
  <c r="AW498" i="1" s="1"/>
  <c r="AD502" i="1"/>
  <c r="AQ500" i="1" l="1"/>
  <c r="AT499" i="1"/>
  <c r="AW499" i="1" s="1"/>
  <c r="AD503" i="1"/>
  <c r="AQ501" i="1" l="1"/>
  <c r="AT500" i="1"/>
  <c r="AW500" i="1" s="1"/>
  <c r="AD504" i="1"/>
  <c r="AQ502" i="1" l="1"/>
  <c r="AT501" i="1"/>
  <c r="AW501" i="1" s="1"/>
  <c r="AD505" i="1"/>
  <c r="AQ503" i="1" l="1"/>
  <c r="AT502" i="1"/>
  <c r="AW502" i="1" s="1"/>
  <c r="AD506" i="1"/>
  <c r="AQ504" i="1" l="1"/>
  <c r="AT503" i="1"/>
  <c r="AW503" i="1" s="1"/>
  <c r="AD507" i="1"/>
  <c r="AQ505" i="1" l="1"/>
  <c r="AT504" i="1"/>
  <c r="AW504" i="1" s="1"/>
  <c r="AD508" i="1"/>
  <c r="AQ506" i="1" l="1"/>
  <c r="AT505" i="1"/>
  <c r="AW505" i="1" s="1"/>
  <c r="AD509" i="1"/>
  <c r="AQ507" i="1" l="1"/>
  <c r="AT506" i="1"/>
  <c r="AW506" i="1" s="1"/>
  <c r="AD510" i="1"/>
  <c r="AQ508" i="1" l="1"/>
  <c r="AT507" i="1"/>
  <c r="AW507" i="1" s="1"/>
  <c r="AD511" i="1"/>
  <c r="AQ509" i="1" l="1"/>
  <c r="AT508" i="1"/>
  <c r="AW508" i="1" s="1"/>
  <c r="AD512" i="1"/>
  <c r="AQ510" i="1" l="1"/>
  <c r="AT509" i="1"/>
  <c r="AW509" i="1" s="1"/>
  <c r="AD513" i="1"/>
  <c r="AQ511" i="1" l="1"/>
  <c r="AT510" i="1"/>
  <c r="AW510" i="1" s="1"/>
  <c r="AD514" i="1"/>
  <c r="AQ512" i="1" l="1"/>
  <c r="AT511" i="1"/>
  <c r="AW511" i="1" s="1"/>
  <c r="AD515" i="1"/>
  <c r="AQ513" i="1" l="1"/>
  <c r="AT512" i="1"/>
  <c r="AW512" i="1" s="1"/>
  <c r="AD516" i="1"/>
  <c r="AQ514" i="1" l="1"/>
  <c r="AT513" i="1"/>
  <c r="AW513" i="1" s="1"/>
  <c r="AD517" i="1"/>
  <c r="AQ515" i="1" l="1"/>
  <c r="AT514" i="1"/>
  <c r="AW514" i="1" s="1"/>
  <c r="AD518" i="1"/>
  <c r="AQ516" i="1" l="1"/>
  <c r="AT515" i="1"/>
  <c r="AW515" i="1" s="1"/>
  <c r="AD519" i="1"/>
  <c r="AQ517" i="1" l="1"/>
  <c r="AT516" i="1"/>
  <c r="AW516" i="1" s="1"/>
  <c r="AD520" i="1"/>
  <c r="AQ518" i="1" l="1"/>
  <c r="AT517" i="1"/>
  <c r="AW517" i="1" s="1"/>
  <c r="AD521" i="1"/>
  <c r="AQ519" i="1" l="1"/>
  <c r="AT518" i="1"/>
  <c r="AW518" i="1" s="1"/>
  <c r="AD522" i="1"/>
  <c r="AQ520" i="1" l="1"/>
  <c r="AT519" i="1"/>
  <c r="AW519" i="1" s="1"/>
  <c r="AD523" i="1"/>
  <c r="AQ521" i="1" l="1"/>
  <c r="AT520" i="1"/>
  <c r="AW520" i="1" s="1"/>
  <c r="AD524" i="1"/>
  <c r="AQ522" i="1" l="1"/>
  <c r="AT521" i="1"/>
  <c r="AW521" i="1" s="1"/>
  <c r="AD525" i="1"/>
  <c r="AQ523" i="1" l="1"/>
  <c r="AT522" i="1"/>
  <c r="AW522" i="1" s="1"/>
  <c r="AD526" i="1"/>
  <c r="AQ524" i="1" l="1"/>
  <c r="AT523" i="1"/>
  <c r="AW523" i="1" s="1"/>
  <c r="AD527" i="1"/>
  <c r="AQ525" i="1" l="1"/>
  <c r="AT524" i="1"/>
  <c r="AW524" i="1" s="1"/>
  <c r="AD528" i="1"/>
  <c r="AQ526" i="1" l="1"/>
  <c r="AT525" i="1"/>
  <c r="AW525" i="1" s="1"/>
  <c r="AD529" i="1"/>
  <c r="AQ527" i="1" l="1"/>
  <c r="AT526" i="1"/>
  <c r="AW526" i="1" s="1"/>
  <c r="AD530" i="1"/>
  <c r="AQ528" i="1" l="1"/>
  <c r="AT527" i="1"/>
  <c r="AW527" i="1" s="1"/>
  <c r="AD531" i="1"/>
  <c r="AQ529" i="1" l="1"/>
  <c r="AT528" i="1"/>
  <c r="AW528" i="1" s="1"/>
  <c r="AD532" i="1"/>
  <c r="AQ530" i="1" l="1"/>
  <c r="AT529" i="1"/>
  <c r="AW529" i="1" s="1"/>
  <c r="AD533" i="1"/>
  <c r="AQ531" i="1" l="1"/>
  <c r="AT530" i="1"/>
  <c r="AW530" i="1" s="1"/>
  <c r="AD534" i="1"/>
  <c r="AQ532" i="1" l="1"/>
  <c r="AT531" i="1"/>
  <c r="AW531" i="1" s="1"/>
  <c r="AD535" i="1"/>
  <c r="AQ533" i="1" l="1"/>
  <c r="AT532" i="1"/>
  <c r="AW532" i="1" s="1"/>
  <c r="AD536" i="1"/>
  <c r="AQ534" i="1" l="1"/>
  <c r="AT533" i="1"/>
  <c r="AW533" i="1" s="1"/>
  <c r="AD537" i="1"/>
  <c r="AQ535" i="1" l="1"/>
  <c r="AT534" i="1"/>
  <c r="AW534" i="1" s="1"/>
  <c r="AD538" i="1"/>
  <c r="AQ536" i="1" l="1"/>
  <c r="AT535" i="1"/>
  <c r="AW535" i="1" s="1"/>
  <c r="AD539" i="1"/>
  <c r="AQ537" i="1" l="1"/>
  <c r="AT536" i="1"/>
  <c r="AW536" i="1" s="1"/>
  <c r="AD540" i="1"/>
  <c r="AQ538" i="1" l="1"/>
  <c r="AT537" i="1"/>
  <c r="AW537" i="1" s="1"/>
  <c r="AD541" i="1"/>
  <c r="AQ539" i="1" l="1"/>
  <c r="AT538" i="1"/>
  <c r="AW538" i="1" s="1"/>
  <c r="AD542" i="1"/>
  <c r="AQ540" i="1" l="1"/>
  <c r="AT539" i="1"/>
  <c r="AW539" i="1" s="1"/>
  <c r="AD543" i="1"/>
  <c r="AQ541" i="1" l="1"/>
  <c r="AT540" i="1"/>
  <c r="AW540" i="1" s="1"/>
  <c r="AD544" i="1"/>
  <c r="AQ542" i="1" l="1"/>
  <c r="AT541" i="1"/>
  <c r="AW541" i="1" s="1"/>
  <c r="AD545" i="1"/>
  <c r="AQ543" i="1" l="1"/>
  <c r="AT542" i="1"/>
  <c r="AW542" i="1" s="1"/>
  <c r="AD546" i="1"/>
  <c r="AQ544" i="1" l="1"/>
  <c r="AT543" i="1"/>
  <c r="AW543" i="1" s="1"/>
  <c r="AD547" i="1"/>
  <c r="AQ545" i="1" l="1"/>
  <c r="AT544" i="1"/>
  <c r="AW544" i="1" s="1"/>
  <c r="AD548" i="1"/>
  <c r="AQ546" i="1" l="1"/>
  <c r="AT545" i="1"/>
  <c r="AW545" i="1" s="1"/>
  <c r="AD549" i="1"/>
  <c r="AQ547" i="1" l="1"/>
  <c r="AT546" i="1"/>
  <c r="AW546" i="1" s="1"/>
  <c r="AD550" i="1"/>
  <c r="AQ548" i="1" l="1"/>
  <c r="AT547" i="1"/>
  <c r="AW547" i="1" s="1"/>
  <c r="AD551" i="1"/>
  <c r="AQ549" i="1" l="1"/>
  <c r="AT548" i="1"/>
  <c r="AW548" i="1" s="1"/>
  <c r="AD552" i="1"/>
  <c r="AQ550" i="1" l="1"/>
  <c r="AT549" i="1"/>
  <c r="AW549" i="1" s="1"/>
  <c r="AD553" i="1"/>
  <c r="AQ551" i="1" l="1"/>
  <c r="AT550" i="1"/>
  <c r="AW550" i="1" s="1"/>
  <c r="AD554" i="1"/>
  <c r="AQ552" i="1" l="1"/>
  <c r="AT551" i="1"/>
  <c r="AW551" i="1" s="1"/>
  <c r="AD555" i="1"/>
  <c r="AQ553" i="1" l="1"/>
  <c r="AT552" i="1"/>
  <c r="AW552" i="1" s="1"/>
  <c r="AD556" i="1"/>
  <c r="AQ554" i="1" l="1"/>
  <c r="AT553" i="1"/>
  <c r="AW553" i="1" s="1"/>
  <c r="AD557" i="1"/>
  <c r="AQ555" i="1" l="1"/>
  <c r="AT554" i="1"/>
  <c r="AW554" i="1" s="1"/>
  <c r="AD558" i="1"/>
  <c r="AQ556" i="1" l="1"/>
  <c r="AT555" i="1"/>
  <c r="AW555" i="1" s="1"/>
  <c r="AD559" i="1"/>
  <c r="AQ557" i="1" l="1"/>
  <c r="AT556" i="1"/>
  <c r="AW556" i="1" s="1"/>
  <c r="AD560" i="1"/>
  <c r="AQ558" i="1" l="1"/>
  <c r="AT557" i="1"/>
  <c r="AW557" i="1" s="1"/>
  <c r="AD561" i="1"/>
  <c r="AQ559" i="1" l="1"/>
  <c r="AT558" i="1"/>
  <c r="AW558" i="1" s="1"/>
  <c r="AD562" i="1"/>
  <c r="AQ560" i="1" l="1"/>
  <c r="AT559" i="1"/>
  <c r="AW559" i="1" s="1"/>
  <c r="AD563" i="1"/>
  <c r="AQ561" i="1" l="1"/>
  <c r="AT560" i="1"/>
  <c r="AW560" i="1" s="1"/>
  <c r="AD564" i="1"/>
  <c r="AQ562" i="1" l="1"/>
  <c r="AT561" i="1"/>
  <c r="AW561" i="1" s="1"/>
  <c r="AD565" i="1"/>
  <c r="AQ563" i="1" l="1"/>
  <c r="AT562" i="1"/>
  <c r="AW562" i="1" s="1"/>
  <c r="AD566" i="1"/>
  <c r="AQ564" i="1" l="1"/>
  <c r="AT563" i="1"/>
  <c r="AW563" i="1" s="1"/>
  <c r="AD567" i="1"/>
  <c r="AQ565" i="1" l="1"/>
  <c r="AT564" i="1"/>
  <c r="AW564" i="1" s="1"/>
  <c r="AD568" i="1"/>
  <c r="AQ566" i="1" l="1"/>
  <c r="AT565" i="1"/>
  <c r="AW565" i="1" s="1"/>
  <c r="AD569" i="1"/>
  <c r="AQ567" i="1" l="1"/>
  <c r="AT566" i="1"/>
  <c r="AW566" i="1" s="1"/>
  <c r="AD570" i="1"/>
  <c r="AQ568" i="1" l="1"/>
  <c r="AT567" i="1"/>
  <c r="AW567" i="1" s="1"/>
  <c r="AD571" i="1"/>
  <c r="AQ569" i="1" l="1"/>
  <c r="AT568" i="1"/>
  <c r="AW568" i="1" s="1"/>
  <c r="AD572" i="1"/>
  <c r="AQ570" i="1" l="1"/>
  <c r="AT569" i="1"/>
  <c r="AW569" i="1" s="1"/>
  <c r="AD573" i="1"/>
  <c r="AQ571" i="1" l="1"/>
  <c r="AT570" i="1"/>
  <c r="AW570" i="1" s="1"/>
  <c r="AD574" i="1"/>
  <c r="AQ572" i="1" l="1"/>
  <c r="AT571" i="1"/>
  <c r="AW571" i="1" s="1"/>
  <c r="AD575" i="1"/>
  <c r="AQ573" i="1" l="1"/>
  <c r="AT572" i="1"/>
  <c r="AW572" i="1" s="1"/>
  <c r="AD576" i="1"/>
  <c r="AQ574" i="1" l="1"/>
  <c r="AT573" i="1"/>
  <c r="AW573" i="1" s="1"/>
  <c r="AD577" i="1"/>
  <c r="AQ575" i="1" l="1"/>
  <c r="AT574" i="1"/>
  <c r="AW574" i="1" s="1"/>
  <c r="AD578" i="1"/>
  <c r="AQ576" i="1" l="1"/>
  <c r="AT575" i="1"/>
  <c r="AW575" i="1" s="1"/>
  <c r="AD579" i="1"/>
  <c r="AQ577" i="1" l="1"/>
  <c r="AT576" i="1"/>
  <c r="AW576" i="1" s="1"/>
  <c r="AD580" i="1"/>
  <c r="AQ578" i="1" l="1"/>
  <c r="AT577" i="1"/>
  <c r="AW577" i="1" s="1"/>
  <c r="AD581" i="1"/>
  <c r="AQ579" i="1" l="1"/>
  <c r="AT578" i="1"/>
  <c r="AW578" i="1" s="1"/>
  <c r="AD582" i="1"/>
  <c r="AQ580" i="1" l="1"/>
  <c r="AT579" i="1"/>
  <c r="AW579" i="1" s="1"/>
  <c r="AD583" i="1"/>
  <c r="AQ581" i="1" l="1"/>
  <c r="AT580" i="1"/>
  <c r="AW580" i="1" s="1"/>
  <c r="AD584" i="1"/>
  <c r="AQ582" i="1" l="1"/>
  <c r="AT581" i="1"/>
  <c r="AW581" i="1" s="1"/>
  <c r="AD585" i="1"/>
  <c r="AQ583" i="1" l="1"/>
  <c r="AT582" i="1"/>
  <c r="AW582" i="1" s="1"/>
  <c r="AD586" i="1"/>
  <c r="AQ584" i="1" l="1"/>
  <c r="AT583" i="1"/>
  <c r="AW583" i="1" s="1"/>
  <c r="AD587" i="1"/>
  <c r="AQ585" i="1" l="1"/>
  <c r="AT584" i="1"/>
  <c r="AW584" i="1" s="1"/>
  <c r="AD588" i="1"/>
  <c r="AQ586" i="1" l="1"/>
  <c r="AT585" i="1"/>
  <c r="AW585" i="1" s="1"/>
  <c r="AD589" i="1"/>
  <c r="AQ587" i="1" l="1"/>
  <c r="AT586" i="1"/>
  <c r="AW586" i="1" s="1"/>
  <c r="AD590" i="1"/>
  <c r="AQ588" i="1" l="1"/>
  <c r="AT587" i="1"/>
  <c r="AW587" i="1" s="1"/>
  <c r="AD591" i="1"/>
  <c r="AQ589" i="1" l="1"/>
  <c r="AT588" i="1"/>
  <c r="AW588" i="1" s="1"/>
  <c r="AD592" i="1"/>
  <c r="AQ590" i="1" l="1"/>
  <c r="AT589" i="1"/>
  <c r="AW589" i="1" s="1"/>
  <c r="AD593" i="1"/>
  <c r="AQ591" i="1" l="1"/>
  <c r="AT590" i="1"/>
  <c r="AW590" i="1" s="1"/>
  <c r="AD594" i="1"/>
  <c r="AQ592" i="1" l="1"/>
  <c r="AT591" i="1"/>
  <c r="AW591" i="1" s="1"/>
  <c r="AD595" i="1"/>
  <c r="AQ593" i="1" l="1"/>
  <c r="AT592" i="1"/>
  <c r="AW592" i="1" s="1"/>
  <c r="AD596" i="1"/>
  <c r="AQ594" i="1" l="1"/>
  <c r="AT593" i="1"/>
  <c r="AW593" i="1" s="1"/>
  <c r="AD597" i="1"/>
  <c r="AQ595" i="1" l="1"/>
  <c r="AT594" i="1"/>
  <c r="AW594" i="1" s="1"/>
  <c r="AD598" i="1"/>
  <c r="AQ596" i="1" l="1"/>
  <c r="AT595" i="1"/>
  <c r="AW595" i="1" s="1"/>
  <c r="AD599" i="1"/>
  <c r="AQ597" i="1" l="1"/>
  <c r="AT596" i="1"/>
  <c r="AW596" i="1" s="1"/>
  <c r="AD600" i="1"/>
  <c r="AQ598" i="1" l="1"/>
  <c r="AT597" i="1"/>
  <c r="AW597" i="1" s="1"/>
  <c r="AD601" i="1"/>
  <c r="AQ599" i="1" l="1"/>
  <c r="AT598" i="1"/>
  <c r="AW598" i="1" s="1"/>
  <c r="AD602" i="1"/>
  <c r="AQ600" i="1" l="1"/>
  <c r="AT599" i="1"/>
  <c r="AW599" i="1" s="1"/>
  <c r="AD603" i="1"/>
  <c r="AQ601" i="1" l="1"/>
  <c r="AT600" i="1"/>
  <c r="AW600" i="1" s="1"/>
  <c r="AD604" i="1"/>
  <c r="AQ602" i="1" l="1"/>
  <c r="AT601" i="1"/>
  <c r="AW601" i="1" s="1"/>
  <c r="AD605" i="1"/>
  <c r="AQ603" i="1" l="1"/>
  <c r="AT602" i="1"/>
  <c r="AW602" i="1" s="1"/>
  <c r="AD606" i="1"/>
  <c r="AQ604" i="1" l="1"/>
  <c r="AT603" i="1"/>
  <c r="AW603" i="1" s="1"/>
  <c r="AD607" i="1"/>
  <c r="AQ605" i="1" l="1"/>
  <c r="AT604" i="1"/>
  <c r="AW604" i="1" s="1"/>
  <c r="AD608" i="1"/>
  <c r="AQ606" i="1" l="1"/>
  <c r="AT605" i="1"/>
  <c r="AW605" i="1" s="1"/>
  <c r="AD609" i="1"/>
  <c r="AQ607" i="1" l="1"/>
  <c r="AT606" i="1"/>
  <c r="AW606" i="1" s="1"/>
  <c r="AD610" i="1"/>
  <c r="AQ608" i="1" l="1"/>
  <c r="AT607" i="1"/>
  <c r="AW607" i="1" s="1"/>
  <c r="AD611" i="1"/>
  <c r="AQ609" i="1" l="1"/>
  <c r="AT608" i="1"/>
  <c r="AW608" i="1" s="1"/>
  <c r="AD612" i="1"/>
  <c r="AQ610" i="1" l="1"/>
  <c r="AT609" i="1"/>
  <c r="AW609" i="1" s="1"/>
  <c r="AD613" i="1"/>
  <c r="AQ611" i="1" l="1"/>
  <c r="AT610" i="1"/>
  <c r="AW610" i="1" s="1"/>
  <c r="AD614" i="1"/>
  <c r="AQ612" i="1" l="1"/>
  <c r="AT611" i="1"/>
  <c r="AW611" i="1" s="1"/>
  <c r="AD615" i="1"/>
  <c r="AQ613" i="1" l="1"/>
  <c r="AT612" i="1"/>
  <c r="AW612" i="1" s="1"/>
  <c r="AD616" i="1"/>
  <c r="AQ614" i="1" l="1"/>
  <c r="AT613" i="1"/>
  <c r="AW613" i="1" s="1"/>
  <c r="AD617" i="1"/>
  <c r="AQ615" i="1" l="1"/>
  <c r="AT614" i="1"/>
  <c r="AW614" i="1" s="1"/>
  <c r="AD618" i="1"/>
  <c r="AQ616" i="1" l="1"/>
  <c r="AT615" i="1"/>
  <c r="AW615" i="1" s="1"/>
  <c r="AD619" i="1"/>
  <c r="AQ617" i="1" l="1"/>
  <c r="AT616" i="1"/>
  <c r="AW616" i="1" s="1"/>
  <c r="AD620" i="1"/>
  <c r="AQ618" i="1" l="1"/>
  <c r="AT617" i="1"/>
  <c r="AW617" i="1" s="1"/>
  <c r="AD621" i="1"/>
  <c r="AQ619" i="1" l="1"/>
  <c r="AT618" i="1"/>
  <c r="AW618" i="1" s="1"/>
  <c r="AD622" i="1"/>
  <c r="AQ620" i="1" l="1"/>
  <c r="AT619" i="1"/>
  <c r="AW619" i="1" s="1"/>
  <c r="AD623" i="1"/>
  <c r="AQ621" i="1" l="1"/>
  <c r="AT620" i="1"/>
  <c r="AW620" i="1" s="1"/>
  <c r="AD624" i="1"/>
  <c r="AQ622" i="1" l="1"/>
  <c r="AT621" i="1"/>
  <c r="AW621" i="1" s="1"/>
  <c r="AD625" i="1"/>
  <c r="AQ623" i="1" l="1"/>
  <c r="AT622" i="1"/>
  <c r="AW622" i="1" s="1"/>
  <c r="AD626" i="1"/>
  <c r="AQ624" i="1" l="1"/>
  <c r="AT623" i="1"/>
  <c r="AW623" i="1" s="1"/>
  <c r="AD627" i="1"/>
  <c r="AQ625" i="1" l="1"/>
  <c r="AT624" i="1"/>
  <c r="AW624" i="1" s="1"/>
  <c r="AD628" i="1"/>
  <c r="AQ626" i="1" l="1"/>
  <c r="AT625" i="1"/>
  <c r="AW625" i="1" s="1"/>
  <c r="AD629" i="1"/>
  <c r="AQ627" i="1" l="1"/>
  <c r="AT626" i="1"/>
  <c r="AW626" i="1" s="1"/>
  <c r="AD630" i="1"/>
  <c r="AQ628" i="1" l="1"/>
  <c r="AT627" i="1"/>
  <c r="AW627" i="1" s="1"/>
  <c r="AD631" i="1"/>
  <c r="AQ629" i="1" l="1"/>
  <c r="AT628" i="1"/>
  <c r="AW628" i="1" s="1"/>
  <c r="AD632" i="1"/>
  <c r="AQ630" i="1" l="1"/>
  <c r="AT629" i="1"/>
  <c r="AW629" i="1" s="1"/>
  <c r="AD633" i="1"/>
  <c r="AQ631" i="1" l="1"/>
  <c r="AT630" i="1"/>
  <c r="AW630" i="1" s="1"/>
  <c r="AD634" i="1"/>
  <c r="AQ632" i="1" l="1"/>
  <c r="AT631" i="1"/>
  <c r="AW631" i="1" s="1"/>
  <c r="AD635" i="1"/>
  <c r="AQ633" i="1" l="1"/>
  <c r="AT632" i="1"/>
  <c r="AW632" i="1" s="1"/>
  <c r="AD636" i="1"/>
  <c r="AQ634" i="1" l="1"/>
  <c r="AT633" i="1"/>
  <c r="AW633" i="1" s="1"/>
  <c r="AD637" i="1"/>
  <c r="AQ635" i="1" l="1"/>
  <c r="AT634" i="1"/>
  <c r="AW634" i="1" s="1"/>
  <c r="AD638" i="1"/>
  <c r="AQ636" i="1" l="1"/>
  <c r="AT635" i="1"/>
  <c r="AW635" i="1" s="1"/>
  <c r="AD639" i="1"/>
  <c r="AQ637" i="1" l="1"/>
  <c r="AT636" i="1"/>
  <c r="AW636" i="1" s="1"/>
  <c r="AD640" i="1"/>
  <c r="AQ638" i="1" l="1"/>
  <c r="AT637" i="1"/>
  <c r="AW637" i="1" s="1"/>
  <c r="AD641" i="1"/>
  <c r="AQ639" i="1" l="1"/>
  <c r="AT638" i="1"/>
  <c r="AW638" i="1" s="1"/>
  <c r="AD642" i="1"/>
  <c r="AQ640" i="1" l="1"/>
  <c r="AT639" i="1"/>
  <c r="AW639" i="1" s="1"/>
  <c r="AD643" i="1"/>
  <c r="AQ641" i="1" l="1"/>
  <c r="AT640" i="1"/>
  <c r="AW640" i="1" s="1"/>
  <c r="AD644" i="1"/>
  <c r="AQ642" i="1" l="1"/>
  <c r="AT641" i="1"/>
  <c r="AW641" i="1" s="1"/>
  <c r="AD645" i="1"/>
  <c r="AQ643" i="1" l="1"/>
  <c r="AT642" i="1"/>
  <c r="AW642" i="1" s="1"/>
  <c r="AD646" i="1"/>
  <c r="AQ644" i="1" l="1"/>
  <c r="AT643" i="1"/>
  <c r="AW643" i="1" s="1"/>
  <c r="AD647" i="1"/>
  <c r="AQ645" i="1" l="1"/>
  <c r="AT644" i="1"/>
  <c r="AW644" i="1" s="1"/>
  <c r="AD648" i="1"/>
  <c r="AQ646" i="1" l="1"/>
  <c r="AT645" i="1"/>
  <c r="AW645" i="1" s="1"/>
  <c r="AD649" i="1"/>
  <c r="AQ647" i="1" l="1"/>
  <c r="AT646" i="1"/>
  <c r="AW646" i="1" s="1"/>
  <c r="AD650" i="1"/>
  <c r="AQ648" i="1" l="1"/>
  <c r="AT647" i="1"/>
  <c r="AW647" i="1" s="1"/>
  <c r="AD651" i="1"/>
  <c r="AQ649" i="1" l="1"/>
  <c r="AT648" i="1"/>
  <c r="AW648" i="1" s="1"/>
  <c r="AD652" i="1"/>
  <c r="AQ650" i="1" l="1"/>
  <c r="AT649" i="1"/>
  <c r="AW649" i="1" s="1"/>
  <c r="AD653" i="1"/>
  <c r="AQ651" i="1" l="1"/>
  <c r="AT650" i="1"/>
  <c r="AW650" i="1" s="1"/>
  <c r="AD654" i="1"/>
  <c r="AQ652" i="1" l="1"/>
  <c r="AT651" i="1"/>
  <c r="AW651" i="1" s="1"/>
  <c r="AD655" i="1"/>
  <c r="AQ653" i="1" l="1"/>
  <c r="AT652" i="1"/>
  <c r="AW652" i="1" s="1"/>
  <c r="AD656" i="1"/>
  <c r="AQ654" i="1" l="1"/>
  <c r="AT653" i="1"/>
  <c r="AW653" i="1" s="1"/>
  <c r="AD657" i="1"/>
  <c r="AQ655" i="1" l="1"/>
  <c r="AT654" i="1"/>
  <c r="AW654" i="1" s="1"/>
  <c r="AD658" i="1"/>
  <c r="AQ656" i="1" l="1"/>
  <c r="AT655" i="1"/>
  <c r="AW655" i="1" s="1"/>
  <c r="AD659" i="1"/>
  <c r="AQ657" i="1" l="1"/>
  <c r="AT656" i="1"/>
  <c r="AW656" i="1" s="1"/>
  <c r="AD660" i="1"/>
  <c r="AQ658" i="1" l="1"/>
  <c r="AT657" i="1"/>
  <c r="AW657" i="1" s="1"/>
  <c r="AD661" i="1"/>
  <c r="AQ659" i="1" l="1"/>
  <c r="AT658" i="1"/>
  <c r="AW658" i="1" s="1"/>
  <c r="AD662" i="1"/>
  <c r="AQ660" i="1" l="1"/>
  <c r="AT659" i="1"/>
  <c r="AW659" i="1" s="1"/>
  <c r="AD663" i="1"/>
  <c r="AQ661" i="1" l="1"/>
  <c r="AT660" i="1"/>
  <c r="AW660" i="1" s="1"/>
  <c r="AD664" i="1"/>
  <c r="AQ662" i="1" l="1"/>
  <c r="AT661" i="1"/>
  <c r="AW661" i="1" s="1"/>
  <c r="AD665" i="1"/>
  <c r="AQ663" i="1" l="1"/>
  <c r="AT662" i="1"/>
  <c r="AW662" i="1" s="1"/>
  <c r="AD666" i="1"/>
  <c r="AQ664" i="1" l="1"/>
  <c r="AT663" i="1"/>
  <c r="AW663" i="1" s="1"/>
  <c r="AD667" i="1"/>
  <c r="AQ665" i="1" l="1"/>
  <c r="AT664" i="1"/>
  <c r="AW664" i="1" s="1"/>
  <c r="AD668" i="1"/>
  <c r="AQ666" i="1" l="1"/>
  <c r="AT665" i="1"/>
  <c r="AW665" i="1" s="1"/>
  <c r="AD669" i="1"/>
  <c r="AQ667" i="1" l="1"/>
  <c r="AT666" i="1"/>
  <c r="AW666" i="1" s="1"/>
  <c r="AD670" i="1"/>
  <c r="AQ668" i="1" l="1"/>
  <c r="AT667" i="1"/>
  <c r="AW667" i="1" s="1"/>
  <c r="AD671" i="1"/>
  <c r="AQ669" i="1" l="1"/>
  <c r="AT668" i="1"/>
  <c r="AW668" i="1" s="1"/>
  <c r="AD672" i="1"/>
  <c r="AQ670" i="1" l="1"/>
  <c r="AT669" i="1"/>
  <c r="AW669" i="1" s="1"/>
  <c r="AD673" i="1"/>
  <c r="AQ671" i="1" l="1"/>
  <c r="AT670" i="1"/>
  <c r="AW670" i="1" s="1"/>
  <c r="AD674" i="1"/>
  <c r="AQ672" i="1" l="1"/>
  <c r="AT671" i="1"/>
  <c r="AW671" i="1" s="1"/>
  <c r="AD675" i="1"/>
  <c r="AQ673" i="1" l="1"/>
  <c r="AT672" i="1"/>
  <c r="AW672" i="1" s="1"/>
  <c r="AD676" i="1"/>
  <c r="AQ674" i="1" l="1"/>
  <c r="AT673" i="1"/>
  <c r="AW673" i="1" s="1"/>
  <c r="AD677" i="1"/>
  <c r="AQ675" i="1" l="1"/>
  <c r="AT674" i="1"/>
  <c r="AW674" i="1" s="1"/>
  <c r="AD678" i="1"/>
  <c r="AQ676" i="1" l="1"/>
  <c r="AT675" i="1"/>
  <c r="AW675" i="1" s="1"/>
  <c r="AD679" i="1"/>
  <c r="AQ677" i="1" l="1"/>
  <c r="AT676" i="1"/>
  <c r="AW676" i="1" s="1"/>
  <c r="AD680" i="1"/>
  <c r="AQ678" i="1" l="1"/>
  <c r="AT677" i="1"/>
  <c r="AW677" i="1" s="1"/>
  <c r="AD681" i="1"/>
  <c r="AQ679" i="1" l="1"/>
  <c r="AT678" i="1"/>
  <c r="AW678" i="1" s="1"/>
  <c r="AD682" i="1"/>
  <c r="AQ680" i="1" l="1"/>
  <c r="AT679" i="1"/>
  <c r="AW679" i="1" s="1"/>
  <c r="AD683" i="1"/>
  <c r="AQ681" i="1" l="1"/>
  <c r="AT680" i="1"/>
  <c r="AW680" i="1" s="1"/>
  <c r="AD684" i="1"/>
  <c r="AQ682" i="1" l="1"/>
  <c r="AT681" i="1"/>
  <c r="AW681" i="1" s="1"/>
  <c r="AD685" i="1"/>
  <c r="AQ683" i="1" l="1"/>
  <c r="AT682" i="1"/>
  <c r="AW682" i="1" s="1"/>
  <c r="AD686" i="1"/>
  <c r="AQ684" i="1" l="1"/>
  <c r="AT683" i="1"/>
  <c r="AW683" i="1" s="1"/>
  <c r="AD687" i="1"/>
  <c r="AQ685" i="1" l="1"/>
  <c r="AT684" i="1"/>
  <c r="AW684" i="1" s="1"/>
  <c r="AD688" i="1"/>
  <c r="AQ686" i="1" l="1"/>
  <c r="AT685" i="1"/>
  <c r="AW685" i="1" s="1"/>
  <c r="AD689" i="1"/>
  <c r="AQ687" i="1" l="1"/>
  <c r="AT686" i="1"/>
  <c r="AW686" i="1" s="1"/>
  <c r="AD690" i="1"/>
  <c r="AQ688" i="1" l="1"/>
  <c r="AT687" i="1"/>
  <c r="AW687" i="1" s="1"/>
  <c r="AD691" i="1"/>
  <c r="AQ689" i="1" l="1"/>
  <c r="AT688" i="1"/>
  <c r="AW688" i="1" s="1"/>
  <c r="AD692" i="1"/>
  <c r="AQ690" i="1" l="1"/>
  <c r="AT689" i="1"/>
  <c r="AW689" i="1" s="1"/>
  <c r="AD693" i="1"/>
  <c r="AQ691" i="1" l="1"/>
  <c r="AT690" i="1"/>
  <c r="AW690" i="1" s="1"/>
  <c r="AD694" i="1"/>
  <c r="AQ692" i="1" l="1"/>
  <c r="AT691" i="1"/>
  <c r="AW691" i="1" s="1"/>
  <c r="AD695" i="1"/>
  <c r="AQ693" i="1" l="1"/>
  <c r="AT692" i="1"/>
  <c r="AW692" i="1" s="1"/>
  <c r="AD696" i="1"/>
  <c r="AQ694" i="1" l="1"/>
  <c r="AT693" i="1"/>
  <c r="AW693" i="1" s="1"/>
  <c r="AD697" i="1"/>
  <c r="AQ695" i="1" l="1"/>
  <c r="AT694" i="1"/>
  <c r="AW694" i="1" s="1"/>
  <c r="AD698" i="1"/>
  <c r="AQ696" i="1" l="1"/>
  <c r="AT695" i="1"/>
  <c r="AW695" i="1" s="1"/>
  <c r="AD699" i="1"/>
  <c r="AQ697" i="1" l="1"/>
  <c r="AT696" i="1"/>
  <c r="AW696" i="1" s="1"/>
  <c r="AD700" i="1"/>
  <c r="AQ698" i="1" l="1"/>
  <c r="AT697" i="1"/>
  <c r="AW697" i="1" s="1"/>
  <c r="AD701" i="1"/>
  <c r="AQ699" i="1" l="1"/>
  <c r="AT698" i="1"/>
  <c r="AW698" i="1" s="1"/>
  <c r="AD702" i="1"/>
  <c r="AQ700" i="1" l="1"/>
  <c r="AT699" i="1"/>
  <c r="AW699" i="1" s="1"/>
  <c r="AD703" i="1"/>
  <c r="AQ701" i="1" l="1"/>
  <c r="AT700" i="1"/>
  <c r="AW700" i="1" s="1"/>
  <c r="AD704" i="1"/>
  <c r="AQ702" i="1" l="1"/>
  <c r="AT701" i="1"/>
  <c r="AW701" i="1" s="1"/>
  <c r="AD705" i="1"/>
  <c r="AQ703" i="1" l="1"/>
  <c r="AT702" i="1"/>
  <c r="AW702" i="1" s="1"/>
  <c r="AD706" i="1"/>
  <c r="AQ704" i="1" l="1"/>
  <c r="AT703" i="1"/>
  <c r="AW703" i="1" s="1"/>
  <c r="AD707" i="1"/>
  <c r="AQ705" i="1" l="1"/>
  <c r="AT704" i="1"/>
  <c r="AW704" i="1" s="1"/>
  <c r="AD708" i="1"/>
  <c r="AQ706" i="1" l="1"/>
  <c r="AT705" i="1"/>
  <c r="AW705" i="1" s="1"/>
  <c r="AD709" i="1"/>
  <c r="AQ707" i="1" l="1"/>
  <c r="AT706" i="1"/>
  <c r="AW706" i="1" s="1"/>
  <c r="AD710" i="1"/>
  <c r="AQ708" i="1" l="1"/>
  <c r="AT707" i="1"/>
  <c r="AW707" i="1" s="1"/>
  <c r="AD711" i="1"/>
  <c r="AQ709" i="1" l="1"/>
  <c r="AT708" i="1"/>
  <c r="AW708" i="1" s="1"/>
  <c r="AD712" i="1"/>
  <c r="AQ710" i="1" l="1"/>
  <c r="AT709" i="1"/>
  <c r="AW709" i="1" s="1"/>
  <c r="AD713" i="1"/>
  <c r="AQ711" i="1" l="1"/>
  <c r="AT710" i="1"/>
  <c r="AW710" i="1" s="1"/>
  <c r="AD714" i="1"/>
  <c r="AQ712" i="1" l="1"/>
  <c r="AT711" i="1"/>
  <c r="AW711" i="1" s="1"/>
  <c r="AD715" i="1"/>
  <c r="AQ713" i="1" l="1"/>
  <c r="AT712" i="1"/>
  <c r="AW712" i="1" s="1"/>
  <c r="AD716" i="1"/>
  <c r="AQ714" i="1" l="1"/>
  <c r="AT713" i="1"/>
  <c r="AW713" i="1" s="1"/>
  <c r="AD717" i="1"/>
  <c r="AQ715" i="1" l="1"/>
  <c r="AT714" i="1"/>
  <c r="AW714" i="1" s="1"/>
  <c r="AD718" i="1"/>
  <c r="AQ716" i="1" l="1"/>
  <c r="AT715" i="1"/>
  <c r="AW715" i="1" s="1"/>
  <c r="AD719" i="1"/>
  <c r="AQ717" i="1" l="1"/>
  <c r="AT716" i="1"/>
  <c r="AW716" i="1" s="1"/>
  <c r="AD720" i="1"/>
  <c r="AQ718" i="1" l="1"/>
  <c r="AT717" i="1"/>
  <c r="AW717" i="1" s="1"/>
  <c r="AD721" i="1"/>
  <c r="AQ719" i="1" l="1"/>
  <c r="AT718" i="1"/>
  <c r="AW718" i="1" s="1"/>
  <c r="AD722" i="1"/>
  <c r="AQ720" i="1" l="1"/>
  <c r="AT719" i="1"/>
  <c r="AW719" i="1" s="1"/>
  <c r="AD723" i="1"/>
  <c r="AQ721" i="1" l="1"/>
  <c r="AT720" i="1"/>
  <c r="AW720" i="1" s="1"/>
  <c r="AD724" i="1"/>
  <c r="AQ722" i="1" l="1"/>
  <c r="AT721" i="1"/>
  <c r="AW721" i="1" s="1"/>
  <c r="AD725" i="1"/>
  <c r="AQ723" i="1" l="1"/>
  <c r="AT722" i="1"/>
  <c r="AW722" i="1" s="1"/>
  <c r="AD726" i="1"/>
  <c r="AQ724" i="1" l="1"/>
  <c r="AT723" i="1"/>
  <c r="AW723" i="1" s="1"/>
  <c r="AD727" i="1"/>
  <c r="AQ725" i="1" l="1"/>
  <c r="AT724" i="1"/>
  <c r="AW724" i="1" s="1"/>
  <c r="AD728" i="1"/>
  <c r="AQ726" i="1" l="1"/>
  <c r="AT725" i="1"/>
  <c r="AW725" i="1" s="1"/>
  <c r="AD729" i="1"/>
  <c r="AQ727" i="1" l="1"/>
  <c r="AT726" i="1"/>
  <c r="AW726" i="1" s="1"/>
  <c r="AD730" i="1"/>
  <c r="AQ728" i="1" l="1"/>
  <c r="AT727" i="1"/>
  <c r="AW727" i="1" s="1"/>
  <c r="AD731" i="1"/>
  <c r="AQ729" i="1" l="1"/>
  <c r="AT728" i="1"/>
  <c r="AW728" i="1" s="1"/>
  <c r="AD732" i="1"/>
  <c r="AQ730" i="1" l="1"/>
  <c r="AT729" i="1"/>
  <c r="AW729" i="1" s="1"/>
  <c r="AD733" i="1"/>
  <c r="AQ731" i="1" l="1"/>
  <c r="AT730" i="1"/>
  <c r="AW730" i="1" s="1"/>
  <c r="AD734" i="1"/>
  <c r="AQ732" i="1" l="1"/>
  <c r="AT731" i="1"/>
  <c r="AW731" i="1" s="1"/>
  <c r="AD735" i="1"/>
  <c r="AQ733" i="1" l="1"/>
  <c r="AT732" i="1"/>
  <c r="AW732" i="1" s="1"/>
  <c r="AD736" i="1"/>
  <c r="AQ734" i="1" l="1"/>
  <c r="AT733" i="1"/>
  <c r="AW733" i="1" s="1"/>
  <c r="AD737" i="1"/>
  <c r="AQ735" i="1" l="1"/>
  <c r="AT734" i="1"/>
  <c r="AW734" i="1" s="1"/>
  <c r="AD738" i="1"/>
  <c r="AQ736" i="1" l="1"/>
  <c r="AT735" i="1"/>
  <c r="AW735" i="1" s="1"/>
  <c r="AD739" i="1"/>
  <c r="AQ737" i="1" l="1"/>
  <c r="AT736" i="1"/>
  <c r="AW736" i="1" s="1"/>
  <c r="AD740" i="1"/>
  <c r="AQ738" i="1" l="1"/>
  <c r="AT737" i="1"/>
  <c r="AW737" i="1" s="1"/>
  <c r="AD741" i="1"/>
  <c r="AQ739" i="1" l="1"/>
  <c r="AT738" i="1"/>
  <c r="AW738" i="1" s="1"/>
  <c r="AD742" i="1"/>
  <c r="AQ740" i="1" l="1"/>
  <c r="AT739" i="1"/>
  <c r="AW739" i="1" s="1"/>
  <c r="AD743" i="1"/>
  <c r="AQ741" i="1" l="1"/>
  <c r="AT740" i="1"/>
  <c r="AW740" i="1" s="1"/>
  <c r="AD744" i="1"/>
  <c r="AQ742" i="1" l="1"/>
  <c r="AT741" i="1"/>
  <c r="AW741" i="1" s="1"/>
  <c r="AD745" i="1"/>
  <c r="AQ743" i="1" l="1"/>
  <c r="AT742" i="1"/>
  <c r="AW742" i="1" s="1"/>
  <c r="AD746" i="1"/>
  <c r="AQ744" i="1" l="1"/>
  <c r="AT743" i="1"/>
  <c r="AW743" i="1" s="1"/>
  <c r="AD747" i="1"/>
  <c r="AQ745" i="1" l="1"/>
  <c r="AT744" i="1"/>
  <c r="AW744" i="1" s="1"/>
  <c r="AD748" i="1"/>
  <c r="AQ746" i="1" l="1"/>
  <c r="AT745" i="1"/>
  <c r="AW745" i="1" s="1"/>
  <c r="AD749" i="1"/>
  <c r="AQ747" i="1" l="1"/>
  <c r="AT746" i="1"/>
  <c r="AW746" i="1" s="1"/>
  <c r="AD750" i="1"/>
  <c r="AQ748" i="1" l="1"/>
  <c r="AT747" i="1"/>
  <c r="AW747" i="1" s="1"/>
  <c r="AD751" i="1"/>
  <c r="AQ749" i="1" l="1"/>
  <c r="AT748" i="1"/>
  <c r="AW748" i="1" s="1"/>
  <c r="AD752" i="1"/>
  <c r="AQ750" i="1" l="1"/>
  <c r="AT749" i="1"/>
  <c r="AW749" i="1" s="1"/>
  <c r="AD753" i="1"/>
  <c r="AQ751" i="1" l="1"/>
  <c r="AT750" i="1"/>
  <c r="AW750" i="1" s="1"/>
  <c r="AD754" i="1"/>
  <c r="AQ752" i="1" l="1"/>
  <c r="AT751" i="1"/>
  <c r="AW751" i="1" s="1"/>
  <c r="AD755" i="1"/>
  <c r="AQ753" i="1" l="1"/>
  <c r="AT752" i="1"/>
  <c r="AW752" i="1" s="1"/>
  <c r="AD756" i="1"/>
  <c r="AQ754" i="1" l="1"/>
  <c r="AT753" i="1"/>
  <c r="AW753" i="1" s="1"/>
  <c r="AD757" i="1"/>
  <c r="AQ755" i="1" l="1"/>
  <c r="AT754" i="1"/>
  <c r="AW754" i="1" s="1"/>
  <c r="AD758" i="1"/>
  <c r="AQ756" i="1" l="1"/>
  <c r="AT755" i="1"/>
  <c r="AW755" i="1" s="1"/>
  <c r="AD759" i="1"/>
  <c r="AQ757" i="1" l="1"/>
  <c r="AT756" i="1"/>
  <c r="AW756" i="1" s="1"/>
  <c r="AD760" i="1"/>
  <c r="AQ758" i="1" l="1"/>
  <c r="AT757" i="1"/>
  <c r="AW757" i="1" s="1"/>
  <c r="AD761" i="1"/>
  <c r="AQ759" i="1" l="1"/>
  <c r="AT758" i="1"/>
  <c r="AW758" i="1" s="1"/>
  <c r="AD762" i="1"/>
  <c r="AQ760" i="1" l="1"/>
  <c r="AT759" i="1"/>
  <c r="AW759" i="1" s="1"/>
  <c r="AD763" i="1"/>
  <c r="AQ761" i="1" l="1"/>
  <c r="AT760" i="1"/>
  <c r="AW760" i="1" s="1"/>
  <c r="AD764" i="1"/>
  <c r="AQ762" i="1" l="1"/>
  <c r="AT761" i="1"/>
  <c r="AW761" i="1" s="1"/>
  <c r="AD765" i="1"/>
  <c r="AQ763" i="1" l="1"/>
  <c r="AT762" i="1"/>
  <c r="AW762" i="1" s="1"/>
  <c r="AD766" i="1"/>
  <c r="AQ764" i="1" l="1"/>
  <c r="AT763" i="1"/>
  <c r="AW763" i="1" s="1"/>
  <c r="AD767" i="1"/>
  <c r="AQ765" i="1" l="1"/>
  <c r="AT764" i="1"/>
  <c r="AW764" i="1" s="1"/>
  <c r="AD768" i="1"/>
  <c r="AQ766" i="1" l="1"/>
  <c r="AT765" i="1"/>
  <c r="AW765" i="1" s="1"/>
  <c r="AD769" i="1"/>
  <c r="AQ767" i="1" l="1"/>
  <c r="AT766" i="1"/>
  <c r="AW766" i="1" s="1"/>
  <c r="AD770" i="1"/>
  <c r="AQ768" i="1" l="1"/>
  <c r="AT767" i="1"/>
  <c r="AW767" i="1" s="1"/>
  <c r="AD771" i="1"/>
  <c r="AQ769" i="1" l="1"/>
  <c r="AT768" i="1"/>
  <c r="AW768" i="1" s="1"/>
  <c r="AD772" i="1"/>
  <c r="AQ770" i="1" l="1"/>
  <c r="AT769" i="1"/>
  <c r="AW769" i="1" s="1"/>
  <c r="AD773" i="1"/>
  <c r="AQ771" i="1" l="1"/>
  <c r="AT770" i="1"/>
  <c r="AW770" i="1" s="1"/>
  <c r="AD774" i="1"/>
  <c r="AQ772" i="1" l="1"/>
  <c r="AT771" i="1"/>
  <c r="AW771" i="1" s="1"/>
  <c r="AD775" i="1"/>
  <c r="AQ773" i="1" l="1"/>
  <c r="AT772" i="1"/>
  <c r="AW772" i="1" s="1"/>
  <c r="AD776" i="1"/>
  <c r="AQ774" i="1" l="1"/>
  <c r="AT773" i="1"/>
  <c r="AW773" i="1" s="1"/>
  <c r="AD777" i="1"/>
  <c r="AQ775" i="1" l="1"/>
  <c r="AT774" i="1"/>
  <c r="AW774" i="1" s="1"/>
  <c r="AD778" i="1"/>
  <c r="AQ776" i="1" l="1"/>
  <c r="AT775" i="1"/>
  <c r="AW775" i="1" s="1"/>
  <c r="AD779" i="1"/>
  <c r="AQ777" i="1" l="1"/>
  <c r="AT776" i="1"/>
  <c r="AW776" i="1" s="1"/>
  <c r="AD780" i="1"/>
  <c r="AQ778" i="1" l="1"/>
  <c r="AT777" i="1"/>
  <c r="AW777" i="1" s="1"/>
  <c r="AD781" i="1"/>
  <c r="AQ779" i="1" l="1"/>
  <c r="AT778" i="1"/>
  <c r="AW778" i="1" s="1"/>
  <c r="AD782" i="1"/>
  <c r="AQ780" i="1" l="1"/>
  <c r="AT779" i="1"/>
  <c r="AW779" i="1" s="1"/>
  <c r="AD783" i="1"/>
  <c r="AQ781" i="1" l="1"/>
  <c r="AT780" i="1"/>
  <c r="AW780" i="1" s="1"/>
  <c r="AD784" i="1"/>
  <c r="AQ782" i="1" l="1"/>
  <c r="AT781" i="1"/>
  <c r="AW781" i="1" s="1"/>
  <c r="AD785" i="1"/>
  <c r="AQ783" i="1" l="1"/>
  <c r="AT782" i="1"/>
  <c r="AW782" i="1" s="1"/>
  <c r="AD786" i="1"/>
  <c r="AQ784" i="1" l="1"/>
  <c r="AT783" i="1"/>
  <c r="AW783" i="1" s="1"/>
  <c r="AD787" i="1"/>
  <c r="AQ785" i="1" l="1"/>
  <c r="AT784" i="1"/>
  <c r="AW784" i="1" s="1"/>
  <c r="AD788" i="1"/>
  <c r="AQ786" i="1" l="1"/>
  <c r="AT785" i="1"/>
  <c r="AW785" i="1" s="1"/>
  <c r="AD789" i="1"/>
  <c r="AQ787" i="1" l="1"/>
  <c r="AT786" i="1"/>
  <c r="AW786" i="1" s="1"/>
  <c r="AD790" i="1"/>
  <c r="AQ788" i="1" l="1"/>
  <c r="AT787" i="1"/>
  <c r="AW787" i="1" s="1"/>
  <c r="AD791" i="1"/>
  <c r="AQ789" i="1" l="1"/>
  <c r="AT788" i="1"/>
  <c r="AW788" i="1" s="1"/>
  <c r="AD792" i="1"/>
  <c r="AQ790" i="1" l="1"/>
  <c r="AT789" i="1"/>
  <c r="AW789" i="1" s="1"/>
  <c r="AD793" i="1"/>
  <c r="AQ791" i="1" l="1"/>
  <c r="AT790" i="1"/>
  <c r="AW790" i="1" s="1"/>
  <c r="AD794" i="1"/>
  <c r="AQ792" i="1" l="1"/>
  <c r="AT791" i="1"/>
  <c r="AW791" i="1" s="1"/>
  <c r="AD795" i="1"/>
  <c r="AQ793" i="1" l="1"/>
  <c r="AT792" i="1"/>
  <c r="AW792" i="1" s="1"/>
  <c r="AD796" i="1"/>
  <c r="AQ794" i="1" l="1"/>
  <c r="AT793" i="1"/>
  <c r="AW793" i="1" s="1"/>
  <c r="AD797" i="1"/>
  <c r="AQ795" i="1" l="1"/>
  <c r="AT794" i="1"/>
  <c r="AW794" i="1" s="1"/>
  <c r="AD798" i="1"/>
  <c r="AQ796" i="1" l="1"/>
  <c r="AT795" i="1"/>
  <c r="AW795" i="1" s="1"/>
  <c r="AD799" i="1"/>
  <c r="AQ797" i="1" l="1"/>
  <c r="AT796" i="1"/>
  <c r="AW796" i="1" s="1"/>
  <c r="AD800" i="1"/>
  <c r="AQ798" i="1" l="1"/>
  <c r="AT797" i="1"/>
  <c r="AW797" i="1" s="1"/>
  <c r="AD801" i="1"/>
  <c r="AQ799" i="1" l="1"/>
  <c r="AT798" i="1"/>
  <c r="AW798" i="1" s="1"/>
  <c r="AD802" i="1"/>
  <c r="AQ800" i="1" l="1"/>
  <c r="AT799" i="1"/>
  <c r="AW799" i="1" s="1"/>
  <c r="AD803" i="1"/>
  <c r="AQ801" i="1" l="1"/>
  <c r="AT800" i="1"/>
  <c r="AW800" i="1" s="1"/>
  <c r="AD804" i="1"/>
  <c r="AQ802" i="1" l="1"/>
  <c r="AT801" i="1"/>
  <c r="AW801" i="1" s="1"/>
  <c r="AD805" i="1"/>
  <c r="AQ803" i="1" l="1"/>
  <c r="AT802" i="1"/>
  <c r="AW802" i="1" s="1"/>
  <c r="AD806" i="1"/>
  <c r="AQ804" i="1" l="1"/>
  <c r="AT803" i="1"/>
  <c r="AW803" i="1" s="1"/>
  <c r="AD807" i="1"/>
  <c r="AQ805" i="1" l="1"/>
  <c r="AT804" i="1"/>
  <c r="AW804" i="1" s="1"/>
  <c r="AD808" i="1"/>
  <c r="AQ806" i="1" l="1"/>
  <c r="AT805" i="1"/>
  <c r="AW805" i="1" s="1"/>
  <c r="AD809" i="1"/>
  <c r="AQ807" i="1" l="1"/>
  <c r="AT806" i="1"/>
  <c r="AW806" i="1" s="1"/>
  <c r="AD810" i="1"/>
  <c r="AQ808" i="1" l="1"/>
  <c r="AT807" i="1"/>
  <c r="AW807" i="1" s="1"/>
  <c r="AD811" i="1"/>
  <c r="AQ809" i="1" l="1"/>
  <c r="AT808" i="1"/>
  <c r="AW808" i="1" s="1"/>
  <c r="AD812" i="1"/>
  <c r="AQ810" i="1" l="1"/>
  <c r="AT809" i="1"/>
  <c r="AW809" i="1" s="1"/>
  <c r="AD813" i="1"/>
  <c r="AQ811" i="1" l="1"/>
  <c r="AT810" i="1"/>
  <c r="AW810" i="1" s="1"/>
  <c r="AD814" i="1"/>
  <c r="AQ812" i="1" l="1"/>
  <c r="AT811" i="1"/>
  <c r="AW811" i="1" s="1"/>
  <c r="AD815" i="1"/>
  <c r="AQ813" i="1" l="1"/>
  <c r="AT812" i="1"/>
  <c r="AW812" i="1" s="1"/>
  <c r="AD816" i="1"/>
  <c r="AQ814" i="1" l="1"/>
  <c r="AT813" i="1"/>
  <c r="AW813" i="1" s="1"/>
  <c r="AD817" i="1"/>
  <c r="AQ815" i="1" l="1"/>
  <c r="AT814" i="1"/>
  <c r="AW814" i="1" s="1"/>
  <c r="AD818" i="1"/>
  <c r="AQ816" i="1" l="1"/>
  <c r="AT815" i="1"/>
  <c r="AW815" i="1" s="1"/>
  <c r="AD819" i="1"/>
  <c r="AQ817" i="1" l="1"/>
  <c r="AT816" i="1"/>
  <c r="AW816" i="1" s="1"/>
  <c r="AD820" i="1"/>
  <c r="AQ818" i="1" l="1"/>
  <c r="AT817" i="1"/>
  <c r="AW817" i="1" s="1"/>
  <c r="AD821" i="1"/>
  <c r="AQ819" i="1" l="1"/>
  <c r="AT818" i="1"/>
  <c r="AW818" i="1" s="1"/>
  <c r="AD822" i="1"/>
  <c r="AQ820" i="1" l="1"/>
  <c r="AT819" i="1"/>
  <c r="AW819" i="1" s="1"/>
  <c r="AD823" i="1"/>
  <c r="AQ821" i="1" l="1"/>
  <c r="AT820" i="1"/>
  <c r="AW820" i="1" s="1"/>
  <c r="AD824" i="1"/>
  <c r="AQ822" i="1" l="1"/>
  <c r="AT821" i="1"/>
  <c r="AW821" i="1" s="1"/>
  <c r="AD825" i="1"/>
  <c r="AQ823" i="1" l="1"/>
  <c r="AT822" i="1"/>
  <c r="AW822" i="1" s="1"/>
  <c r="AD826" i="1"/>
  <c r="AQ824" i="1" l="1"/>
  <c r="AT823" i="1"/>
  <c r="AW823" i="1" s="1"/>
  <c r="AD827" i="1"/>
  <c r="AQ825" i="1" l="1"/>
  <c r="AT824" i="1"/>
  <c r="AW824" i="1" s="1"/>
  <c r="AD828" i="1"/>
  <c r="AQ826" i="1" l="1"/>
  <c r="AT825" i="1"/>
  <c r="AW825" i="1" s="1"/>
  <c r="AD829" i="1"/>
  <c r="AQ827" i="1" l="1"/>
  <c r="AT826" i="1"/>
  <c r="AW826" i="1" s="1"/>
  <c r="AD830" i="1"/>
  <c r="AQ828" i="1" l="1"/>
  <c r="AT827" i="1"/>
  <c r="AW827" i="1" s="1"/>
  <c r="AD831" i="1"/>
  <c r="AQ829" i="1" l="1"/>
  <c r="AT828" i="1"/>
  <c r="AW828" i="1" s="1"/>
  <c r="AD832" i="1"/>
  <c r="AQ830" i="1" l="1"/>
  <c r="AT829" i="1"/>
  <c r="AW829" i="1" s="1"/>
  <c r="AD833" i="1"/>
  <c r="AQ831" i="1" l="1"/>
  <c r="AT830" i="1"/>
  <c r="AW830" i="1" s="1"/>
  <c r="AD834" i="1"/>
  <c r="AQ832" i="1" l="1"/>
  <c r="AT831" i="1"/>
  <c r="AW831" i="1" s="1"/>
  <c r="AD835" i="1"/>
  <c r="AQ833" i="1" l="1"/>
  <c r="AT832" i="1"/>
  <c r="AW832" i="1" s="1"/>
  <c r="AD836" i="1"/>
  <c r="AQ834" i="1" l="1"/>
  <c r="AT833" i="1"/>
  <c r="AW833" i="1" s="1"/>
  <c r="AD837" i="1"/>
  <c r="AQ835" i="1" l="1"/>
  <c r="AT834" i="1"/>
  <c r="AW834" i="1" s="1"/>
  <c r="AD838" i="1"/>
  <c r="AQ836" i="1" l="1"/>
  <c r="AT835" i="1"/>
  <c r="AW835" i="1" s="1"/>
  <c r="AD839" i="1"/>
  <c r="AQ837" i="1" l="1"/>
  <c r="AT836" i="1"/>
  <c r="AW836" i="1" s="1"/>
  <c r="AD840" i="1"/>
  <c r="AQ838" i="1" l="1"/>
  <c r="AT837" i="1"/>
  <c r="AW837" i="1" s="1"/>
  <c r="AD841" i="1"/>
  <c r="AQ839" i="1" l="1"/>
  <c r="AT838" i="1"/>
  <c r="AW838" i="1" s="1"/>
  <c r="AD842" i="1"/>
  <c r="AQ840" i="1" l="1"/>
  <c r="AT839" i="1"/>
  <c r="AW839" i="1" s="1"/>
  <c r="AD843" i="1"/>
  <c r="AQ841" i="1" l="1"/>
  <c r="AT840" i="1"/>
  <c r="AW840" i="1" s="1"/>
  <c r="AD844" i="1"/>
  <c r="AQ842" i="1" l="1"/>
  <c r="AT841" i="1"/>
  <c r="AW841" i="1" s="1"/>
  <c r="AD845" i="1"/>
  <c r="AQ843" i="1" l="1"/>
  <c r="AT842" i="1"/>
  <c r="AW842" i="1" s="1"/>
  <c r="AD846" i="1"/>
  <c r="AQ844" i="1" l="1"/>
  <c r="AT843" i="1"/>
  <c r="AW843" i="1" s="1"/>
  <c r="AD847" i="1"/>
  <c r="AQ845" i="1" l="1"/>
  <c r="AT844" i="1"/>
  <c r="AW844" i="1" s="1"/>
  <c r="AD848" i="1"/>
  <c r="AQ846" i="1" l="1"/>
  <c r="AT845" i="1"/>
  <c r="AW845" i="1" s="1"/>
  <c r="AD849" i="1"/>
  <c r="AQ847" i="1" l="1"/>
  <c r="AT846" i="1"/>
  <c r="AW846" i="1" s="1"/>
  <c r="AD850" i="1"/>
  <c r="AQ848" i="1" l="1"/>
  <c r="AT847" i="1"/>
  <c r="AW847" i="1" s="1"/>
  <c r="AD851" i="1"/>
  <c r="AQ849" i="1" l="1"/>
  <c r="AT848" i="1"/>
  <c r="AW848" i="1" s="1"/>
  <c r="AD852" i="1"/>
  <c r="AQ850" i="1" l="1"/>
  <c r="AT849" i="1"/>
  <c r="AW849" i="1" s="1"/>
  <c r="AD853" i="1"/>
  <c r="AQ851" i="1" l="1"/>
  <c r="AT850" i="1"/>
  <c r="AW850" i="1" s="1"/>
  <c r="AD854" i="1"/>
  <c r="AQ852" i="1" l="1"/>
  <c r="AT851" i="1"/>
  <c r="AW851" i="1" s="1"/>
  <c r="AD855" i="1"/>
  <c r="AQ853" i="1" l="1"/>
  <c r="AT852" i="1"/>
  <c r="AW852" i="1" s="1"/>
  <c r="AD856" i="1"/>
  <c r="AQ854" i="1" l="1"/>
  <c r="AT853" i="1"/>
  <c r="AW853" i="1" s="1"/>
  <c r="AD857" i="1"/>
  <c r="AQ855" i="1" l="1"/>
  <c r="AT854" i="1"/>
  <c r="AW854" i="1" s="1"/>
  <c r="AD858" i="1"/>
  <c r="AQ856" i="1" l="1"/>
  <c r="AT855" i="1"/>
  <c r="AW855" i="1" s="1"/>
  <c r="AD859" i="1"/>
  <c r="AQ857" i="1" l="1"/>
  <c r="AT856" i="1"/>
  <c r="AW856" i="1" s="1"/>
  <c r="AD860" i="1"/>
  <c r="AQ858" i="1" l="1"/>
  <c r="AT857" i="1"/>
  <c r="AW857" i="1" s="1"/>
  <c r="AD861" i="1"/>
  <c r="AQ859" i="1" l="1"/>
  <c r="AT858" i="1"/>
  <c r="AW858" i="1" s="1"/>
  <c r="AD862" i="1"/>
  <c r="AQ860" i="1" l="1"/>
  <c r="AT859" i="1"/>
  <c r="AW859" i="1" s="1"/>
  <c r="AD863" i="1"/>
  <c r="AQ861" i="1" l="1"/>
  <c r="AT860" i="1"/>
  <c r="AW860" i="1" s="1"/>
  <c r="AD864" i="1"/>
  <c r="AQ862" i="1" l="1"/>
  <c r="AT861" i="1"/>
  <c r="AW861" i="1" s="1"/>
  <c r="AD865" i="1"/>
  <c r="AQ863" i="1" l="1"/>
  <c r="AT862" i="1"/>
  <c r="AW862" i="1" s="1"/>
  <c r="AD866" i="1"/>
  <c r="AQ864" i="1" l="1"/>
  <c r="AT863" i="1"/>
  <c r="AW863" i="1" s="1"/>
  <c r="AD867" i="1"/>
  <c r="AQ865" i="1" l="1"/>
  <c r="AT864" i="1"/>
  <c r="AW864" i="1" s="1"/>
  <c r="AD868" i="1"/>
  <c r="AQ866" i="1" l="1"/>
  <c r="AT865" i="1"/>
  <c r="AW865" i="1" s="1"/>
  <c r="AD869" i="1"/>
  <c r="AQ867" i="1" l="1"/>
  <c r="AT866" i="1"/>
  <c r="AW866" i="1" s="1"/>
  <c r="AD870" i="1"/>
  <c r="AQ868" i="1" l="1"/>
  <c r="AT867" i="1"/>
  <c r="AW867" i="1" s="1"/>
  <c r="AD871" i="1"/>
  <c r="AQ869" i="1" l="1"/>
  <c r="AT868" i="1"/>
  <c r="AW868" i="1" s="1"/>
  <c r="AD872" i="1"/>
  <c r="AQ870" i="1" l="1"/>
  <c r="AT869" i="1"/>
  <c r="AW869" i="1" s="1"/>
  <c r="AD873" i="1"/>
  <c r="AQ871" i="1" l="1"/>
  <c r="AT870" i="1"/>
  <c r="AW870" i="1" s="1"/>
  <c r="AD874" i="1"/>
  <c r="AQ872" i="1" l="1"/>
  <c r="AT871" i="1"/>
  <c r="AW871" i="1" s="1"/>
  <c r="AD875" i="1"/>
  <c r="AQ873" i="1" l="1"/>
  <c r="AT872" i="1"/>
  <c r="AW872" i="1" s="1"/>
  <c r="AD876" i="1"/>
  <c r="AQ874" i="1" l="1"/>
  <c r="AT873" i="1"/>
  <c r="AW873" i="1" s="1"/>
  <c r="AD877" i="1"/>
  <c r="AQ875" i="1" l="1"/>
  <c r="AT874" i="1"/>
  <c r="AW874" i="1" s="1"/>
  <c r="AD878" i="1"/>
  <c r="AQ876" i="1" l="1"/>
  <c r="AT875" i="1"/>
  <c r="AW875" i="1" s="1"/>
  <c r="AD879" i="1"/>
  <c r="AQ877" i="1" l="1"/>
  <c r="AT876" i="1"/>
  <c r="AW876" i="1" s="1"/>
  <c r="AD880" i="1"/>
  <c r="AQ878" i="1" l="1"/>
  <c r="AT877" i="1"/>
  <c r="AW877" i="1" s="1"/>
  <c r="AD881" i="1"/>
  <c r="AQ879" i="1" l="1"/>
  <c r="AT878" i="1"/>
  <c r="AW878" i="1" s="1"/>
  <c r="AD882" i="1"/>
  <c r="AQ880" i="1" l="1"/>
  <c r="AT879" i="1"/>
  <c r="AW879" i="1" s="1"/>
  <c r="AD883" i="1"/>
  <c r="AQ881" i="1" l="1"/>
  <c r="AT880" i="1"/>
  <c r="AW880" i="1" s="1"/>
  <c r="AD884" i="1"/>
  <c r="AQ882" i="1" l="1"/>
  <c r="AT881" i="1"/>
  <c r="AW881" i="1" s="1"/>
  <c r="AD885" i="1"/>
  <c r="AQ883" i="1" l="1"/>
  <c r="AT882" i="1"/>
  <c r="AW882" i="1" s="1"/>
  <c r="AD886" i="1"/>
  <c r="AQ884" i="1" l="1"/>
  <c r="AT883" i="1"/>
  <c r="AW883" i="1" s="1"/>
  <c r="AD887" i="1"/>
  <c r="AQ885" i="1" l="1"/>
  <c r="AT884" i="1"/>
  <c r="AW884" i="1" s="1"/>
  <c r="AD888" i="1"/>
  <c r="AQ886" i="1" l="1"/>
  <c r="AT885" i="1"/>
  <c r="AW885" i="1" s="1"/>
  <c r="AD889" i="1"/>
  <c r="AQ887" i="1" l="1"/>
  <c r="AT886" i="1"/>
  <c r="AW886" i="1" s="1"/>
  <c r="AD890" i="1"/>
  <c r="AQ888" i="1" l="1"/>
  <c r="AT887" i="1"/>
  <c r="AW887" i="1" s="1"/>
  <c r="AD891" i="1"/>
  <c r="AQ889" i="1" l="1"/>
  <c r="AT888" i="1"/>
  <c r="AW888" i="1" s="1"/>
  <c r="AD892" i="1"/>
  <c r="AQ890" i="1" l="1"/>
  <c r="AT889" i="1"/>
  <c r="AW889" i="1" s="1"/>
  <c r="AD893" i="1"/>
  <c r="AQ891" i="1" l="1"/>
  <c r="AT890" i="1"/>
  <c r="AW890" i="1" s="1"/>
  <c r="AD894" i="1"/>
  <c r="AQ892" i="1" l="1"/>
  <c r="AT891" i="1"/>
  <c r="AW891" i="1" s="1"/>
  <c r="AD895" i="1"/>
  <c r="AQ893" i="1" l="1"/>
  <c r="AT892" i="1"/>
  <c r="AW892" i="1" s="1"/>
  <c r="AD896" i="1"/>
  <c r="AQ894" i="1" l="1"/>
  <c r="AT893" i="1"/>
  <c r="AW893" i="1" s="1"/>
  <c r="AD897" i="1"/>
  <c r="AQ895" i="1" l="1"/>
  <c r="AT894" i="1"/>
  <c r="AW894" i="1" s="1"/>
  <c r="AD898" i="1"/>
  <c r="AQ896" i="1" l="1"/>
  <c r="AT895" i="1"/>
  <c r="AW895" i="1" s="1"/>
  <c r="AD899" i="1"/>
  <c r="AQ897" i="1" l="1"/>
  <c r="AT896" i="1"/>
  <c r="AW896" i="1" s="1"/>
  <c r="AD900" i="1"/>
  <c r="AQ898" i="1" l="1"/>
  <c r="AT897" i="1"/>
  <c r="AW897" i="1" s="1"/>
  <c r="AD901" i="1"/>
  <c r="AQ899" i="1" l="1"/>
  <c r="AT898" i="1"/>
  <c r="AW898" i="1" s="1"/>
  <c r="AD902" i="1"/>
  <c r="AE2" i="1" s="1"/>
  <c r="AT899" i="1" l="1"/>
  <c r="AW899" i="1" s="1"/>
  <c r="AD903" i="1"/>
  <c r="AD904" i="1" l="1"/>
  <c r="AD905" i="1" l="1"/>
  <c r="AD906" i="1" l="1"/>
  <c r="AD907" i="1" l="1"/>
  <c r="AD908" i="1" l="1"/>
  <c r="AD909" i="1" l="1"/>
  <c r="AD910" i="1" l="1"/>
  <c r="AD911" i="1" l="1"/>
  <c r="AD912" i="1" l="1"/>
  <c r="AD913" i="1" l="1"/>
  <c r="AD914" i="1" l="1"/>
  <c r="AD915" i="1" l="1"/>
  <c r="AD916" i="1" l="1"/>
  <c r="AD917" i="1" l="1"/>
  <c r="AD918" i="1" l="1"/>
  <c r="AD919" i="1" l="1"/>
  <c r="AD920" i="1" l="1"/>
  <c r="AD921" i="1" l="1"/>
  <c r="AD922" i="1" l="1"/>
  <c r="AD923" i="1" l="1"/>
  <c r="AD924" i="1" l="1"/>
  <c r="AD925" i="1" l="1"/>
  <c r="AD926" i="1" l="1"/>
  <c r="AD927" i="1" l="1"/>
  <c r="AD928" i="1" l="1"/>
  <c r="AD929" i="1" l="1"/>
  <c r="AD930" i="1" l="1"/>
  <c r="AD931" i="1" l="1"/>
  <c r="AD932" i="1" l="1"/>
  <c r="AD933" i="1" l="1"/>
  <c r="AD934" i="1" l="1"/>
  <c r="AD935" i="1" l="1"/>
  <c r="AD936" i="1" l="1"/>
  <c r="AD937" i="1" l="1"/>
  <c r="AD938" i="1" l="1"/>
  <c r="AD939" i="1" l="1"/>
  <c r="AD940" i="1" l="1"/>
  <c r="AD941" i="1" l="1"/>
  <c r="AD942" i="1" l="1"/>
  <c r="AD943" i="1" l="1"/>
  <c r="AD944" i="1" l="1"/>
  <c r="AD945" i="1" l="1"/>
  <c r="AD946" i="1" l="1"/>
  <c r="AD947" i="1" l="1"/>
  <c r="AD948" i="1" l="1"/>
  <c r="AD949" i="1" l="1"/>
  <c r="AD950" i="1" l="1"/>
  <c r="AD951" i="1" l="1"/>
  <c r="AD952" i="1" l="1"/>
  <c r="AD953" i="1" l="1"/>
  <c r="AD954" i="1" l="1"/>
  <c r="AD955" i="1" l="1"/>
  <c r="AD956" i="1" l="1"/>
  <c r="AD957" i="1" l="1"/>
  <c r="AD958" i="1" l="1"/>
  <c r="AD959" i="1" l="1"/>
  <c r="AD960" i="1" l="1"/>
  <c r="AD961" i="1" l="1"/>
  <c r="AD962" i="1" l="1"/>
  <c r="AD963" i="1" l="1"/>
  <c r="AD964" i="1" l="1"/>
  <c r="AD965" i="1" l="1"/>
  <c r="AD966" i="1" l="1"/>
  <c r="AD967" i="1" l="1"/>
  <c r="AD968" i="1" l="1"/>
  <c r="AD969" i="1" l="1"/>
  <c r="AD970" i="1" l="1"/>
  <c r="AD971" i="1" l="1"/>
  <c r="AD972" i="1" l="1"/>
  <c r="AD973" i="1" l="1"/>
  <c r="AD974" i="1" l="1"/>
  <c r="AD975" i="1" l="1"/>
  <c r="AD976" i="1" l="1"/>
  <c r="AD977" i="1" l="1"/>
  <c r="AD978" i="1" l="1"/>
  <c r="AD979" i="1" l="1"/>
  <c r="AD980" i="1" l="1"/>
  <c r="AD981" i="1" l="1"/>
  <c r="AD982" i="1" l="1"/>
  <c r="AD983" i="1" l="1"/>
  <c r="AD984" i="1" l="1"/>
  <c r="AD985" i="1" l="1"/>
  <c r="AD986" i="1" l="1"/>
  <c r="AD987" i="1" l="1"/>
  <c r="AD988" i="1" l="1"/>
  <c r="AD989" i="1" l="1"/>
  <c r="AD990" i="1" l="1"/>
  <c r="AD991" i="1" l="1"/>
  <c r="AD992" i="1" l="1"/>
  <c r="AD993" i="1" l="1"/>
  <c r="AD994" i="1" l="1"/>
  <c r="AD995" i="1" l="1"/>
  <c r="AD996" i="1" l="1"/>
  <c r="AD997" i="1" l="1"/>
  <c r="AD998" i="1" l="1"/>
  <c r="AD1000" i="1" l="1"/>
  <c r="AD999" i="1"/>
  <c r="C99" i="8"/>
  <c r="C68" i="8"/>
  <c r="C101" i="8"/>
  <c r="C108" i="8"/>
  <c r="C88" i="8"/>
  <c r="C106" i="8"/>
  <c r="C104" i="8"/>
  <c r="C76" i="8"/>
  <c r="C114" i="8"/>
  <c r="C102" i="8"/>
  <c r="C105" i="8"/>
  <c r="C94" i="8"/>
  <c r="C100" i="8"/>
  <c r="C113" i="8"/>
  <c r="C98" i="8"/>
  <c r="C86" i="8"/>
  <c r="C77" i="8"/>
  <c r="C85" i="8"/>
  <c r="C97" i="8"/>
  <c r="C78" i="8"/>
  <c r="C66" i="8"/>
  <c r="C111" i="8"/>
  <c r="C81" i="8"/>
  <c r="C72" i="8"/>
  <c r="C67" i="8"/>
  <c r="C107" i="8"/>
  <c r="C90" i="8"/>
  <c r="C65" i="8"/>
  <c r="C79" i="8"/>
  <c r="C93" i="8"/>
  <c r="C73" i="8"/>
  <c r="C80" i="8"/>
  <c r="C112" i="8"/>
  <c r="C91" i="8"/>
  <c r="C96" i="8"/>
  <c r="C75" i="8"/>
  <c r="C84" i="8"/>
  <c r="C95" i="8"/>
  <c r="C103" i="8"/>
  <c r="C83" i="8"/>
  <c r="C74" i="8"/>
  <c r="C82" i="8"/>
  <c r="C87" i="8"/>
  <c r="C70" i="8"/>
  <c r="C89" i="8"/>
  <c r="C109" i="8"/>
  <c r="C69" i="8"/>
  <c r="C92" i="8"/>
  <c r="C110" i="8"/>
  <c r="C64" i="8"/>
  <c r="C71" i="8"/>
  <c r="AL63" i="8"/>
  <c r="AL27" i="8"/>
  <c r="AL38" i="8"/>
  <c r="AL17" i="8"/>
  <c r="AL71" i="8"/>
  <c r="AL99" i="8"/>
  <c r="AL74" i="8"/>
  <c r="AL67" i="8"/>
  <c r="AL48" i="8"/>
  <c r="AL75" i="8"/>
  <c r="AL57" i="8"/>
  <c r="AL86" i="8"/>
  <c r="AL58" i="8"/>
  <c r="AL72" i="8"/>
  <c r="AL18" i="8"/>
  <c r="AL96" i="8"/>
  <c r="AL79" i="8"/>
  <c r="AL85" i="8"/>
  <c r="AL23" i="8"/>
  <c r="AL37" i="8"/>
  <c r="AL13" i="8"/>
  <c r="AL55" i="8"/>
  <c r="AL20" i="8"/>
  <c r="AL60" i="8"/>
  <c r="AL41" i="8"/>
  <c r="AL77" i="8"/>
  <c r="AL19" i="8"/>
  <c r="AL102" i="8"/>
  <c r="AL16" i="8"/>
  <c r="AL76" i="8"/>
  <c r="AL44" i="8"/>
  <c r="AL7" i="8"/>
  <c r="AL61" i="8"/>
  <c r="AL104" i="8"/>
  <c r="AL103" i="8"/>
  <c r="AL51" i="8"/>
  <c r="AL32" i="8"/>
  <c r="AL90" i="8"/>
  <c r="AL101" i="8"/>
  <c r="AL83" i="8"/>
  <c r="AL42" i="8"/>
  <c r="AL30" i="8"/>
  <c r="AL25" i="8"/>
  <c r="AL68" i="8"/>
  <c r="AL29" i="8"/>
  <c r="AL6" i="8"/>
  <c r="AL100" i="8"/>
  <c r="AL33" i="8"/>
  <c r="AL69" i="8"/>
  <c r="AL91" i="8"/>
  <c r="AL40" i="8"/>
  <c r="AL66" i="8"/>
  <c r="AL59" i="8"/>
  <c r="AL87" i="8"/>
  <c r="AL62" i="8"/>
  <c r="AL80" i="8"/>
  <c r="AL50" i="8"/>
  <c r="AL34" i="8"/>
  <c r="AL97" i="8"/>
  <c r="AL53" i="8"/>
  <c r="AL88" i="8"/>
  <c r="AL93" i="8"/>
  <c r="AL92" i="8"/>
  <c r="AL22" i="8"/>
  <c r="AL46" i="8"/>
  <c r="AL73" i="8"/>
  <c r="AL21" i="8"/>
  <c r="AL10" i="8"/>
  <c r="AL12" i="8"/>
  <c r="AL45" i="8"/>
  <c r="AL65" i="8"/>
  <c r="AL54" i="8"/>
  <c r="AL15" i="8"/>
  <c r="AL84" i="8"/>
  <c r="AL26" i="8"/>
  <c r="AL11" i="8"/>
  <c r="AL14" i="8"/>
  <c r="AL56" i="8"/>
  <c r="AL81" i="8"/>
  <c r="AL35" i="8"/>
  <c r="AL8" i="8"/>
  <c r="AL82" i="8"/>
  <c r="AL64" i="8"/>
  <c r="AL31" i="8"/>
  <c r="AL9" i="8"/>
  <c r="AL28" i="8"/>
  <c r="AL52" i="8"/>
  <c r="AL49" i="8"/>
  <c r="AL94" i="8"/>
  <c r="AL89" i="8"/>
  <c r="AL95" i="8"/>
  <c r="AL24" i="8"/>
  <c r="AL43" i="8"/>
  <c r="AL98" i="8"/>
  <c r="AL36" i="8"/>
  <c r="AL70" i="8"/>
  <c r="AL39" i="8"/>
  <c r="AL47" i="8"/>
  <c r="AL5" i="8"/>
  <c r="AL78" i="8"/>
  <c r="AD41" i="8"/>
  <c r="AD6" i="8"/>
  <c r="AD103" i="8"/>
  <c r="AD92" i="8"/>
  <c r="AD31" i="8"/>
  <c r="AD91" i="8"/>
  <c r="AD48" i="8"/>
  <c r="AD83" i="8"/>
  <c r="AD63" i="8"/>
  <c r="AD52" i="8"/>
  <c r="AD37" i="8"/>
  <c r="AD95" i="8"/>
  <c r="AD74" i="8"/>
  <c r="AD45" i="8"/>
  <c r="AD44" i="8"/>
  <c r="AD105" i="8"/>
  <c r="AD25" i="8"/>
  <c r="AD29" i="8"/>
  <c r="AD12" i="8"/>
  <c r="AD108" i="8"/>
  <c r="AD65" i="8"/>
  <c r="AD101" i="8"/>
  <c r="AD51" i="8"/>
  <c r="AD20" i="8"/>
  <c r="AD28" i="8"/>
  <c r="AD50" i="8"/>
  <c r="AD53" i="8"/>
  <c r="AD30" i="8"/>
  <c r="AD19" i="8"/>
  <c r="AD96" i="8"/>
  <c r="AD49" i="8"/>
  <c r="AD99" i="8"/>
  <c r="AD66" i="8"/>
  <c r="AD71" i="8"/>
  <c r="AD102" i="8"/>
  <c r="AD70" i="8"/>
  <c r="AD98" i="8"/>
  <c r="AD69" i="8"/>
  <c r="AD75" i="8"/>
  <c r="AD76" i="8"/>
  <c r="AD39" i="8"/>
  <c r="AD16" i="8"/>
  <c r="AD21" i="8"/>
  <c r="AD81" i="8"/>
  <c r="AD23" i="8"/>
  <c r="AD94" i="8"/>
  <c r="AD7" i="8"/>
  <c r="AD32" i="8"/>
  <c r="AD38" i="8"/>
  <c r="AD35" i="8"/>
  <c r="AD64" i="8"/>
  <c r="AD107" i="8"/>
  <c r="AD15" i="8"/>
  <c r="AD40" i="8"/>
  <c r="AD18" i="8"/>
  <c r="AD54" i="8"/>
  <c r="AD60" i="8"/>
  <c r="AD79" i="8"/>
  <c r="AD106" i="8"/>
  <c r="AD36" i="8"/>
  <c r="AD73" i="8"/>
  <c r="AD26" i="8"/>
  <c r="AD42" i="8"/>
  <c r="AD85" i="8"/>
  <c r="AD68" i="8"/>
  <c r="AD47" i="8"/>
  <c r="AD13" i="8"/>
  <c r="AD33" i="8"/>
  <c r="AD88" i="8"/>
  <c r="AD57" i="8"/>
  <c r="AD111" i="8"/>
  <c r="AD46" i="8"/>
  <c r="AD82" i="8"/>
  <c r="AD27" i="8"/>
  <c r="AD58" i="8"/>
  <c r="AD90" i="8"/>
  <c r="AD112" i="8"/>
  <c r="AD55" i="8"/>
  <c r="AD56" i="8"/>
  <c r="AD89" i="8"/>
  <c r="AD17" i="8"/>
  <c r="AD10" i="8"/>
  <c r="AD9" i="8"/>
  <c r="AD34" i="8"/>
  <c r="AD104" i="8"/>
  <c r="AD77" i="8"/>
  <c r="AD67" i="8"/>
  <c r="AD24" i="8"/>
  <c r="AD22" i="8"/>
  <c r="AD87" i="8"/>
  <c r="AD80" i="8"/>
  <c r="AD59" i="8"/>
  <c r="AD97" i="8"/>
  <c r="AD114" i="8"/>
  <c r="AD78" i="8"/>
  <c r="AD8" i="8"/>
  <c r="AD84" i="8"/>
  <c r="AD14" i="8"/>
  <c r="AD86" i="8"/>
  <c r="AD43" i="8"/>
  <c r="AD109" i="8"/>
  <c r="AD100" i="8"/>
  <c r="AD61" i="8"/>
  <c r="AD11" i="8"/>
  <c r="AD110" i="8"/>
  <c r="AD62" i="8"/>
  <c r="AD93" i="8"/>
  <c r="AD72" i="8"/>
  <c r="AD5" i="8"/>
  <c r="AD113" i="8"/>
</calcChain>
</file>

<file path=xl/sharedStrings.xml><?xml version="1.0" encoding="utf-8"?>
<sst xmlns="http://schemas.openxmlformats.org/spreadsheetml/2006/main" count="224" uniqueCount="98">
  <si>
    <t>time [sec]</t>
  </si>
  <si>
    <t>mag_x [mG]</t>
  </si>
  <si>
    <t>mag_y [mG]</t>
  </si>
  <si>
    <t>mag_z [mG]</t>
  </si>
  <si>
    <t>heading [deg]</t>
  </si>
  <si>
    <t>a_x [g]</t>
  </si>
  <si>
    <t>a_y [g]</t>
  </si>
  <si>
    <t>a_z [g]</t>
  </si>
  <si>
    <t>inc_x [deg]</t>
  </si>
  <si>
    <t>inc_y [deg]</t>
  </si>
  <si>
    <t>inc_z [deg]</t>
  </si>
  <si>
    <t>pitch [deg]</t>
  </si>
  <si>
    <t>roll [deg]</t>
  </si>
  <si>
    <t>Gp</t>
  </si>
  <si>
    <t>Gpx</t>
  </si>
  <si>
    <t>Gpy</t>
  </si>
  <si>
    <t>Gpz</t>
  </si>
  <si>
    <t>R</t>
  </si>
  <si>
    <t>-</t>
  </si>
  <si>
    <t>G</t>
  </si>
  <si>
    <t>Gx</t>
  </si>
  <si>
    <t>Gy</t>
  </si>
  <si>
    <t>Gz</t>
  </si>
  <si>
    <t>output</t>
  </si>
  <si>
    <t>output components</t>
  </si>
  <si>
    <t>Rotation matrix</t>
  </si>
  <si>
    <t>gravity field</t>
  </si>
  <si>
    <t>ideal reference</t>
  </si>
  <si>
    <t>Rxyz</t>
  </si>
  <si>
    <t>φ</t>
  </si>
  <si>
    <t>θ</t>
  </si>
  <si>
    <t>ψ</t>
  </si>
  <si>
    <t>rotation symbols</t>
  </si>
  <si>
    <t>roll φ</t>
  </si>
  <si>
    <r>
      <t xml:space="preserve">pitch </t>
    </r>
    <r>
      <rPr>
        <sz val="11"/>
        <color theme="1"/>
        <rFont val="Calibri"/>
        <family val="2"/>
      </rPr>
      <t>θ</t>
    </r>
  </si>
  <si>
    <r>
      <t xml:space="preserve">yaw </t>
    </r>
    <r>
      <rPr>
        <sz val="11"/>
        <color theme="1"/>
        <rFont val="Calibri"/>
        <family val="2"/>
      </rPr>
      <t>ψ</t>
    </r>
  </si>
  <si>
    <t>ax</t>
  </si>
  <si>
    <t>ay</t>
  </si>
  <si>
    <t>az</t>
  </si>
  <si>
    <t>tan(φ)</t>
  </si>
  <si>
    <t>tan(θ)</t>
  </si>
  <si>
    <t>sqrt (mG^2)</t>
  </si>
  <si>
    <t>[meas]=[Rot][grav field - lin acc]</t>
  </si>
  <si>
    <t>[meas]=[Rot][grav field]</t>
  </si>
  <si>
    <t>[grav field]=[Rot^-1][meas]</t>
  </si>
  <si>
    <t>ave(sqrt(mG^2)))</t>
  </si>
  <si>
    <t>ave ax</t>
  </si>
  <si>
    <t>ave ay</t>
  </si>
  <si>
    <t>ave az</t>
  </si>
  <si>
    <r>
      <t xml:space="preserve">ave </t>
    </r>
    <r>
      <rPr>
        <sz val="11"/>
        <color theme="1"/>
        <rFont val="Calibri"/>
        <family val="2"/>
      </rPr>
      <t>ψ</t>
    </r>
  </si>
  <si>
    <r>
      <t xml:space="preserve">ave </t>
    </r>
    <r>
      <rPr>
        <sz val="11"/>
        <color theme="1"/>
        <rFont val="Calibri"/>
        <family val="2"/>
      </rPr>
      <t>θ</t>
    </r>
  </si>
  <si>
    <r>
      <t xml:space="preserve">ave </t>
    </r>
    <r>
      <rPr>
        <sz val="11"/>
        <color theme="1"/>
        <rFont val="Calibri"/>
        <family val="2"/>
      </rPr>
      <t>φ</t>
    </r>
  </si>
  <si>
    <t>incremental time</t>
  </si>
  <si>
    <t>vx</t>
  </si>
  <si>
    <t>vy</t>
  </si>
  <si>
    <t>vz</t>
  </si>
  <si>
    <t>dx</t>
  </si>
  <si>
    <t>dy</t>
  </si>
  <si>
    <t>dz</t>
  </si>
  <si>
    <t>material ID</t>
  </si>
  <si>
    <t>time</t>
  </si>
  <si>
    <t>x</t>
  </si>
  <si>
    <t>y</t>
  </si>
  <si>
    <t>displacement x</t>
  </si>
  <si>
    <t>displacement y</t>
  </si>
  <si>
    <t>time 0</t>
  </si>
  <si>
    <t>global_position:0</t>
  </si>
  <si>
    <t>global_position:1</t>
  </si>
  <si>
    <t>global_position:2</t>
  </si>
  <si>
    <t>vtkOriginalPointIds</t>
  </si>
  <si>
    <t>MY_ID</t>
  </si>
  <si>
    <t>dx+dy</t>
  </si>
  <si>
    <t>sqrt (ai^2)</t>
  </si>
  <si>
    <t>ave(sqrt(ai^2)))</t>
  </si>
  <si>
    <t>inc ay</t>
  </si>
  <si>
    <t>inc az</t>
  </si>
  <si>
    <t>inc ax</t>
  </si>
  <si>
    <t>rotation matrix</t>
  </si>
  <si>
    <t>inverse matrix</t>
  </si>
  <si>
    <t>new ax</t>
  </si>
  <si>
    <t>new ay</t>
  </si>
  <si>
    <t>new az</t>
  </si>
  <si>
    <t>x direction</t>
  </si>
  <si>
    <t>y direction</t>
  </si>
  <si>
    <t>x direction MCLEPP</t>
  </si>
  <si>
    <t>y direction MCLEPP</t>
  </si>
  <si>
    <t>x direction MC</t>
  </si>
  <si>
    <t>y direction MC</t>
  </si>
  <si>
    <t>Time</t>
  </si>
  <si>
    <t>displacement_solid (0) (stats)</t>
  </si>
  <si>
    <t>displacement_solid (1) (stats)</t>
  </si>
  <si>
    <t>XY</t>
  </si>
  <si>
    <t>MCSS</t>
  </si>
  <si>
    <t>MP_ID</t>
  </si>
  <si>
    <t>MCSSeta30</t>
  </si>
  <si>
    <t>X</t>
  </si>
  <si>
    <t>Y</t>
  </si>
  <si>
    <t>plot time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</si>
</sst>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00"/>
    <numFmt numFmtId="165" formatCode="0.000000"/>
    <numFmt numFmtId="166" formatCode="0.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4">
    <xf numFmtId="0" fontId="0" fillId="0" borderId="0" xfId="0"/>
    <xf numFmtId="2" fontId="0" fillId="0" borderId="0" xfId="0" applyNumberFormat="1"/>
    <xf numFmtId="0" fontId="0" fillId="33" borderId="0" xfId="0" applyFill="1"/>
    <xf numFmtId="2" fontId="0" fillId="33" borderId="0" xfId="0" applyNumberFormat="1" applyFill="1"/>
    <xf numFmtId="0" fontId="18" fillId="33" borderId="0" xfId="0" applyFont="1" applyFill="1"/>
    <xf numFmtId="164" fontId="0" fillId="0" borderId="0" xfId="0" applyNumberFormat="1"/>
    <xf numFmtId="164" fontId="0" fillId="33" borderId="0" xfId="0" applyNumberFormat="1" applyFill="1"/>
    <xf numFmtId="164" fontId="0" fillId="34" borderId="0" xfId="0" applyNumberFormat="1" applyFill="1"/>
    <xf numFmtId="0" fontId="0" fillId="34" borderId="0" xfId="0" applyFill="1"/>
    <xf numFmtId="0" fontId="0" fillId="35" borderId="0" xfId="0" applyFill="1"/>
    <xf numFmtId="2" fontId="0" fillId="35" borderId="0" xfId="0" applyNumberFormat="1" applyFill="1"/>
    <xf numFmtId="165" fontId="0" fillId="0" borderId="0" xfId="0" applyNumberFormat="1"/>
    <xf numFmtId="166" fontId="0" fillId="0" borderId="0" xfId="0" applyNumberFormat="1"/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raw data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mGx</c:v>
          </c:tx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data'!$B$2:$B$1000</c:f>
              <c:numCache>
                <c:formatCode>0.00</c:formatCode>
                <c:ptCount val="999"/>
                <c:pt idx="0">
                  <c:v>-171</c:v>
                </c:pt>
                <c:pt idx="1">
                  <c:v>-177</c:v>
                </c:pt>
                <c:pt idx="2">
                  <c:v>-180</c:v>
                </c:pt>
                <c:pt idx="3">
                  <c:v>-177</c:v>
                </c:pt>
                <c:pt idx="4">
                  <c:v>-172.5</c:v>
                </c:pt>
                <c:pt idx="5">
                  <c:v>-171</c:v>
                </c:pt>
                <c:pt idx="6">
                  <c:v>-174</c:v>
                </c:pt>
                <c:pt idx="7">
                  <c:v>-169.5</c:v>
                </c:pt>
                <c:pt idx="8">
                  <c:v>-184.5</c:v>
                </c:pt>
                <c:pt idx="9">
                  <c:v>-172.5</c:v>
                </c:pt>
                <c:pt idx="10">
                  <c:v>-180</c:v>
                </c:pt>
                <c:pt idx="11">
                  <c:v>-180</c:v>
                </c:pt>
                <c:pt idx="12">
                  <c:v>-174</c:v>
                </c:pt>
                <c:pt idx="13">
                  <c:v>-177</c:v>
                </c:pt>
                <c:pt idx="14">
                  <c:v>-172.5</c:v>
                </c:pt>
                <c:pt idx="15">
                  <c:v>-166.5</c:v>
                </c:pt>
                <c:pt idx="16">
                  <c:v>-172.5</c:v>
                </c:pt>
                <c:pt idx="17">
                  <c:v>-177</c:v>
                </c:pt>
                <c:pt idx="18">
                  <c:v>-177</c:v>
                </c:pt>
                <c:pt idx="19">
                  <c:v>-165</c:v>
                </c:pt>
                <c:pt idx="20">
                  <c:v>-177</c:v>
                </c:pt>
                <c:pt idx="21">
                  <c:v>-171</c:v>
                </c:pt>
                <c:pt idx="22">
                  <c:v>-177</c:v>
                </c:pt>
                <c:pt idx="23">
                  <c:v>-180</c:v>
                </c:pt>
                <c:pt idx="24">
                  <c:v>-175.5</c:v>
                </c:pt>
                <c:pt idx="25">
                  <c:v>-166.5</c:v>
                </c:pt>
                <c:pt idx="26">
                  <c:v>-175.5</c:v>
                </c:pt>
                <c:pt idx="27">
                  <c:v>-178.5</c:v>
                </c:pt>
                <c:pt idx="28">
                  <c:v>-172.5</c:v>
                </c:pt>
                <c:pt idx="29">
                  <c:v>-181.5</c:v>
                </c:pt>
                <c:pt idx="30">
                  <c:v>-175.5</c:v>
                </c:pt>
                <c:pt idx="31">
                  <c:v>-180</c:v>
                </c:pt>
                <c:pt idx="32">
                  <c:v>-175.5</c:v>
                </c:pt>
                <c:pt idx="33">
                  <c:v>-174</c:v>
                </c:pt>
                <c:pt idx="34">
                  <c:v>-171</c:v>
                </c:pt>
                <c:pt idx="35">
                  <c:v>-172.5</c:v>
                </c:pt>
                <c:pt idx="36">
                  <c:v>-174</c:v>
                </c:pt>
                <c:pt idx="37">
                  <c:v>-178.5</c:v>
                </c:pt>
                <c:pt idx="38">
                  <c:v>-177</c:v>
                </c:pt>
                <c:pt idx="39">
                  <c:v>-174</c:v>
                </c:pt>
                <c:pt idx="40">
                  <c:v>-178.5</c:v>
                </c:pt>
                <c:pt idx="41">
                  <c:v>-172.5</c:v>
                </c:pt>
                <c:pt idx="42">
                  <c:v>-171</c:v>
                </c:pt>
                <c:pt idx="43">
                  <c:v>-175.5</c:v>
                </c:pt>
                <c:pt idx="44">
                  <c:v>-175.5</c:v>
                </c:pt>
                <c:pt idx="45">
                  <c:v>-175.5</c:v>
                </c:pt>
                <c:pt idx="46">
                  <c:v>-171</c:v>
                </c:pt>
                <c:pt idx="47">
                  <c:v>-168</c:v>
                </c:pt>
                <c:pt idx="48">
                  <c:v>-174</c:v>
                </c:pt>
                <c:pt idx="49">
                  <c:v>-183</c:v>
                </c:pt>
                <c:pt idx="50">
                  <c:v>-168</c:v>
                </c:pt>
                <c:pt idx="51">
                  <c:v>-171</c:v>
                </c:pt>
                <c:pt idx="52">
                  <c:v>-180</c:v>
                </c:pt>
                <c:pt idx="53">
                  <c:v>-169.5</c:v>
                </c:pt>
                <c:pt idx="54">
                  <c:v>-174</c:v>
                </c:pt>
                <c:pt idx="55">
                  <c:v>-177</c:v>
                </c:pt>
                <c:pt idx="56">
                  <c:v>-178.5</c:v>
                </c:pt>
                <c:pt idx="57">
                  <c:v>-178.5</c:v>
                </c:pt>
                <c:pt idx="58">
                  <c:v>-178.5</c:v>
                </c:pt>
                <c:pt idx="59">
                  <c:v>-174</c:v>
                </c:pt>
                <c:pt idx="60">
                  <c:v>-180</c:v>
                </c:pt>
                <c:pt idx="61">
                  <c:v>-166.5</c:v>
                </c:pt>
                <c:pt idx="62">
                  <c:v>-178.5</c:v>
                </c:pt>
                <c:pt idx="63">
                  <c:v>-172.5</c:v>
                </c:pt>
                <c:pt idx="64">
                  <c:v>-169.5</c:v>
                </c:pt>
                <c:pt idx="65">
                  <c:v>-174</c:v>
                </c:pt>
                <c:pt idx="66">
                  <c:v>-174</c:v>
                </c:pt>
                <c:pt idx="67">
                  <c:v>-174</c:v>
                </c:pt>
                <c:pt idx="68">
                  <c:v>-174</c:v>
                </c:pt>
                <c:pt idx="69">
                  <c:v>-180</c:v>
                </c:pt>
                <c:pt idx="70">
                  <c:v>-178.5</c:v>
                </c:pt>
                <c:pt idx="71">
                  <c:v>-181.5</c:v>
                </c:pt>
                <c:pt idx="72">
                  <c:v>-175.5</c:v>
                </c:pt>
                <c:pt idx="73">
                  <c:v>-177</c:v>
                </c:pt>
                <c:pt idx="74">
                  <c:v>-175.5</c:v>
                </c:pt>
                <c:pt idx="75">
                  <c:v>-178.5</c:v>
                </c:pt>
                <c:pt idx="76">
                  <c:v>-166.5</c:v>
                </c:pt>
                <c:pt idx="77">
                  <c:v>-165</c:v>
                </c:pt>
                <c:pt idx="78">
                  <c:v>-177</c:v>
                </c:pt>
                <c:pt idx="79">
                  <c:v>-183</c:v>
                </c:pt>
                <c:pt idx="80">
                  <c:v>-172.5</c:v>
                </c:pt>
                <c:pt idx="81">
                  <c:v>-177</c:v>
                </c:pt>
                <c:pt idx="82">
                  <c:v>-181.5</c:v>
                </c:pt>
                <c:pt idx="83">
                  <c:v>-168</c:v>
                </c:pt>
                <c:pt idx="84">
                  <c:v>-175.5</c:v>
                </c:pt>
                <c:pt idx="85">
                  <c:v>-168</c:v>
                </c:pt>
                <c:pt idx="86">
                  <c:v>-172.5</c:v>
                </c:pt>
                <c:pt idx="87">
                  <c:v>-178.5</c:v>
                </c:pt>
                <c:pt idx="88">
                  <c:v>-175.5</c:v>
                </c:pt>
                <c:pt idx="89">
                  <c:v>-175.5</c:v>
                </c:pt>
                <c:pt idx="90">
                  <c:v>-174</c:v>
                </c:pt>
                <c:pt idx="91">
                  <c:v>-172.5</c:v>
                </c:pt>
                <c:pt idx="92">
                  <c:v>-177</c:v>
                </c:pt>
                <c:pt idx="93">
                  <c:v>-178.5</c:v>
                </c:pt>
                <c:pt idx="94">
                  <c:v>-175.5</c:v>
                </c:pt>
                <c:pt idx="95">
                  <c:v>-174</c:v>
                </c:pt>
                <c:pt idx="96">
                  <c:v>-168</c:v>
                </c:pt>
                <c:pt idx="97">
                  <c:v>-174</c:v>
                </c:pt>
                <c:pt idx="98">
                  <c:v>-171</c:v>
                </c:pt>
                <c:pt idx="99">
                  <c:v>-172.5</c:v>
                </c:pt>
                <c:pt idx="100">
                  <c:v>-175.5</c:v>
                </c:pt>
                <c:pt idx="101">
                  <c:v>-177</c:v>
                </c:pt>
                <c:pt idx="102">
                  <c:v>-171</c:v>
                </c:pt>
                <c:pt idx="103">
                  <c:v>-169.5</c:v>
                </c:pt>
                <c:pt idx="104">
                  <c:v>-169.5</c:v>
                </c:pt>
                <c:pt idx="105">
                  <c:v>-175.5</c:v>
                </c:pt>
                <c:pt idx="106">
                  <c:v>-175.5</c:v>
                </c:pt>
                <c:pt idx="107">
                  <c:v>-175.5</c:v>
                </c:pt>
                <c:pt idx="108">
                  <c:v>-172.5</c:v>
                </c:pt>
                <c:pt idx="109">
                  <c:v>-171</c:v>
                </c:pt>
                <c:pt idx="110">
                  <c:v>-178.5</c:v>
                </c:pt>
                <c:pt idx="111">
                  <c:v>-168</c:v>
                </c:pt>
                <c:pt idx="112">
                  <c:v>-169.5</c:v>
                </c:pt>
                <c:pt idx="113">
                  <c:v>-172.5</c:v>
                </c:pt>
                <c:pt idx="114">
                  <c:v>-177</c:v>
                </c:pt>
                <c:pt idx="115">
                  <c:v>-178.5</c:v>
                </c:pt>
                <c:pt idx="116">
                  <c:v>-177</c:v>
                </c:pt>
                <c:pt idx="117">
                  <c:v>-175.5</c:v>
                </c:pt>
                <c:pt idx="118">
                  <c:v>-174</c:v>
                </c:pt>
                <c:pt idx="119">
                  <c:v>-177</c:v>
                </c:pt>
                <c:pt idx="120">
                  <c:v>-177</c:v>
                </c:pt>
                <c:pt idx="121">
                  <c:v>-171</c:v>
                </c:pt>
                <c:pt idx="122">
                  <c:v>-175.5</c:v>
                </c:pt>
                <c:pt idx="123">
                  <c:v>-172.5</c:v>
                </c:pt>
                <c:pt idx="124">
                  <c:v>-178.5</c:v>
                </c:pt>
                <c:pt idx="125">
                  <c:v>-172.5</c:v>
                </c:pt>
                <c:pt idx="126">
                  <c:v>-174</c:v>
                </c:pt>
                <c:pt idx="127">
                  <c:v>-171</c:v>
                </c:pt>
                <c:pt idx="128">
                  <c:v>-178.5</c:v>
                </c:pt>
                <c:pt idx="129">
                  <c:v>-175.5</c:v>
                </c:pt>
                <c:pt idx="130">
                  <c:v>-171</c:v>
                </c:pt>
                <c:pt idx="131">
                  <c:v>-177</c:v>
                </c:pt>
                <c:pt idx="132">
                  <c:v>-175.5</c:v>
                </c:pt>
                <c:pt idx="133">
                  <c:v>-178.5</c:v>
                </c:pt>
                <c:pt idx="134">
                  <c:v>-174</c:v>
                </c:pt>
                <c:pt idx="135">
                  <c:v>-174</c:v>
                </c:pt>
                <c:pt idx="136">
                  <c:v>-177</c:v>
                </c:pt>
                <c:pt idx="137">
                  <c:v>-177</c:v>
                </c:pt>
                <c:pt idx="138">
                  <c:v>-171</c:v>
                </c:pt>
                <c:pt idx="139">
                  <c:v>-169.5</c:v>
                </c:pt>
                <c:pt idx="140">
                  <c:v>-175.5</c:v>
                </c:pt>
                <c:pt idx="141">
                  <c:v>-177</c:v>
                </c:pt>
                <c:pt idx="142">
                  <c:v>-169.5</c:v>
                </c:pt>
                <c:pt idx="143">
                  <c:v>-175.5</c:v>
                </c:pt>
                <c:pt idx="144">
                  <c:v>-177</c:v>
                </c:pt>
                <c:pt idx="145">
                  <c:v>-174</c:v>
                </c:pt>
                <c:pt idx="146">
                  <c:v>-171</c:v>
                </c:pt>
                <c:pt idx="147">
                  <c:v>-172.5</c:v>
                </c:pt>
                <c:pt idx="148">
                  <c:v>-174</c:v>
                </c:pt>
                <c:pt idx="149">
                  <c:v>-184.5</c:v>
                </c:pt>
                <c:pt idx="150">
                  <c:v>-180</c:v>
                </c:pt>
                <c:pt idx="151">
                  <c:v>-184.5</c:v>
                </c:pt>
                <c:pt idx="152">
                  <c:v>-175.5</c:v>
                </c:pt>
                <c:pt idx="153">
                  <c:v>-177</c:v>
                </c:pt>
                <c:pt idx="154">
                  <c:v>-180</c:v>
                </c:pt>
                <c:pt idx="155">
                  <c:v>-174</c:v>
                </c:pt>
                <c:pt idx="156">
                  <c:v>-171</c:v>
                </c:pt>
                <c:pt idx="157">
                  <c:v>-172.5</c:v>
                </c:pt>
                <c:pt idx="158">
                  <c:v>-166.5</c:v>
                </c:pt>
                <c:pt idx="159">
                  <c:v>-181.5</c:v>
                </c:pt>
                <c:pt idx="160">
                  <c:v>-174</c:v>
                </c:pt>
                <c:pt idx="161">
                  <c:v>-174</c:v>
                </c:pt>
                <c:pt idx="162">
                  <c:v>-178.5</c:v>
                </c:pt>
                <c:pt idx="163">
                  <c:v>-177</c:v>
                </c:pt>
                <c:pt idx="164">
                  <c:v>-175.5</c:v>
                </c:pt>
                <c:pt idx="165">
                  <c:v>-178.5</c:v>
                </c:pt>
                <c:pt idx="166">
                  <c:v>-172.5</c:v>
                </c:pt>
                <c:pt idx="167">
                  <c:v>-180</c:v>
                </c:pt>
                <c:pt idx="168">
                  <c:v>-165</c:v>
                </c:pt>
                <c:pt idx="169">
                  <c:v>-178.5</c:v>
                </c:pt>
                <c:pt idx="170">
                  <c:v>-177</c:v>
                </c:pt>
                <c:pt idx="171">
                  <c:v>-178.5</c:v>
                </c:pt>
                <c:pt idx="172">
                  <c:v>-178.5</c:v>
                </c:pt>
                <c:pt idx="173">
                  <c:v>-181.5</c:v>
                </c:pt>
                <c:pt idx="174">
                  <c:v>-174</c:v>
                </c:pt>
                <c:pt idx="175">
                  <c:v>-177</c:v>
                </c:pt>
                <c:pt idx="176">
                  <c:v>-174</c:v>
                </c:pt>
                <c:pt idx="177">
                  <c:v>-172.5</c:v>
                </c:pt>
                <c:pt idx="178">
                  <c:v>-178.5</c:v>
                </c:pt>
                <c:pt idx="179">
                  <c:v>-180</c:v>
                </c:pt>
                <c:pt idx="180">
                  <c:v>-174</c:v>
                </c:pt>
                <c:pt idx="181">
                  <c:v>-178.5</c:v>
                </c:pt>
                <c:pt idx="182">
                  <c:v>-177</c:v>
                </c:pt>
                <c:pt idx="183">
                  <c:v>-172.5</c:v>
                </c:pt>
                <c:pt idx="184">
                  <c:v>-172.5</c:v>
                </c:pt>
                <c:pt idx="185">
                  <c:v>-178.5</c:v>
                </c:pt>
                <c:pt idx="186">
                  <c:v>-178.5</c:v>
                </c:pt>
                <c:pt idx="187">
                  <c:v>-177</c:v>
                </c:pt>
                <c:pt idx="188">
                  <c:v>-184.5</c:v>
                </c:pt>
                <c:pt idx="189">
                  <c:v>-177</c:v>
                </c:pt>
                <c:pt idx="190">
                  <c:v>-178.5</c:v>
                </c:pt>
                <c:pt idx="191">
                  <c:v>-186</c:v>
                </c:pt>
                <c:pt idx="192">
                  <c:v>-174</c:v>
                </c:pt>
                <c:pt idx="193">
                  <c:v>-174</c:v>
                </c:pt>
                <c:pt idx="194">
                  <c:v>-174</c:v>
                </c:pt>
                <c:pt idx="195">
                  <c:v>-175.5</c:v>
                </c:pt>
                <c:pt idx="196">
                  <c:v>-163.5</c:v>
                </c:pt>
                <c:pt idx="197">
                  <c:v>-169.5</c:v>
                </c:pt>
                <c:pt idx="198">
                  <c:v>-174</c:v>
                </c:pt>
                <c:pt idx="199">
                  <c:v>-178.5</c:v>
                </c:pt>
                <c:pt idx="200">
                  <c:v>-178.5</c:v>
                </c:pt>
                <c:pt idx="201">
                  <c:v>-177</c:v>
                </c:pt>
                <c:pt idx="202">
                  <c:v>-180</c:v>
                </c:pt>
                <c:pt idx="203">
                  <c:v>-169.5</c:v>
                </c:pt>
                <c:pt idx="204">
                  <c:v>-171</c:v>
                </c:pt>
                <c:pt idx="205">
                  <c:v>-174</c:v>
                </c:pt>
                <c:pt idx="206">
                  <c:v>-174</c:v>
                </c:pt>
                <c:pt idx="207">
                  <c:v>-178.5</c:v>
                </c:pt>
                <c:pt idx="208">
                  <c:v>-183</c:v>
                </c:pt>
                <c:pt idx="209">
                  <c:v>-178.5</c:v>
                </c:pt>
                <c:pt idx="210">
                  <c:v>-177</c:v>
                </c:pt>
                <c:pt idx="211">
                  <c:v>-172.5</c:v>
                </c:pt>
                <c:pt idx="212">
                  <c:v>-174</c:v>
                </c:pt>
                <c:pt idx="213">
                  <c:v>-178.5</c:v>
                </c:pt>
                <c:pt idx="214">
                  <c:v>-175.5</c:v>
                </c:pt>
                <c:pt idx="215">
                  <c:v>-168</c:v>
                </c:pt>
                <c:pt idx="216">
                  <c:v>-183</c:v>
                </c:pt>
                <c:pt idx="217">
                  <c:v>-175.5</c:v>
                </c:pt>
                <c:pt idx="218">
                  <c:v>-172.5</c:v>
                </c:pt>
                <c:pt idx="219">
                  <c:v>-177</c:v>
                </c:pt>
                <c:pt idx="220">
                  <c:v>-171</c:v>
                </c:pt>
                <c:pt idx="221">
                  <c:v>-174</c:v>
                </c:pt>
                <c:pt idx="222">
                  <c:v>-174</c:v>
                </c:pt>
                <c:pt idx="223">
                  <c:v>-174</c:v>
                </c:pt>
                <c:pt idx="224">
                  <c:v>-169.5</c:v>
                </c:pt>
                <c:pt idx="225">
                  <c:v>-178.5</c:v>
                </c:pt>
                <c:pt idx="226">
                  <c:v>-177</c:v>
                </c:pt>
                <c:pt idx="227">
                  <c:v>-181.5</c:v>
                </c:pt>
                <c:pt idx="228">
                  <c:v>-171</c:v>
                </c:pt>
                <c:pt idx="229">
                  <c:v>-168</c:v>
                </c:pt>
                <c:pt idx="230">
                  <c:v>-171</c:v>
                </c:pt>
                <c:pt idx="231">
                  <c:v>-174</c:v>
                </c:pt>
                <c:pt idx="232">
                  <c:v>-168</c:v>
                </c:pt>
                <c:pt idx="233">
                  <c:v>-178.5</c:v>
                </c:pt>
                <c:pt idx="234">
                  <c:v>-175.5</c:v>
                </c:pt>
                <c:pt idx="235">
                  <c:v>-171</c:v>
                </c:pt>
                <c:pt idx="236">
                  <c:v>-174</c:v>
                </c:pt>
                <c:pt idx="237">
                  <c:v>-171</c:v>
                </c:pt>
                <c:pt idx="238">
                  <c:v>-172.5</c:v>
                </c:pt>
                <c:pt idx="239">
                  <c:v>-169.5</c:v>
                </c:pt>
                <c:pt idx="240">
                  <c:v>-172.5</c:v>
                </c:pt>
                <c:pt idx="241">
                  <c:v>-177</c:v>
                </c:pt>
                <c:pt idx="242">
                  <c:v>-169.5</c:v>
                </c:pt>
                <c:pt idx="243">
                  <c:v>-175.5</c:v>
                </c:pt>
                <c:pt idx="244">
                  <c:v>-178.5</c:v>
                </c:pt>
                <c:pt idx="245">
                  <c:v>-183</c:v>
                </c:pt>
                <c:pt idx="246">
                  <c:v>-168</c:v>
                </c:pt>
                <c:pt idx="247">
                  <c:v>-172.5</c:v>
                </c:pt>
                <c:pt idx="248">
                  <c:v>-169.5</c:v>
                </c:pt>
                <c:pt idx="249">
                  <c:v>-168</c:v>
                </c:pt>
                <c:pt idx="250">
                  <c:v>-177</c:v>
                </c:pt>
                <c:pt idx="251">
                  <c:v>-177</c:v>
                </c:pt>
                <c:pt idx="252">
                  <c:v>-169.5</c:v>
                </c:pt>
                <c:pt idx="253">
                  <c:v>-175.5</c:v>
                </c:pt>
                <c:pt idx="254">
                  <c:v>-177</c:v>
                </c:pt>
                <c:pt idx="255">
                  <c:v>-177</c:v>
                </c:pt>
                <c:pt idx="256">
                  <c:v>-172.5</c:v>
                </c:pt>
                <c:pt idx="257">
                  <c:v>-169.5</c:v>
                </c:pt>
                <c:pt idx="258">
                  <c:v>-177</c:v>
                </c:pt>
                <c:pt idx="259">
                  <c:v>-174</c:v>
                </c:pt>
                <c:pt idx="260">
                  <c:v>-169.5</c:v>
                </c:pt>
                <c:pt idx="261">
                  <c:v>-169.5</c:v>
                </c:pt>
                <c:pt idx="262">
                  <c:v>-178.5</c:v>
                </c:pt>
                <c:pt idx="263">
                  <c:v>-177</c:v>
                </c:pt>
                <c:pt idx="264">
                  <c:v>-174</c:v>
                </c:pt>
                <c:pt idx="265">
                  <c:v>-177</c:v>
                </c:pt>
                <c:pt idx="266">
                  <c:v>-181.5</c:v>
                </c:pt>
                <c:pt idx="267">
                  <c:v>-178.5</c:v>
                </c:pt>
                <c:pt idx="268">
                  <c:v>-177</c:v>
                </c:pt>
                <c:pt idx="269">
                  <c:v>-178.5</c:v>
                </c:pt>
                <c:pt idx="270">
                  <c:v>-174</c:v>
                </c:pt>
                <c:pt idx="271">
                  <c:v>-165</c:v>
                </c:pt>
                <c:pt idx="272">
                  <c:v>-177</c:v>
                </c:pt>
                <c:pt idx="273">
                  <c:v>-169.5</c:v>
                </c:pt>
                <c:pt idx="274">
                  <c:v>-172.5</c:v>
                </c:pt>
                <c:pt idx="275">
                  <c:v>-175.5</c:v>
                </c:pt>
                <c:pt idx="276">
                  <c:v>-172.5</c:v>
                </c:pt>
                <c:pt idx="277">
                  <c:v>-174</c:v>
                </c:pt>
                <c:pt idx="278">
                  <c:v>-177</c:v>
                </c:pt>
                <c:pt idx="279">
                  <c:v>-171</c:v>
                </c:pt>
                <c:pt idx="280">
                  <c:v>-174</c:v>
                </c:pt>
                <c:pt idx="281">
                  <c:v>-172.5</c:v>
                </c:pt>
                <c:pt idx="282">
                  <c:v>-183</c:v>
                </c:pt>
                <c:pt idx="283">
                  <c:v>-171</c:v>
                </c:pt>
                <c:pt idx="284">
                  <c:v>-181.5</c:v>
                </c:pt>
                <c:pt idx="285">
                  <c:v>-178.5</c:v>
                </c:pt>
                <c:pt idx="286">
                  <c:v>-174</c:v>
                </c:pt>
                <c:pt idx="287">
                  <c:v>-169.5</c:v>
                </c:pt>
                <c:pt idx="288">
                  <c:v>-174</c:v>
                </c:pt>
                <c:pt idx="289">
                  <c:v>-165</c:v>
                </c:pt>
                <c:pt idx="290">
                  <c:v>-172.5</c:v>
                </c:pt>
                <c:pt idx="291">
                  <c:v>-174</c:v>
                </c:pt>
                <c:pt idx="292">
                  <c:v>-180</c:v>
                </c:pt>
                <c:pt idx="293">
                  <c:v>-175.5</c:v>
                </c:pt>
                <c:pt idx="294">
                  <c:v>-180</c:v>
                </c:pt>
                <c:pt idx="295">
                  <c:v>-177</c:v>
                </c:pt>
                <c:pt idx="296">
                  <c:v>-175.5</c:v>
                </c:pt>
                <c:pt idx="297">
                  <c:v>-177</c:v>
                </c:pt>
                <c:pt idx="298">
                  <c:v>-177</c:v>
                </c:pt>
                <c:pt idx="299">
                  <c:v>-180</c:v>
                </c:pt>
                <c:pt idx="300">
                  <c:v>-168</c:v>
                </c:pt>
                <c:pt idx="301">
                  <c:v>-180</c:v>
                </c:pt>
                <c:pt idx="302">
                  <c:v>-160.5</c:v>
                </c:pt>
                <c:pt idx="303">
                  <c:v>-168</c:v>
                </c:pt>
                <c:pt idx="304">
                  <c:v>-178.5</c:v>
                </c:pt>
                <c:pt idx="305">
                  <c:v>-171</c:v>
                </c:pt>
                <c:pt idx="306">
                  <c:v>-177</c:v>
                </c:pt>
                <c:pt idx="307">
                  <c:v>-171</c:v>
                </c:pt>
                <c:pt idx="308">
                  <c:v>-178.5</c:v>
                </c:pt>
                <c:pt idx="309">
                  <c:v>-171</c:v>
                </c:pt>
                <c:pt idx="310">
                  <c:v>-177</c:v>
                </c:pt>
                <c:pt idx="311">
                  <c:v>-172.5</c:v>
                </c:pt>
                <c:pt idx="312">
                  <c:v>-177</c:v>
                </c:pt>
                <c:pt idx="313">
                  <c:v>-175.5</c:v>
                </c:pt>
                <c:pt idx="314">
                  <c:v>-171</c:v>
                </c:pt>
                <c:pt idx="315">
                  <c:v>-174</c:v>
                </c:pt>
                <c:pt idx="316">
                  <c:v>-171</c:v>
                </c:pt>
                <c:pt idx="317">
                  <c:v>-172.5</c:v>
                </c:pt>
                <c:pt idx="318">
                  <c:v>-172.5</c:v>
                </c:pt>
                <c:pt idx="319">
                  <c:v>-183</c:v>
                </c:pt>
                <c:pt idx="320">
                  <c:v>-178.5</c:v>
                </c:pt>
                <c:pt idx="321">
                  <c:v>-178.5</c:v>
                </c:pt>
                <c:pt idx="322">
                  <c:v>-168</c:v>
                </c:pt>
                <c:pt idx="323">
                  <c:v>-171</c:v>
                </c:pt>
                <c:pt idx="324">
                  <c:v>-178.5</c:v>
                </c:pt>
                <c:pt idx="325">
                  <c:v>-169.5</c:v>
                </c:pt>
                <c:pt idx="326">
                  <c:v>-177</c:v>
                </c:pt>
                <c:pt idx="327">
                  <c:v>-174</c:v>
                </c:pt>
                <c:pt idx="328">
                  <c:v>-175.5</c:v>
                </c:pt>
                <c:pt idx="329">
                  <c:v>-171</c:v>
                </c:pt>
                <c:pt idx="330">
                  <c:v>-175.5</c:v>
                </c:pt>
                <c:pt idx="331">
                  <c:v>-172.5</c:v>
                </c:pt>
                <c:pt idx="332">
                  <c:v>-169.5</c:v>
                </c:pt>
                <c:pt idx="333">
                  <c:v>-172.5</c:v>
                </c:pt>
                <c:pt idx="334">
                  <c:v>-175.5</c:v>
                </c:pt>
                <c:pt idx="335">
                  <c:v>-180</c:v>
                </c:pt>
                <c:pt idx="336">
                  <c:v>-175.5</c:v>
                </c:pt>
                <c:pt idx="337">
                  <c:v>-177</c:v>
                </c:pt>
                <c:pt idx="338">
                  <c:v>-174</c:v>
                </c:pt>
                <c:pt idx="339">
                  <c:v>-177</c:v>
                </c:pt>
                <c:pt idx="340">
                  <c:v>-180</c:v>
                </c:pt>
                <c:pt idx="341">
                  <c:v>-175.5</c:v>
                </c:pt>
                <c:pt idx="342">
                  <c:v>-171</c:v>
                </c:pt>
                <c:pt idx="343">
                  <c:v>-178.5</c:v>
                </c:pt>
                <c:pt idx="344">
                  <c:v>-178.5</c:v>
                </c:pt>
                <c:pt idx="345">
                  <c:v>-175.5</c:v>
                </c:pt>
                <c:pt idx="346">
                  <c:v>-166.5</c:v>
                </c:pt>
                <c:pt idx="347">
                  <c:v>-180</c:v>
                </c:pt>
                <c:pt idx="348">
                  <c:v>-174</c:v>
                </c:pt>
                <c:pt idx="349">
                  <c:v>-177</c:v>
                </c:pt>
                <c:pt idx="350">
                  <c:v>-174</c:v>
                </c:pt>
                <c:pt idx="351">
                  <c:v>-186</c:v>
                </c:pt>
                <c:pt idx="352">
                  <c:v>-169.5</c:v>
                </c:pt>
                <c:pt idx="353">
                  <c:v>-171</c:v>
                </c:pt>
                <c:pt idx="354">
                  <c:v>-172.5</c:v>
                </c:pt>
                <c:pt idx="355">
                  <c:v>-168</c:v>
                </c:pt>
                <c:pt idx="356">
                  <c:v>-172.5</c:v>
                </c:pt>
                <c:pt idx="357">
                  <c:v>-175.5</c:v>
                </c:pt>
                <c:pt idx="358">
                  <c:v>-174</c:v>
                </c:pt>
                <c:pt idx="359">
                  <c:v>-180</c:v>
                </c:pt>
                <c:pt idx="360">
                  <c:v>-175.5</c:v>
                </c:pt>
                <c:pt idx="361">
                  <c:v>-175.5</c:v>
                </c:pt>
                <c:pt idx="362">
                  <c:v>-175.5</c:v>
                </c:pt>
                <c:pt idx="363">
                  <c:v>-181.5</c:v>
                </c:pt>
                <c:pt idx="364">
                  <c:v>-178.5</c:v>
                </c:pt>
                <c:pt idx="365">
                  <c:v>-183</c:v>
                </c:pt>
                <c:pt idx="366">
                  <c:v>-174</c:v>
                </c:pt>
                <c:pt idx="367">
                  <c:v>-177</c:v>
                </c:pt>
                <c:pt idx="368">
                  <c:v>-169.5</c:v>
                </c:pt>
                <c:pt idx="369">
                  <c:v>-175.5</c:v>
                </c:pt>
                <c:pt idx="370">
                  <c:v>-177</c:v>
                </c:pt>
                <c:pt idx="371">
                  <c:v>-175.5</c:v>
                </c:pt>
                <c:pt idx="372">
                  <c:v>-169.5</c:v>
                </c:pt>
                <c:pt idx="373">
                  <c:v>-172.5</c:v>
                </c:pt>
                <c:pt idx="374">
                  <c:v>-177</c:v>
                </c:pt>
                <c:pt idx="375">
                  <c:v>-175.5</c:v>
                </c:pt>
                <c:pt idx="376">
                  <c:v>-174</c:v>
                </c:pt>
                <c:pt idx="377">
                  <c:v>-172.5</c:v>
                </c:pt>
                <c:pt idx="378">
                  <c:v>-171</c:v>
                </c:pt>
                <c:pt idx="379">
                  <c:v>-178.5</c:v>
                </c:pt>
                <c:pt idx="380">
                  <c:v>-175.5</c:v>
                </c:pt>
                <c:pt idx="381">
                  <c:v>-178.5</c:v>
                </c:pt>
                <c:pt idx="382">
                  <c:v>-175.5</c:v>
                </c:pt>
                <c:pt idx="383">
                  <c:v>-177</c:v>
                </c:pt>
                <c:pt idx="384">
                  <c:v>-177</c:v>
                </c:pt>
                <c:pt idx="385">
                  <c:v>-178.5</c:v>
                </c:pt>
                <c:pt idx="386">
                  <c:v>-171</c:v>
                </c:pt>
                <c:pt idx="387">
                  <c:v>-178.5</c:v>
                </c:pt>
                <c:pt idx="388">
                  <c:v>-175.5</c:v>
                </c:pt>
                <c:pt idx="389">
                  <c:v>-169.5</c:v>
                </c:pt>
                <c:pt idx="390">
                  <c:v>-174</c:v>
                </c:pt>
                <c:pt idx="391">
                  <c:v>-174</c:v>
                </c:pt>
                <c:pt idx="392">
                  <c:v>-166.5</c:v>
                </c:pt>
                <c:pt idx="393">
                  <c:v>-169.5</c:v>
                </c:pt>
                <c:pt idx="394">
                  <c:v>-169.5</c:v>
                </c:pt>
                <c:pt idx="395">
                  <c:v>-169.5</c:v>
                </c:pt>
                <c:pt idx="396">
                  <c:v>-172.5</c:v>
                </c:pt>
                <c:pt idx="397">
                  <c:v>-177</c:v>
                </c:pt>
                <c:pt idx="398">
                  <c:v>-171</c:v>
                </c:pt>
                <c:pt idx="399">
                  <c:v>-171</c:v>
                </c:pt>
                <c:pt idx="400">
                  <c:v>-171</c:v>
                </c:pt>
                <c:pt idx="401">
                  <c:v>-174</c:v>
                </c:pt>
                <c:pt idx="402">
                  <c:v>-169.5</c:v>
                </c:pt>
                <c:pt idx="403">
                  <c:v>-169.5</c:v>
                </c:pt>
                <c:pt idx="404">
                  <c:v>-183</c:v>
                </c:pt>
                <c:pt idx="405">
                  <c:v>-177</c:v>
                </c:pt>
                <c:pt idx="406">
                  <c:v>-180</c:v>
                </c:pt>
                <c:pt idx="407">
                  <c:v>-180</c:v>
                </c:pt>
                <c:pt idx="408">
                  <c:v>-174</c:v>
                </c:pt>
                <c:pt idx="409">
                  <c:v>-175.5</c:v>
                </c:pt>
                <c:pt idx="410">
                  <c:v>-168</c:v>
                </c:pt>
                <c:pt idx="411">
                  <c:v>-171</c:v>
                </c:pt>
                <c:pt idx="412">
                  <c:v>-177</c:v>
                </c:pt>
                <c:pt idx="413">
                  <c:v>-180</c:v>
                </c:pt>
                <c:pt idx="414">
                  <c:v>-169.5</c:v>
                </c:pt>
                <c:pt idx="415">
                  <c:v>-172.5</c:v>
                </c:pt>
                <c:pt idx="416">
                  <c:v>-180</c:v>
                </c:pt>
                <c:pt idx="417">
                  <c:v>-174</c:v>
                </c:pt>
                <c:pt idx="418">
                  <c:v>-177</c:v>
                </c:pt>
                <c:pt idx="419">
                  <c:v>-169.5</c:v>
                </c:pt>
                <c:pt idx="420">
                  <c:v>-177</c:v>
                </c:pt>
                <c:pt idx="421">
                  <c:v>-172.5</c:v>
                </c:pt>
                <c:pt idx="422">
                  <c:v>-175.5</c:v>
                </c:pt>
                <c:pt idx="423">
                  <c:v>-169.5</c:v>
                </c:pt>
                <c:pt idx="424">
                  <c:v>-177</c:v>
                </c:pt>
                <c:pt idx="425">
                  <c:v>-183</c:v>
                </c:pt>
                <c:pt idx="426">
                  <c:v>-172.5</c:v>
                </c:pt>
                <c:pt idx="427">
                  <c:v>-169.5</c:v>
                </c:pt>
                <c:pt idx="428">
                  <c:v>-187.5</c:v>
                </c:pt>
                <c:pt idx="429">
                  <c:v>-172.5</c:v>
                </c:pt>
                <c:pt idx="430">
                  <c:v>-177</c:v>
                </c:pt>
                <c:pt idx="431">
                  <c:v>-177</c:v>
                </c:pt>
                <c:pt idx="432">
                  <c:v>-171</c:v>
                </c:pt>
                <c:pt idx="433">
                  <c:v>-181.5</c:v>
                </c:pt>
                <c:pt idx="434">
                  <c:v>-184.5</c:v>
                </c:pt>
                <c:pt idx="435">
                  <c:v>-180</c:v>
                </c:pt>
                <c:pt idx="436">
                  <c:v>-172.5</c:v>
                </c:pt>
                <c:pt idx="437">
                  <c:v>-183</c:v>
                </c:pt>
                <c:pt idx="438">
                  <c:v>-172.5</c:v>
                </c:pt>
                <c:pt idx="439">
                  <c:v>-174</c:v>
                </c:pt>
                <c:pt idx="440">
                  <c:v>-172.5</c:v>
                </c:pt>
                <c:pt idx="441">
                  <c:v>-183</c:v>
                </c:pt>
                <c:pt idx="442">
                  <c:v>-171</c:v>
                </c:pt>
                <c:pt idx="443">
                  <c:v>-178.5</c:v>
                </c:pt>
                <c:pt idx="444">
                  <c:v>-169.5</c:v>
                </c:pt>
                <c:pt idx="445">
                  <c:v>-172.5</c:v>
                </c:pt>
                <c:pt idx="446">
                  <c:v>-166.5</c:v>
                </c:pt>
                <c:pt idx="447">
                  <c:v>-171</c:v>
                </c:pt>
                <c:pt idx="448">
                  <c:v>-171</c:v>
                </c:pt>
                <c:pt idx="449">
                  <c:v>-180</c:v>
                </c:pt>
                <c:pt idx="450">
                  <c:v>-178.5</c:v>
                </c:pt>
                <c:pt idx="451">
                  <c:v>-178.5</c:v>
                </c:pt>
                <c:pt idx="452">
                  <c:v>-178.5</c:v>
                </c:pt>
                <c:pt idx="453">
                  <c:v>-177</c:v>
                </c:pt>
                <c:pt idx="454">
                  <c:v>-174</c:v>
                </c:pt>
                <c:pt idx="455">
                  <c:v>-178.5</c:v>
                </c:pt>
                <c:pt idx="456">
                  <c:v>-172.5</c:v>
                </c:pt>
                <c:pt idx="457">
                  <c:v>-174</c:v>
                </c:pt>
                <c:pt idx="458">
                  <c:v>-175.5</c:v>
                </c:pt>
                <c:pt idx="459">
                  <c:v>-178.5</c:v>
                </c:pt>
                <c:pt idx="460">
                  <c:v>-175.5</c:v>
                </c:pt>
                <c:pt idx="461">
                  <c:v>-180</c:v>
                </c:pt>
                <c:pt idx="462">
                  <c:v>-169.5</c:v>
                </c:pt>
                <c:pt idx="463">
                  <c:v>-178.5</c:v>
                </c:pt>
                <c:pt idx="464">
                  <c:v>-177</c:v>
                </c:pt>
                <c:pt idx="465">
                  <c:v>-187.5</c:v>
                </c:pt>
                <c:pt idx="466">
                  <c:v>-174</c:v>
                </c:pt>
                <c:pt idx="467">
                  <c:v>-183</c:v>
                </c:pt>
                <c:pt idx="468">
                  <c:v>-178.5</c:v>
                </c:pt>
                <c:pt idx="469">
                  <c:v>-177</c:v>
                </c:pt>
                <c:pt idx="470">
                  <c:v>-169.5</c:v>
                </c:pt>
                <c:pt idx="471">
                  <c:v>-175.5</c:v>
                </c:pt>
                <c:pt idx="472">
                  <c:v>-184.5</c:v>
                </c:pt>
                <c:pt idx="473">
                  <c:v>-177</c:v>
                </c:pt>
                <c:pt idx="474">
                  <c:v>-174</c:v>
                </c:pt>
                <c:pt idx="475">
                  <c:v>-172.5</c:v>
                </c:pt>
                <c:pt idx="476">
                  <c:v>-175.5</c:v>
                </c:pt>
                <c:pt idx="477">
                  <c:v>-171</c:v>
                </c:pt>
                <c:pt idx="478">
                  <c:v>-174</c:v>
                </c:pt>
                <c:pt idx="479">
                  <c:v>-174</c:v>
                </c:pt>
                <c:pt idx="480">
                  <c:v>-175.5</c:v>
                </c:pt>
                <c:pt idx="481">
                  <c:v>-174</c:v>
                </c:pt>
                <c:pt idx="482">
                  <c:v>-177</c:v>
                </c:pt>
                <c:pt idx="483">
                  <c:v>-175.5</c:v>
                </c:pt>
                <c:pt idx="484">
                  <c:v>-180</c:v>
                </c:pt>
                <c:pt idx="485">
                  <c:v>-174</c:v>
                </c:pt>
                <c:pt idx="486">
                  <c:v>-175.5</c:v>
                </c:pt>
                <c:pt idx="487">
                  <c:v>-171</c:v>
                </c:pt>
                <c:pt idx="488">
                  <c:v>-175.5</c:v>
                </c:pt>
                <c:pt idx="489">
                  <c:v>-175.5</c:v>
                </c:pt>
                <c:pt idx="490">
                  <c:v>-180</c:v>
                </c:pt>
                <c:pt idx="491">
                  <c:v>-180</c:v>
                </c:pt>
                <c:pt idx="492">
                  <c:v>-175.5</c:v>
                </c:pt>
                <c:pt idx="493">
                  <c:v>-183</c:v>
                </c:pt>
                <c:pt idx="494">
                  <c:v>-175.5</c:v>
                </c:pt>
                <c:pt idx="495">
                  <c:v>-169.5</c:v>
                </c:pt>
                <c:pt idx="496">
                  <c:v>-175.5</c:v>
                </c:pt>
                <c:pt idx="497">
                  <c:v>-174</c:v>
                </c:pt>
                <c:pt idx="498">
                  <c:v>-178.5</c:v>
                </c:pt>
                <c:pt idx="499">
                  <c:v>-175.5</c:v>
                </c:pt>
                <c:pt idx="500">
                  <c:v>-180</c:v>
                </c:pt>
                <c:pt idx="501">
                  <c:v>-169.5</c:v>
                </c:pt>
                <c:pt idx="502">
                  <c:v>-171</c:v>
                </c:pt>
                <c:pt idx="503">
                  <c:v>-175.5</c:v>
                </c:pt>
                <c:pt idx="504">
                  <c:v>-178.5</c:v>
                </c:pt>
                <c:pt idx="505">
                  <c:v>-172.5</c:v>
                </c:pt>
                <c:pt idx="506">
                  <c:v>-175.5</c:v>
                </c:pt>
                <c:pt idx="507">
                  <c:v>-174</c:v>
                </c:pt>
                <c:pt idx="508">
                  <c:v>-172.5</c:v>
                </c:pt>
                <c:pt idx="509">
                  <c:v>-166.5</c:v>
                </c:pt>
                <c:pt idx="510">
                  <c:v>-172.5</c:v>
                </c:pt>
                <c:pt idx="511">
                  <c:v>-174</c:v>
                </c:pt>
                <c:pt idx="512">
                  <c:v>-178.5</c:v>
                </c:pt>
                <c:pt idx="513">
                  <c:v>-171</c:v>
                </c:pt>
                <c:pt idx="514">
                  <c:v>-172.5</c:v>
                </c:pt>
                <c:pt idx="515">
                  <c:v>-177</c:v>
                </c:pt>
                <c:pt idx="516">
                  <c:v>-181.5</c:v>
                </c:pt>
                <c:pt idx="517">
                  <c:v>-189</c:v>
                </c:pt>
                <c:pt idx="518">
                  <c:v>-178.5</c:v>
                </c:pt>
                <c:pt idx="519">
                  <c:v>-165</c:v>
                </c:pt>
                <c:pt idx="520">
                  <c:v>-183</c:v>
                </c:pt>
                <c:pt idx="521">
                  <c:v>-171</c:v>
                </c:pt>
                <c:pt idx="522">
                  <c:v>-172.5</c:v>
                </c:pt>
                <c:pt idx="523">
                  <c:v>-172.5</c:v>
                </c:pt>
                <c:pt idx="524">
                  <c:v>-177</c:v>
                </c:pt>
                <c:pt idx="525">
                  <c:v>-174</c:v>
                </c:pt>
                <c:pt idx="526">
                  <c:v>-174</c:v>
                </c:pt>
                <c:pt idx="527">
                  <c:v>-175.5</c:v>
                </c:pt>
                <c:pt idx="528">
                  <c:v>-183</c:v>
                </c:pt>
                <c:pt idx="529">
                  <c:v>-177</c:v>
                </c:pt>
                <c:pt idx="530">
                  <c:v>-177</c:v>
                </c:pt>
                <c:pt idx="531">
                  <c:v>-178.5</c:v>
                </c:pt>
                <c:pt idx="532">
                  <c:v>-175.5</c:v>
                </c:pt>
                <c:pt idx="533">
                  <c:v>-168</c:v>
                </c:pt>
                <c:pt idx="534">
                  <c:v>-175.5</c:v>
                </c:pt>
                <c:pt idx="535">
                  <c:v>-169.5</c:v>
                </c:pt>
                <c:pt idx="536">
                  <c:v>-174</c:v>
                </c:pt>
                <c:pt idx="537">
                  <c:v>-180</c:v>
                </c:pt>
                <c:pt idx="538">
                  <c:v>-166.5</c:v>
                </c:pt>
                <c:pt idx="539">
                  <c:v>-180</c:v>
                </c:pt>
                <c:pt idx="540">
                  <c:v>-175.5</c:v>
                </c:pt>
                <c:pt idx="541">
                  <c:v>-174</c:v>
                </c:pt>
                <c:pt idx="542">
                  <c:v>-174</c:v>
                </c:pt>
                <c:pt idx="543">
                  <c:v>-172.5</c:v>
                </c:pt>
                <c:pt idx="544">
                  <c:v>-172.5</c:v>
                </c:pt>
                <c:pt idx="545">
                  <c:v>-177</c:v>
                </c:pt>
                <c:pt idx="546">
                  <c:v>-175.5</c:v>
                </c:pt>
                <c:pt idx="547">
                  <c:v>-174</c:v>
                </c:pt>
                <c:pt idx="548">
                  <c:v>-180</c:v>
                </c:pt>
                <c:pt idx="549">
                  <c:v>-172.5</c:v>
                </c:pt>
                <c:pt idx="550">
                  <c:v>-172.5</c:v>
                </c:pt>
                <c:pt idx="551">
                  <c:v>-168</c:v>
                </c:pt>
                <c:pt idx="552">
                  <c:v>-169.5</c:v>
                </c:pt>
                <c:pt idx="553">
                  <c:v>-168</c:v>
                </c:pt>
                <c:pt idx="554">
                  <c:v>-181.5</c:v>
                </c:pt>
                <c:pt idx="555">
                  <c:v>-171</c:v>
                </c:pt>
                <c:pt idx="556">
                  <c:v>-168</c:v>
                </c:pt>
                <c:pt idx="557">
                  <c:v>-172.5</c:v>
                </c:pt>
                <c:pt idx="558">
                  <c:v>-172.5</c:v>
                </c:pt>
                <c:pt idx="559">
                  <c:v>-177</c:v>
                </c:pt>
                <c:pt idx="560">
                  <c:v>-177</c:v>
                </c:pt>
                <c:pt idx="561">
                  <c:v>-174</c:v>
                </c:pt>
                <c:pt idx="562">
                  <c:v>-175.5</c:v>
                </c:pt>
                <c:pt idx="563">
                  <c:v>-166.5</c:v>
                </c:pt>
                <c:pt idx="564">
                  <c:v>-178.5</c:v>
                </c:pt>
                <c:pt idx="565">
                  <c:v>-177</c:v>
                </c:pt>
                <c:pt idx="566">
                  <c:v>-174</c:v>
                </c:pt>
                <c:pt idx="567">
                  <c:v>-180</c:v>
                </c:pt>
                <c:pt idx="568">
                  <c:v>-174</c:v>
                </c:pt>
                <c:pt idx="569">
                  <c:v>-172.5</c:v>
                </c:pt>
                <c:pt idx="570">
                  <c:v>-175.5</c:v>
                </c:pt>
                <c:pt idx="571">
                  <c:v>-177</c:v>
                </c:pt>
                <c:pt idx="572">
                  <c:v>-168</c:v>
                </c:pt>
                <c:pt idx="573">
                  <c:v>-174</c:v>
                </c:pt>
                <c:pt idx="574">
                  <c:v>-177</c:v>
                </c:pt>
                <c:pt idx="575">
                  <c:v>-175.5</c:v>
                </c:pt>
                <c:pt idx="576">
                  <c:v>-172.5</c:v>
                </c:pt>
                <c:pt idx="577">
                  <c:v>-186</c:v>
                </c:pt>
                <c:pt idx="578">
                  <c:v>-172.5</c:v>
                </c:pt>
                <c:pt idx="579">
                  <c:v>-178.5</c:v>
                </c:pt>
                <c:pt idx="580">
                  <c:v>-181.5</c:v>
                </c:pt>
                <c:pt idx="581">
                  <c:v>-178.5</c:v>
                </c:pt>
                <c:pt idx="582">
                  <c:v>-171</c:v>
                </c:pt>
                <c:pt idx="583">
                  <c:v>-172.5</c:v>
                </c:pt>
                <c:pt idx="584">
                  <c:v>-175.5</c:v>
                </c:pt>
                <c:pt idx="585">
                  <c:v>-180</c:v>
                </c:pt>
                <c:pt idx="586">
                  <c:v>-177</c:v>
                </c:pt>
                <c:pt idx="587">
                  <c:v>-175.5</c:v>
                </c:pt>
                <c:pt idx="588">
                  <c:v>-178.5</c:v>
                </c:pt>
                <c:pt idx="589">
                  <c:v>-171</c:v>
                </c:pt>
                <c:pt idx="590">
                  <c:v>-175.5</c:v>
                </c:pt>
                <c:pt idx="591">
                  <c:v>-169.5</c:v>
                </c:pt>
                <c:pt idx="592">
                  <c:v>-177</c:v>
                </c:pt>
                <c:pt idx="593">
                  <c:v>-177</c:v>
                </c:pt>
                <c:pt idx="594">
                  <c:v>-171</c:v>
                </c:pt>
                <c:pt idx="595">
                  <c:v>-171</c:v>
                </c:pt>
                <c:pt idx="596">
                  <c:v>-171</c:v>
                </c:pt>
                <c:pt idx="597">
                  <c:v>-177</c:v>
                </c:pt>
                <c:pt idx="598">
                  <c:v>-174</c:v>
                </c:pt>
                <c:pt idx="599">
                  <c:v>-183</c:v>
                </c:pt>
                <c:pt idx="600">
                  <c:v>-172.5</c:v>
                </c:pt>
                <c:pt idx="601">
                  <c:v>-178.5</c:v>
                </c:pt>
                <c:pt idx="602">
                  <c:v>-166.5</c:v>
                </c:pt>
                <c:pt idx="603">
                  <c:v>-174</c:v>
                </c:pt>
                <c:pt idx="604">
                  <c:v>-171</c:v>
                </c:pt>
                <c:pt idx="605">
                  <c:v>-178.5</c:v>
                </c:pt>
                <c:pt idx="606">
                  <c:v>-171</c:v>
                </c:pt>
                <c:pt idx="607">
                  <c:v>-178.5</c:v>
                </c:pt>
                <c:pt idx="608">
                  <c:v>-174</c:v>
                </c:pt>
                <c:pt idx="609">
                  <c:v>-171</c:v>
                </c:pt>
                <c:pt idx="610">
                  <c:v>-169.5</c:v>
                </c:pt>
                <c:pt idx="611">
                  <c:v>-175.5</c:v>
                </c:pt>
                <c:pt idx="612">
                  <c:v>-174</c:v>
                </c:pt>
                <c:pt idx="613">
                  <c:v>-172.5</c:v>
                </c:pt>
                <c:pt idx="614">
                  <c:v>-177</c:v>
                </c:pt>
                <c:pt idx="615">
                  <c:v>-172.5</c:v>
                </c:pt>
                <c:pt idx="616">
                  <c:v>-177</c:v>
                </c:pt>
                <c:pt idx="617">
                  <c:v>-165</c:v>
                </c:pt>
                <c:pt idx="618">
                  <c:v>-178.5</c:v>
                </c:pt>
                <c:pt idx="619">
                  <c:v>-171</c:v>
                </c:pt>
                <c:pt idx="620">
                  <c:v>-175.5</c:v>
                </c:pt>
                <c:pt idx="621">
                  <c:v>-177</c:v>
                </c:pt>
                <c:pt idx="622">
                  <c:v>-175.5</c:v>
                </c:pt>
                <c:pt idx="623">
                  <c:v>-171</c:v>
                </c:pt>
                <c:pt idx="624">
                  <c:v>-171</c:v>
                </c:pt>
                <c:pt idx="625">
                  <c:v>-171</c:v>
                </c:pt>
                <c:pt idx="626">
                  <c:v>-172.5</c:v>
                </c:pt>
                <c:pt idx="627">
                  <c:v>-177</c:v>
                </c:pt>
                <c:pt idx="628">
                  <c:v>-177</c:v>
                </c:pt>
                <c:pt idx="629">
                  <c:v>-180</c:v>
                </c:pt>
                <c:pt idx="630">
                  <c:v>-178.5</c:v>
                </c:pt>
                <c:pt idx="631">
                  <c:v>-174</c:v>
                </c:pt>
                <c:pt idx="632">
                  <c:v>-171</c:v>
                </c:pt>
                <c:pt idx="633">
                  <c:v>-180</c:v>
                </c:pt>
                <c:pt idx="634">
                  <c:v>-184.5</c:v>
                </c:pt>
                <c:pt idx="635">
                  <c:v>-181.5</c:v>
                </c:pt>
                <c:pt idx="636">
                  <c:v>-172.5</c:v>
                </c:pt>
                <c:pt idx="637">
                  <c:v>-177</c:v>
                </c:pt>
                <c:pt idx="638">
                  <c:v>-166.5</c:v>
                </c:pt>
                <c:pt idx="639">
                  <c:v>-172.5</c:v>
                </c:pt>
                <c:pt idx="640">
                  <c:v>-181.5</c:v>
                </c:pt>
                <c:pt idx="641">
                  <c:v>-175.5</c:v>
                </c:pt>
                <c:pt idx="642">
                  <c:v>-175.5</c:v>
                </c:pt>
                <c:pt idx="643">
                  <c:v>-178.5</c:v>
                </c:pt>
                <c:pt idx="644">
                  <c:v>-174</c:v>
                </c:pt>
                <c:pt idx="645">
                  <c:v>-172.5</c:v>
                </c:pt>
                <c:pt idx="646">
                  <c:v>-175.5</c:v>
                </c:pt>
                <c:pt idx="647">
                  <c:v>-181.5</c:v>
                </c:pt>
                <c:pt idx="648">
                  <c:v>-180</c:v>
                </c:pt>
                <c:pt idx="649">
                  <c:v>-169.5</c:v>
                </c:pt>
                <c:pt idx="650">
                  <c:v>-175.5</c:v>
                </c:pt>
                <c:pt idx="651">
                  <c:v>-181.5</c:v>
                </c:pt>
                <c:pt idx="652">
                  <c:v>-172.5</c:v>
                </c:pt>
                <c:pt idx="653">
                  <c:v>-174</c:v>
                </c:pt>
                <c:pt idx="654">
                  <c:v>-187.5</c:v>
                </c:pt>
                <c:pt idx="655">
                  <c:v>-177</c:v>
                </c:pt>
                <c:pt idx="656">
                  <c:v>-172.5</c:v>
                </c:pt>
                <c:pt idx="657">
                  <c:v>-174</c:v>
                </c:pt>
                <c:pt idx="658">
                  <c:v>-174</c:v>
                </c:pt>
                <c:pt idx="659">
                  <c:v>-177</c:v>
                </c:pt>
                <c:pt idx="660">
                  <c:v>-172.5</c:v>
                </c:pt>
                <c:pt idx="661">
                  <c:v>-175.5</c:v>
                </c:pt>
                <c:pt idx="662">
                  <c:v>-181.5</c:v>
                </c:pt>
                <c:pt idx="663">
                  <c:v>-175.5</c:v>
                </c:pt>
                <c:pt idx="664">
                  <c:v>-181.5</c:v>
                </c:pt>
                <c:pt idx="665">
                  <c:v>-178.5</c:v>
                </c:pt>
                <c:pt idx="666">
                  <c:v>-177</c:v>
                </c:pt>
                <c:pt idx="667">
                  <c:v>-180</c:v>
                </c:pt>
                <c:pt idx="668">
                  <c:v>-181.5</c:v>
                </c:pt>
                <c:pt idx="669">
                  <c:v>-174</c:v>
                </c:pt>
                <c:pt idx="670">
                  <c:v>-177</c:v>
                </c:pt>
                <c:pt idx="671">
                  <c:v>-177</c:v>
                </c:pt>
                <c:pt idx="672">
                  <c:v>-178.5</c:v>
                </c:pt>
                <c:pt idx="673">
                  <c:v>-169.5</c:v>
                </c:pt>
                <c:pt idx="674">
                  <c:v>-174</c:v>
                </c:pt>
                <c:pt idx="675">
                  <c:v>-177</c:v>
                </c:pt>
                <c:pt idx="676">
                  <c:v>-174</c:v>
                </c:pt>
                <c:pt idx="677">
                  <c:v>-184.5</c:v>
                </c:pt>
                <c:pt idx="678">
                  <c:v>-178.5</c:v>
                </c:pt>
                <c:pt idx="679">
                  <c:v>-186</c:v>
                </c:pt>
                <c:pt idx="680">
                  <c:v>-178.5</c:v>
                </c:pt>
                <c:pt idx="681">
                  <c:v>-177</c:v>
                </c:pt>
                <c:pt idx="682">
                  <c:v>-168</c:v>
                </c:pt>
                <c:pt idx="683">
                  <c:v>-180</c:v>
                </c:pt>
                <c:pt idx="684">
                  <c:v>-180</c:v>
                </c:pt>
                <c:pt idx="685">
                  <c:v>-184.5</c:v>
                </c:pt>
                <c:pt idx="686">
                  <c:v>-177</c:v>
                </c:pt>
                <c:pt idx="687">
                  <c:v>-175.5</c:v>
                </c:pt>
                <c:pt idx="688">
                  <c:v>-180</c:v>
                </c:pt>
                <c:pt idx="689">
                  <c:v>-186</c:v>
                </c:pt>
                <c:pt idx="690">
                  <c:v>-186</c:v>
                </c:pt>
                <c:pt idx="691">
                  <c:v>-177</c:v>
                </c:pt>
                <c:pt idx="692">
                  <c:v>-181.5</c:v>
                </c:pt>
                <c:pt idx="693">
                  <c:v>-178.5</c:v>
                </c:pt>
                <c:pt idx="694">
                  <c:v>-172.5</c:v>
                </c:pt>
                <c:pt idx="695">
                  <c:v>-178.5</c:v>
                </c:pt>
                <c:pt idx="696">
                  <c:v>-174</c:v>
                </c:pt>
                <c:pt idx="697">
                  <c:v>-183</c:v>
                </c:pt>
                <c:pt idx="698">
                  <c:v>-186</c:v>
                </c:pt>
                <c:pt idx="699">
                  <c:v>-175.5</c:v>
                </c:pt>
                <c:pt idx="700">
                  <c:v>-174</c:v>
                </c:pt>
                <c:pt idx="701">
                  <c:v>-178.5</c:v>
                </c:pt>
                <c:pt idx="702">
                  <c:v>-180</c:v>
                </c:pt>
                <c:pt idx="703">
                  <c:v>-178.5</c:v>
                </c:pt>
                <c:pt idx="704">
                  <c:v>-175.5</c:v>
                </c:pt>
                <c:pt idx="705">
                  <c:v>-172.5</c:v>
                </c:pt>
                <c:pt idx="706">
                  <c:v>-175.5</c:v>
                </c:pt>
                <c:pt idx="707">
                  <c:v>-181.5</c:v>
                </c:pt>
                <c:pt idx="708">
                  <c:v>-172.5</c:v>
                </c:pt>
                <c:pt idx="709">
                  <c:v>-169.5</c:v>
                </c:pt>
                <c:pt idx="710">
                  <c:v>-178.5</c:v>
                </c:pt>
                <c:pt idx="711">
                  <c:v>-175.5</c:v>
                </c:pt>
                <c:pt idx="712">
                  <c:v>-169.5</c:v>
                </c:pt>
                <c:pt idx="713">
                  <c:v>-183</c:v>
                </c:pt>
                <c:pt idx="714">
                  <c:v>-186</c:v>
                </c:pt>
                <c:pt idx="715">
                  <c:v>-178.5</c:v>
                </c:pt>
                <c:pt idx="716">
                  <c:v>-175.5</c:v>
                </c:pt>
                <c:pt idx="717">
                  <c:v>-180</c:v>
                </c:pt>
                <c:pt idx="718">
                  <c:v>-174</c:v>
                </c:pt>
                <c:pt idx="719">
                  <c:v>-178.5</c:v>
                </c:pt>
                <c:pt idx="720">
                  <c:v>-175.5</c:v>
                </c:pt>
                <c:pt idx="721">
                  <c:v>-183</c:v>
                </c:pt>
                <c:pt idx="722">
                  <c:v>-178.5</c:v>
                </c:pt>
                <c:pt idx="723">
                  <c:v>-172.5</c:v>
                </c:pt>
                <c:pt idx="724">
                  <c:v>-183</c:v>
                </c:pt>
                <c:pt idx="725">
                  <c:v>-174</c:v>
                </c:pt>
                <c:pt idx="726">
                  <c:v>-187.5</c:v>
                </c:pt>
                <c:pt idx="727">
                  <c:v>-183</c:v>
                </c:pt>
                <c:pt idx="728">
                  <c:v>-175.5</c:v>
                </c:pt>
                <c:pt idx="729">
                  <c:v>-180</c:v>
                </c:pt>
                <c:pt idx="730">
                  <c:v>-180</c:v>
                </c:pt>
                <c:pt idx="731">
                  <c:v>-181.5</c:v>
                </c:pt>
                <c:pt idx="732">
                  <c:v>-180</c:v>
                </c:pt>
                <c:pt idx="733">
                  <c:v>-180</c:v>
                </c:pt>
                <c:pt idx="734">
                  <c:v>-175.5</c:v>
                </c:pt>
                <c:pt idx="735">
                  <c:v>-183</c:v>
                </c:pt>
                <c:pt idx="736">
                  <c:v>-180</c:v>
                </c:pt>
                <c:pt idx="737">
                  <c:v>-180</c:v>
                </c:pt>
                <c:pt idx="738">
                  <c:v>-178.5</c:v>
                </c:pt>
                <c:pt idx="739">
                  <c:v>-180</c:v>
                </c:pt>
                <c:pt idx="740">
                  <c:v>-180</c:v>
                </c:pt>
                <c:pt idx="741">
                  <c:v>-181.5</c:v>
                </c:pt>
                <c:pt idx="742">
                  <c:v>-178.5</c:v>
                </c:pt>
                <c:pt idx="743">
                  <c:v>-177</c:v>
                </c:pt>
                <c:pt idx="744">
                  <c:v>-175.5</c:v>
                </c:pt>
                <c:pt idx="745">
                  <c:v>-178.5</c:v>
                </c:pt>
                <c:pt idx="746">
                  <c:v>-177</c:v>
                </c:pt>
                <c:pt idx="747">
                  <c:v>-186</c:v>
                </c:pt>
                <c:pt idx="748">
                  <c:v>-180</c:v>
                </c:pt>
                <c:pt idx="749">
                  <c:v>-177</c:v>
                </c:pt>
                <c:pt idx="750">
                  <c:v>-181.5</c:v>
                </c:pt>
                <c:pt idx="751">
                  <c:v>-171</c:v>
                </c:pt>
                <c:pt idx="752">
                  <c:v>-180</c:v>
                </c:pt>
                <c:pt idx="753">
                  <c:v>-178.5</c:v>
                </c:pt>
                <c:pt idx="754">
                  <c:v>-175.5</c:v>
                </c:pt>
                <c:pt idx="755">
                  <c:v>-180</c:v>
                </c:pt>
                <c:pt idx="756">
                  <c:v>-184.5</c:v>
                </c:pt>
                <c:pt idx="757">
                  <c:v>-174</c:v>
                </c:pt>
                <c:pt idx="758">
                  <c:v>-183</c:v>
                </c:pt>
                <c:pt idx="759">
                  <c:v>-181.5</c:v>
                </c:pt>
                <c:pt idx="760">
                  <c:v>-174</c:v>
                </c:pt>
                <c:pt idx="761">
                  <c:v>-175.5</c:v>
                </c:pt>
                <c:pt idx="762">
                  <c:v>-180</c:v>
                </c:pt>
                <c:pt idx="763">
                  <c:v>-183</c:v>
                </c:pt>
                <c:pt idx="764">
                  <c:v>-181.5</c:v>
                </c:pt>
                <c:pt idx="765">
                  <c:v>-181.5</c:v>
                </c:pt>
                <c:pt idx="766">
                  <c:v>-180</c:v>
                </c:pt>
                <c:pt idx="767">
                  <c:v>-181.5</c:v>
                </c:pt>
                <c:pt idx="768">
                  <c:v>-189</c:v>
                </c:pt>
                <c:pt idx="769">
                  <c:v>-175.5</c:v>
                </c:pt>
                <c:pt idx="770">
                  <c:v>-181.5</c:v>
                </c:pt>
                <c:pt idx="771">
                  <c:v>-172.5</c:v>
                </c:pt>
                <c:pt idx="772">
                  <c:v>-181.5</c:v>
                </c:pt>
                <c:pt idx="773">
                  <c:v>-174</c:v>
                </c:pt>
                <c:pt idx="774">
                  <c:v>-187.5</c:v>
                </c:pt>
                <c:pt idx="775">
                  <c:v>-184.5</c:v>
                </c:pt>
                <c:pt idx="776">
                  <c:v>-190.5</c:v>
                </c:pt>
                <c:pt idx="777">
                  <c:v>-172.5</c:v>
                </c:pt>
                <c:pt idx="778">
                  <c:v>-177</c:v>
                </c:pt>
                <c:pt idx="779">
                  <c:v>-189</c:v>
                </c:pt>
                <c:pt idx="780">
                  <c:v>-181.5</c:v>
                </c:pt>
                <c:pt idx="781">
                  <c:v>-183</c:v>
                </c:pt>
                <c:pt idx="782">
                  <c:v>-180</c:v>
                </c:pt>
                <c:pt idx="783">
                  <c:v>-183</c:v>
                </c:pt>
                <c:pt idx="784">
                  <c:v>-180</c:v>
                </c:pt>
                <c:pt idx="785">
                  <c:v>-183</c:v>
                </c:pt>
                <c:pt idx="786">
                  <c:v>-180</c:v>
                </c:pt>
                <c:pt idx="787">
                  <c:v>-183</c:v>
                </c:pt>
                <c:pt idx="788">
                  <c:v>-184.5</c:v>
                </c:pt>
                <c:pt idx="789">
                  <c:v>-187.5</c:v>
                </c:pt>
                <c:pt idx="790">
                  <c:v>-187.5</c:v>
                </c:pt>
                <c:pt idx="791">
                  <c:v>-181.5</c:v>
                </c:pt>
                <c:pt idx="792">
                  <c:v>-184.5</c:v>
                </c:pt>
                <c:pt idx="793">
                  <c:v>-175.5</c:v>
                </c:pt>
                <c:pt idx="794">
                  <c:v>-177</c:v>
                </c:pt>
                <c:pt idx="795">
                  <c:v>-186</c:v>
                </c:pt>
                <c:pt idx="796">
                  <c:v>-184.5</c:v>
                </c:pt>
                <c:pt idx="797">
                  <c:v>-181.5</c:v>
                </c:pt>
                <c:pt idx="798">
                  <c:v>-177</c:v>
                </c:pt>
                <c:pt idx="799">
                  <c:v>-177</c:v>
                </c:pt>
                <c:pt idx="800">
                  <c:v>-178.5</c:v>
                </c:pt>
                <c:pt idx="801">
                  <c:v>-192</c:v>
                </c:pt>
                <c:pt idx="802">
                  <c:v>-181.5</c:v>
                </c:pt>
                <c:pt idx="803">
                  <c:v>-183</c:v>
                </c:pt>
                <c:pt idx="804">
                  <c:v>-181.5</c:v>
                </c:pt>
                <c:pt idx="805">
                  <c:v>-183</c:v>
                </c:pt>
                <c:pt idx="806">
                  <c:v>-187.5</c:v>
                </c:pt>
                <c:pt idx="807">
                  <c:v>-178.5</c:v>
                </c:pt>
                <c:pt idx="808">
                  <c:v>-180</c:v>
                </c:pt>
                <c:pt idx="809">
                  <c:v>-183</c:v>
                </c:pt>
                <c:pt idx="810">
                  <c:v>-184.5</c:v>
                </c:pt>
                <c:pt idx="811">
                  <c:v>-178.5</c:v>
                </c:pt>
                <c:pt idx="812">
                  <c:v>-177</c:v>
                </c:pt>
                <c:pt idx="813">
                  <c:v>-177</c:v>
                </c:pt>
                <c:pt idx="814">
                  <c:v>-178.5</c:v>
                </c:pt>
                <c:pt idx="815">
                  <c:v>-186</c:v>
                </c:pt>
                <c:pt idx="816">
                  <c:v>-174</c:v>
                </c:pt>
                <c:pt idx="817">
                  <c:v>-183</c:v>
                </c:pt>
                <c:pt idx="818">
                  <c:v>-181.5</c:v>
                </c:pt>
                <c:pt idx="819">
                  <c:v>-184.5</c:v>
                </c:pt>
                <c:pt idx="820">
                  <c:v>-181.5</c:v>
                </c:pt>
                <c:pt idx="821">
                  <c:v>-183</c:v>
                </c:pt>
                <c:pt idx="822">
                  <c:v>-172.5</c:v>
                </c:pt>
                <c:pt idx="823">
                  <c:v>-183</c:v>
                </c:pt>
                <c:pt idx="824">
                  <c:v>-186</c:v>
                </c:pt>
                <c:pt idx="825">
                  <c:v>-181.5</c:v>
                </c:pt>
                <c:pt idx="826">
                  <c:v>-180</c:v>
                </c:pt>
                <c:pt idx="827">
                  <c:v>-181.5</c:v>
                </c:pt>
                <c:pt idx="828">
                  <c:v>-175.5</c:v>
                </c:pt>
                <c:pt idx="829">
                  <c:v>-183</c:v>
                </c:pt>
                <c:pt idx="830">
                  <c:v>-183</c:v>
                </c:pt>
                <c:pt idx="831">
                  <c:v>-175.5</c:v>
                </c:pt>
                <c:pt idx="832">
                  <c:v>-177</c:v>
                </c:pt>
                <c:pt idx="833">
                  <c:v>-187.5</c:v>
                </c:pt>
                <c:pt idx="834">
                  <c:v>-177</c:v>
                </c:pt>
                <c:pt idx="835">
                  <c:v>-174</c:v>
                </c:pt>
                <c:pt idx="836">
                  <c:v>-192</c:v>
                </c:pt>
                <c:pt idx="837">
                  <c:v>-178.5</c:v>
                </c:pt>
                <c:pt idx="838">
                  <c:v>-189</c:v>
                </c:pt>
                <c:pt idx="839">
                  <c:v>-180</c:v>
                </c:pt>
                <c:pt idx="840">
                  <c:v>-180</c:v>
                </c:pt>
                <c:pt idx="841">
                  <c:v>-180</c:v>
                </c:pt>
                <c:pt idx="842">
                  <c:v>-186</c:v>
                </c:pt>
                <c:pt idx="843">
                  <c:v>-177</c:v>
                </c:pt>
                <c:pt idx="844">
                  <c:v>-175.5</c:v>
                </c:pt>
                <c:pt idx="845">
                  <c:v>-174</c:v>
                </c:pt>
                <c:pt idx="846">
                  <c:v>-184.5</c:v>
                </c:pt>
                <c:pt idx="847">
                  <c:v>-181.5</c:v>
                </c:pt>
                <c:pt idx="848">
                  <c:v>-174</c:v>
                </c:pt>
                <c:pt idx="849">
                  <c:v>-175.5</c:v>
                </c:pt>
                <c:pt idx="850">
                  <c:v>-174</c:v>
                </c:pt>
                <c:pt idx="851">
                  <c:v>-180</c:v>
                </c:pt>
                <c:pt idx="852">
                  <c:v>-180</c:v>
                </c:pt>
                <c:pt idx="853">
                  <c:v>-175.5</c:v>
                </c:pt>
                <c:pt idx="854">
                  <c:v>-175.5</c:v>
                </c:pt>
                <c:pt idx="855">
                  <c:v>-183</c:v>
                </c:pt>
                <c:pt idx="856">
                  <c:v>-181.5</c:v>
                </c:pt>
                <c:pt idx="857">
                  <c:v>-175.5</c:v>
                </c:pt>
                <c:pt idx="858">
                  <c:v>-177</c:v>
                </c:pt>
                <c:pt idx="859">
                  <c:v>-175.5</c:v>
                </c:pt>
                <c:pt idx="860">
                  <c:v>-181.5</c:v>
                </c:pt>
                <c:pt idx="861">
                  <c:v>-186</c:v>
                </c:pt>
                <c:pt idx="862">
                  <c:v>-175.5</c:v>
                </c:pt>
                <c:pt idx="863">
                  <c:v>-178.5</c:v>
                </c:pt>
                <c:pt idx="864">
                  <c:v>-187.5</c:v>
                </c:pt>
                <c:pt idx="865">
                  <c:v>-174</c:v>
                </c:pt>
                <c:pt idx="866">
                  <c:v>-175.5</c:v>
                </c:pt>
                <c:pt idx="867">
                  <c:v>-181.5</c:v>
                </c:pt>
                <c:pt idx="868">
                  <c:v>-175.5</c:v>
                </c:pt>
                <c:pt idx="869">
                  <c:v>-183</c:v>
                </c:pt>
                <c:pt idx="870">
                  <c:v>-181.5</c:v>
                </c:pt>
                <c:pt idx="871">
                  <c:v>-175.5</c:v>
                </c:pt>
                <c:pt idx="872">
                  <c:v>-178.5</c:v>
                </c:pt>
                <c:pt idx="873">
                  <c:v>-184.5</c:v>
                </c:pt>
                <c:pt idx="874">
                  <c:v>-177</c:v>
                </c:pt>
                <c:pt idx="875">
                  <c:v>-175.5</c:v>
                </c:pt>
                <c:pt idx="876">
                  <c:v>-187.5</c:v>
                </c:pt>
                <c:pt idx="877">
                  <c:v>-183</c:v>
                </c:pt>
                <c:pt idx="878">
                  <c:v>-187.5</c:v>
                </c:pt>
                <c:pt idx="879">
                  <c:v>-180</c:v>
                </c:pt>
                <c:pt idx="880">
                  <c:v>-181.5</c:v>
                </c:pt>
                <c:pt idx="881">
                  <c:v>-180</c:v>
                </c:pt>
                <c:pt idx="882">
                  <c:v>-172.5</c:v>
                </c:pt>
                <c:pt idx="883">
                  <c:v>-172.5</c:v>
                </c:pt>
                <c:pt idx="884">
                  <c:v>-174</c:v>
                </c:pt>
                <c:pt idx="885">
                  <c:v>-171</c:v>
                </c:pt>
                <c:pt idx="886">
                  <c:v>-180</c:v>
                </c:pt>
                <c:pt idx="887">
                  <c:v>-172.5</c:v>
                </c:pt>
                <c:pt idx="888">
                  <c:v>-171</c:v>
                </c:pt>
                <c:pt idx="889">
                  <c:v>-180</c:v>
                </c:pt>
                <c:pt idx="890">
                  <c:v>-178.5</c:v>
                </c:pt>
                <c:pt idx="891">
                  <c:v>-166.5</c:v>
                </c:pt>
                <c:pt idx="892">
                  <c:v>-174</c:v>
                </c:pt>
                <c:pt idx="893">
                  <c:v>-177</c:v>
                </c:pt>
                <c:pt idx="894">
                  <c:v>-178.5</c:v>
                </c:pt>
                <c:pt idx="895">
                  <c:v>-174</c:v>
                </c:pt>
                <c:pt idx="896">
                  <c:v>-181.5</c:v>
                </c:pt>
                <c:pt idx="897">
                  <c:v>-177</c:v>
                </c:pt>
                <c:pt idx="898">
                  <c:v>-177</c:v>
                </c:pt>
                <c:pt idx="899">
                  <c:v>-187.5</c:v>
                </c:pt>
                <c:pt idx="900">
                  <c:v>-177</c:v>
                </c:pt>
                <c:pt idx="901">
                  <c:v>-189</c:v>
                </c:pt>
                <c:pt idx="902">
                  <c:v>-180</c:v>
                </c:pt>
                <c:pt idx="903">
                  <c:v>-178.5</c:v>
                </c:pt>
                <c:pt idx="904">
                  <c:v>-174</c:v>
                </c:pt>
                <c:pt idx="905">
                  <c:v>-172.5</c:v>
                </c:pt>
                <c:pt idx="906">
                  <c:v>-178.5</c:v>
                </c:pt>
                <c:pt idx="907">
                  <c:v>-177</c:v>
                </c:pt>
                <c:pt idx="908">
                  <c:v>-178.5</c:v>
                </c:pt>
                <c:pt idx="909">
                  <c:v>-181.5</c:v>
                </c:pt>
                <c:pt idx="910">
                  <c:v>-175.5</c:v>
                </c:pt>
                <c:pt idx="911">
                  <c:v>-174</c:v>
                </c:pt>
                <c:pt idx="912">
                  <c:v>-183</c:v>
                </c:pt>
                <c:pt idx="913">
                  <c:v>-180</c:v>
                </c:pt>
                <c:pt idx="914">
                  <c:v>-180</c:v>
                </c:pt>
                <c:pt idx="915">
                  <c:v>-183</c:v>
                </c:pt>
                <c:pt idx="916">
                  <c:v>-183</c:v>
                </c:pt>
                <c:pt idx="917">
                  <c:v>-178.5</c:v>
                </c:pt>
                <c:pt idx="918">
                  <c:v>-181.5</c:v>
                </c:pt>
                <c:pt idx="919">
                  <c:v>-175.5</c:v>
                </c:pt>
                <c:pt idx="920">
                  <c:v>-175.5</c:v>
                </c:pt>
                <c:pt idx="921">
                  <c:v>-172.5</c:v>
                </c:pt>
                <c:pt idx="922">
                  <c:v>-180</c:v>
                </c:pt>
                <c:pt idx="923">
                  <c:v>-175.5</c:v>
                </c:pt>
                <c:pt idx="924">
                  <c:v>-177</c:v>
                </c:pt>
                <c:pt idx="925">
                  <c:v>-177</c:v>
                </c:pt>
                <c:pt idx="926">
                  <c:v>-178.5</c:v>
                </c:pt>
                <c:pt idx="927">
                  <c:v>-169.5</c:v>
                </c:pt>
                <c:pt idx="928">
                  <c:v>-178.5</c:v>
                </c:pt>
                <c:pt idx="929">
                  <c:v>-171</c:v>
                </c:pt>
                <c:pt idx="930">
                  <c:v>-180</c:v>
                </c:pt>
                <c:pt idx="931">
                  <c:v>-178.5</c:v>
                </c:pt>
                <c:pt idx="932">
                  <c:v>-180</c:v>
                </c:pt>
                <c:pt idx="933">
                  <c:v>-178.5</c:v>
                </c:pt>
                <c:pt idx="934">
                  <c:v>-178.5</c:v>
                </c:pt>
                <c:pt idx="935">
                  <c:v>-177</c:v>
                </c:pt>
                <c:pt idx="936">
                  <c:v>-169.5</c:v>
                </c:pt>
                <c:pt idx="937">
                  <c:v>-187.5</c:v>
                </c:pt>
                <c:pt idx="938">
                  <c:v>-178.5</c:v>
                </c:pt>
                <c:pt idx="939">
                  <c:v>-184.5</c:v>
                </c:pt>
                <c:pt idx="940">
                  <c:v>-189</c:v>
                </c:pt>
                <c:pt idx="941">
                  <c:v>-187.5</c:v>
                </c:pt>
                <c:pt idx="942">
                  <c:v>-190.5</c:v>
                </c:pt>
                <c:pt idx="943">
                  <c:v>-184.5</c:v>
                </c:pt>
                <c:pt idx="944">
                  <c:v>-184.5</c:v>
                </c:pt>
                <c:pt idx="945">
                  <c:v>-180</c:v>
                </c:pt>
                <c:pt idx="946">
                  <c:v>-186</c:v>
                </c:pt>
                <c:pt idx="947">
                  <c:v>-193.5</c:v>
                </c:pt>
                <c:pt idx="948">
                  <c:v>-198</c:v>
                </c:pt>
                <c:pt idx="949">
                  <c:v>-201</c:v>
                </c:pt>
                <c:pt idx="950">
                  <c:v>-202.5</c:v>
                </c:pt>
                <c:pt idx="951">
                  <c:v>-211.5</c:v>
                </c:pt>
                <c:pt idx="952">
                  <c:v>-207</c:v>
                </c:pt>
                <c:pt idx="953">
                  <c:v>-213</c:v>
                </c:pt>
                <c:pt idx="954">
                  <c:v>-228</c:v>
                </c:pt>
                <c:pt idx="955">
                  <c:v>-223.5</c:v>
                </c:pt>
                <c:pt idx="956">
                  <c:v>-229.5</c:v>
                </c:pt>
                <c:pt idx="957">
                  <c:v>-237</c:v>
                </c:pt>
                <c:pt idx="958">
                  <c:v>-240</c:v>
                </c:pt>
                <c:pt idx="959">
                  <c:v>-256.5</c:v>
                </c:pt>
                <c:pt idx="960">
                  <c:v>-258</c:v>
                </c:pt>
                <c:pt idx="961">
                  <c:v>-261</c:v>
                </c:pt>
                <c:pt idx="962">
                  <c:v>-267</c:v>
                </c:pt>
                <c:pt idx="963">
                  <c:v>-276</c:v>
                </c:pt>
                <c:pt idx="964">
                  <c:v>-255</c:v>
                </c:pt>
                <c:pt idx="965">
                  <c:v>-282</c:v>
                </c:pt>
                <c:pt idx="966">
                  <c:v>-264</c:v>
                </c:pt>
                <c:pt idx="967">
                  <c:v>-274.5</c:v>
                </c:pt>
                <c:pt idx="968">
                  <c:v>-264</c:v>
                </c:pt>
                <c:pt idx="969">
                  <c:v>-250.5</c:v>
                </c:pt>
                <c:pt idx="970">
                  <c:v>-258</c:v>
                </c:pt>
                <c:pt idx="971">
                  <c:v>-247.5</c:v>
                </c:pt>
                <c:pt idx="972">
                  <c:v>-252</c:v>
                </c:pt>
                <c:pt idx="973">
                  <c:v>-265.5</c:v>
                </c:pt>
                <c:pt idx="974">
                  <c:v>-268.5</c:v>
                </c:pt>
                <c:pt idx="975">
                  <c:v>-268.5</c:v>
                </c:pt>
                <c:pt idx="976">
                  <c:v>-276</c:v>
                </c:pt>
                <c:pt idx="977">
                  <c:v>-268.5</c:v>
                </c:pt>
                <c:pt idx="978">
                  <c:v>-280.5</c:v>
                </c:pt>
                <c:pt idx="979">
                  <c:v>-279</c:v>
                </c:pt>
                <c:pt idx="980">
                  <c:v>-279</c:v>
                </c:pt>
                <c:pt idx="981">
                  <c:v>-276</c:v>
                </c:pt>
                <c:pt idx="982">
                  <c:v>-267</c:v>
                </c:pt>
                <c:pt idx="983">
                  <c:v>-276</c:v>
                </c:pt>
                <c:pt idx="984">
                  <c:v>-282</c:v>
                </c:pt>
                <c:pt idx="985">
                  <c:v>-282</c:v>
                </c:pt>
                <c:pt idx="986">
                  <c:v>-295.5</c:v>
                </c:pt>
                <c:pt idx="987">
                  <c:v>-303</c:v>
                </c:pt>
                <c:pt idx="988">
                  <c:v>-289.5</c:v>
                </c:pt>
                <c:pt idx="989">
                  <c:v>-297</c:v>
                </c:pt>
                <c:pt idx="990">
                  <c:v>-289.5</c:v>
                </c:pt>
                <c:pt idx="991">
                  <c:v>-289.5</c:v>
                </c:pt>
                <c:pt idx="992">
                  <c:v>-283.5</c:v>
                </c:pt>
                <c:pt idx="993">
                  <c:v>-274.5</c:v>
                </c:pt>
                <c:pt idx="994">
                  <c:v>-277.5</c:v>
                </c:pt>
                <c:pt idx="995">
                  <c:v>-279</c:v>
                </c:pt>
                <c:pt idx="996">
                  <c:v>-276</c:v>
                </c:pt>
                <c:pt idx="997">
                  <c:v>-273</c:v>
                </c:pt>
                <c:pt idx="998">
                  <c:v>-276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736-44F5-A325-DA5B73E8378D}"/>
            </c:ext>
          </c:extLst>
        </c:ser>
        <c:ser>
          <c:idx val="1"/>
          <c:order val="1"/>
          <c:tx>
            <c:v>mGy</c:v>
          </c:tx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data'!$C$2:$C$1000</c:f>
              <c:numCache>
                <c:formatCode>0.00</c:formatCode>
                <c:ptCount val="999"/>
                <c:pt idx="0">
                  <c:v>-157.5</c:v>
                </c:pt>
                <c:pt idx="1">
                  <c:v>-151.5</c:v>
                </c:pt>
                <c:pt idx="2">
                  <c:v>-156</c:v>
                </c:pt>
                <c:pt idx="3">
                  <c:v>-160.5</c:v>
                </c:pt>
                <c:pt idx="4">
                  <c:v>-154.5</c:v>
                </c:pt>
                <c:pt idx="5">
                  <c:v>-160.5</c:v>
                </c:pt>
                <c:pt idx="6">
                  <c:v>-160.5</c:v>
                </c:pt>
                <c:pt idx="7">
                  <c:v>-160.5</c:v>
                </c:pt>
                <c:pt idx="8">
                  <c:v>-163.5</c:v>
                </c:pt>
                <c:pt idx="9">
                  <c:v>-169.5</c:v>
                </c:pt>
                <c:pt idx="10">
                  <c:v>-165</c:v>
                </c:pt>
                <c:pt idx="11">
                  <c:v>-157.5</c:v>
                </c:pt>
                <c:pt idx="12">
                  <c:v>-169.5</c:v>
                </c:pt>
                <c:pt idx="13">
                  <c:v>-169.5</c:v>
                </c:pt>
                <c:pt idx="14">
                  <c:v>-168</c:v>
                </c:pt>
                <c:pt idx="15">
                  <c:v>-166.5</c:v>
                </c:pt>
                <c:pt idx="16">
                  <c:v>-157.5</c:v>
                </c:pt>
                <c:pt idx="17">
                  <c:v>-166.5</c:v>
                </c:pt>
                <c:pt idx="18">
                  <c:v>-166.5</c:v>
                </c:pt>
                <c:pt idx="19">
                  <c:v>-159</c:v>
                </c:pt>
                <c:pt idx="20">
                  <c:v>-169.5</c:v>
                </c:pt>
                <c:pt idx="21">
                  <c:v>-159</c:v>
                </c:pt>
                <c:pt idx="22">
                  <c:v>-165</c:v>
                </c:pt>
                <c:pt idx="23">
                  <c:v>-162</c:v>
                </c:pt>
                <c:pt idx="24">
                  <c:v>-165</c:v>
                </c:pt>
                <c:pt idx="25">
                  <c:v>-159</c:v>
                </c:pt>
                <c:pt idx="26">
                  <c:v>-162</c:v>
                </c:pt>
                <c:pt idx="27">
                  <c:v>-159</c:v>
                </c:pt>
                <c:pt idx="28">
                  <c:v>-159</c:v>
                </c:pt>
                <c:pt idx="29">
                  <c:v>-160.5</c:v>
                </c:pt>
                <c:pt idx="30">
                  <c:v>-159</c:v>
                </c:pt>
                <c:pt idx="31">
                  <c:v>-163.5</c:v>
                </c:pt>
                <c:pt idx="32">
                  <c:v>-159</c:v>
                </c:pt>
                <c:pt idx="33">
                  <c:v>-159</c:v>
                </c:pt>
                <c:pt idx="34">
                  <c:v>-162</c:v>
                </c:pt>
                <c:pt idx="35">
                  <c:v>-166.5</c:v>
                </c:pt>
                <c:pt idx="36">
                  <c:v>-151.5</c:v>
                </c:pt>
                <c:pt idx="37">
                  <c:v>-169.5</c:v>
                </c:pt>
                <c:pt idx="38">
                  <c:v>-163.5</c:v>
                </c:pt>
                <c:pt idx="39">
                  <c:v>-168</c:v>
                </c:pt>
                <c:pt idx="40">
                  <c:v>-162</c:v>
                </c:pt>
                <c:pt idx="41">
                  <c:v>-157.5</c:v>
                </c:pt>
                <c:pt idx="42">
                  <c:v>-162</c:v>
                </c:pt>
                <c:pt idx="43">
                  <c:v>-162</c:v>
                </c:pt>
                <c:pt idx="44">
                  <c:v>-156</c:v>
                </c:pt>
                <c:pt idx="45">
                  <c:v>-159</c:v>
                </c:pt>
                <c:pt idx="46">
                  <c:v>-154.5</c:v>
                </c:pt>
                <c:pt idx="47">
                  <c:v>-165</c:v>
                </c:pt>
                <c:pt idx="48">
                  <c:v>-157.5</c:v>
                </c:pt>
                <c:pt idx="49">
                  <c:v>-159</c:v>
                </c:pt>
                <c:pt idx="50">
                  <c:v>-166.5</c:v>
                </c:pt>
                <c:pt idx="51">
                  <c:v>-159</c:v>
                </c:pt>
                <c:pt idx="52">
                  <c:v>-160.5</c:v>
                </c:pt>
                <c:pt idx="53">
                  <c:v>-165</c:v>
                </c:pt>
                <c:pt idx="54">
                  <c:v>-165</c:v>
                </c:pt>
                <c:pt idx="55">
                  <c:v>-163.5</c:v>
                </c:pt>
                <c:pt idx="56">
                  <c:v>-166.5</c:v>
                </c:pt>
                <c:pt idx="57">
                  <c:v>-162</c:v>
                </c:pt>
                <c:pt idx="58">
                  <c:v>-163.5</c:v>
                </c:pt>
                <c:pt idx="59">
                  <c:v>-163.5</c:v>
                </c:pt>
                <c:pt idx="60">
                  <c:v>-162</c:v>
                </c:pt>
                <c:pt idx="61">
                  <c:v>-160.5</c:v>
                </c:pt>
                <c:pt idx="62">
                  <c:v>-156</c:v>
                </c:pt>
                <c:pt idx="63">
                  <c:v>-165</c:v>
                </c:pt>
                <c:pt idx="64">
                  <c:v>-166.5</c:v>
                </c:pt>
                <c:pt idx="65">
                  <c:v>-159</c:v>
                </c:pt>
                <c:pt idx="66">
                  <c:v>-162</c:v>
                </c:pt>
                <c:pt idx="67">
                  <c:v>-160.5</c:v>
                </c:pt>
                <c:pt idx="68">
                  <c:v>-165</c:v>
                </c:pt>
                <c:pt idx="69">
                  <c:v>-165</c:v>
                </c:pt>
                <c:pt idx="70">
                  <c:v>-150</c:v>
                </c:pt>
                <c:pt idx="71">
                  <c:v>-160.5</c:v>
                </c:pt>
                <c:pt idx="72">
                  <c:v>-160.5</c:v>
                </c:pt>
                <c:pt idx="73">
                  <c:v>-160.5</c:v>
                </c:pt>
                <c:pt idx="74">
                  <c:v>-160.5</c:v>
                </c:pt>
                <c:pt idx="75">
                  <c:v>-163.5</c:v>
                </c:pt>
                <c:pt idx="76">
                  <c:v>-160.5</c:v>
                </c:pt>
                <c:pt idx="77">
                  <c:v>-156</c:v>
                </c:pt>
                <c:pt idx="78">
                  <c:v>-160.5</c:v>
                </c:pt>
                <c:pt idx="79">
                  <c:v>-157.5</c:v>
                </c:pt>
                <c:pt idx="80">
                  <c:v>-160.5</c:v>
                </c:pt>
                <c:pt idx="81">
                  <c:v>-159</c:v>
                </c:pt>
                <c:pt idx="82">
                  <c:v>-162</c:v>
                </c:pt>
                <c:pt idx="83">
                  <c:v>-156</c:v>
                </c:pt>
                <c:pt idx="84">
                  <c:v>-162</c:v>
                </c:pt>
                <c:pt idx="85">
                  <c:v>-157.5</c:v>
                </c:pt>
                <c:pt idx="86">
                  <c:v>-159</c:v>
                </c:pt>
                <c:pt idx="87">
                  <c:v>-157.5</c:v>
                </c:pt>
                <c:pt idx="88">
                  <c:v>-162</c:v>
                </c:pt>
                <c:pt idx="89">
                  <c:v>-162</c:v>
                </c:pt>
                <c:pt idx="90">
                  <c:v>-157.5</c:v>
                </c:pt>
                <c:pt idx="91">
                  <c:v>-163.5</c:v>
                </c:pt>
                <c:pt idx="92">
                  <c:v>-157.5</c:v>
                </c:pt>
                <c:pt idx="93">
                  <c:v>-154.5</c:v>
                </c:pt>
                <c:pt idx="94">
                  <c:v>-163.5</c:v>
                </c:pt>
                <c:pt idx="95">
                  <c:v>-162</c:v>
                </c:pt>
                <c:pt idx="96">
                  <c:v>-162</c:v>
                </c:pt>
                <c:pt idx="97">
                  <c:v>-168</c:v>
                </c:pt>
                <c:pt idx="98">
                  <c:v>-162</c:v>
                </c:pt>
                <c:pt idx="99">
                  <c:v>-166.5</c:v>
                </c:pt>
                <c:pt idx="100">
                  <c:v>-163.5</c:v>
                </c:pt>
                <c:pt idx="101">
                  <c:v>-165</c:v>
                </c:pt>
                <c:pt idx="102">
                  <c:v>-157.5</c:v>
                </c:pt>
                <c:pt idx="103">
                  <c:v>-163.5</c:v>
                </c:pt>
                <c:pt idx="104">
                  <c:v>-163.5</c:v>
                </c:pt>
                <c:pt idx="105">
                  <c:v>-166.5</c:v>
                </c:pt>
                <c:pt idx="106">
                  <c:v>-157.5</c:v>
                </c:pt>
                <c:pt idx="107">
                  <c:v>-159</c:v>
                </c:pt>
                <c:pt idx="108">
                  <c:v>-160.5</c:v>
                </c:pt>
                <c:pt idx="109">
                  <c:v>-157.5</c:v>
                </c:pt>
                <c:pt idx="110">
                  <c:v>-160.5</c:v>
                </c:pt>
                <c:pt idx="111">
                  <c:v>-160.5</c:v>
                </c:pt>
                <c:pt idx="112">
                  <c:v>-160.5</c:v>
                </c:pt>
                <c:pt idx="113">
                  <c:v>-159</c:v>
                </c:pt>
                <c:pt idx="114">
                  <c:v>-162</c:v>
                </c:pt>
                <c:pt idx="115">
                  <c:v>-159</c:v>
                </c:pt>
                <c:pt idx="116">
                  <c:v>-162</c:v>
                </c:pt>
                <c:pt idx="117">
                  <c:v>-162</c:v>
                </c:pt>
                <c:pt idx="118">
                  <c:v>-162</c:v>
                </c:pt>
                <c:pt idx="119">
                  <c:v>-163.5</c:v>
                </c:pt>
                <c:pt idx="120">
                  <c:v>-165</c:v>
                </c:pt>
                <c:pt idx="121">
                  <c:v>-154.5</c:v>
                </c:pt>
                <c:pt idx="122">
                  <c:v>-160.5</c:v>
                </c:pt>
                <c:pt idx="123">
                  <c:v>-159</c:v>
                </c:pt>
                <c:pt idx="124">
                  <c:v>-171</c:v>
                </c:pt>
                <c:pt idx="125">
                  <c:v>-160.5</c:v>
                </c:pt>
                <c:pt idx="126">
                  <c:v>-163.5</c:v>
                </c:pt>
                <c:pt idx="127">
                  <c:v>-165</c:v>
                </c:pt>
                <c:pt idx="128">
                  <c:v>-163.5</c:v>
                </c:pt>
                <c:pt idx="129">
                  <c:v>-169.5</c:v>
                </c:pt>
                <c:pt idx="130">
                  <c:v>-160.5</c:v>
                </c:pt>
                <c:pt idx="131">
                  <c:v>-168</c:v>
                </c:pt>
                <c:pt idx="132">
                  <c:v>-163.5</c:v>
                </c:pt>
                <c:pt idx="133">
                  <c:v>-160.5</c:v>
                </c:pt>
                <c:pt idx="134">
                  <c:v>-159</c:v>
                </c:pt>
                <c:pt idx="135">
                  <c:v>-162</c:v>
                </c:pt>
                <c:pt idx="136">
                  <c:v>-163.5</c:v>
                </c:pt>
                <c:pt idx="137">
                  <c:v>-160.5</c:v>
                </c:pt>
                <c:pt idx="138">
                  <c:v>-163.5</c:v>
                </c:pt>
                <c:pt idx="139">
                  <c:v>-159</c:v>
                </c:pt>
                <c:pt idx="140">
                  <c:v>-154.5</c:v>
                </c:pt>
                <c:pt idx="141">
                  <c:v>-157.5</c:v>
                </c:pt>
                <c:pt idx="142">
                  <c:v>-150</c:v>
                </c:pt>
                <c:pt idx="143">
                  <c:v>-154.5</c:v>
                </c:pt>
                <c:pt idx="144">
                  <c:v>-166.5</c:v>
                </c:pt>
                <c:pt idx="145">
                  <c:v>-159</c:v>
                </c:pt>
                <c:pt idx="146">
                  <c:v>-166.5</c:v>
                </c:pt>
                <c:pt idx="147">
                  <c:v>-159</c:v>
                </c:pt>
                <c:pt idx="148">
                  <c:v>-160.5</c:v>
                </c:pt>
                <c:pt idx="149">
                  <c:v>-156</c:v>
                </c:pt>
                <c:pt idx="150">
                  <c:v>-166.5</c:v>
                </c:pt>
                <c:pt idx="151">
                  <c:v>-165</c:v>
                </c:pt>
                <c:pt idx="152">
                  <c:v>-160.5</c:v>
                </c:pt>
                <c:pt idx="153">
                  <c:v>-159</c:v>
                </c:pt>
                <c:pt idx="154">
                  <c:v>-166.5</c:v>
                </c:pt>
                <c:pt idx="155">
                  <c:v>-160.5</c:v>
                </c:pt>
                <c:pt idx="156">
                  <c:v>-157.5</c:v>
                </c:pt>
                <c:pt idx="157">
                  <c:v>-157.5</c:v>
                </c:pt>
                <c:pt idx="158">
                  <c:v>-160.5</c:v>
                </c:pt>
                <c:pt idx="159">
                  <c:v>-160.5</c:v>
                </c:pt>
                <c:pt idx="160">
                  <c:v>-160.5</c:v>
                </c:pt>
                <c:pt idx="161">
                  <c:v>-160.5</c:v>
                </c:pt>
                <c:pt idx="162">
                  <c:v>-166.5</c:v>
                </c:pt>
                <c:pt idx="163">
                  <c:v>-160.5</c:v>
                </c:pt>
                <c:pt idx="164">
                  <c:v>-166.5</c:v>
                </c:pt>
                <c:pt idx="165">
                  <c:v>-163.5</c:v>
                </c:pt>
                <c:pt idx="166">
                  <c:v>-162</c:v>
                </c:pt>
                <c:pt idx="167">
                  <c:v>-165</c:v>
                </c:pt>
                <c:pt idx="168">
                  <c:v>-165</c:v>
                </c:pt>
                <c:pt idx="169">
                  <c:v>-160.5</c:v>
                </c:pt>
                <c:pt idx="170">
                  <c:v>-163.5</c:v>
                </c:pt>
                <c:pt idx="171">
                  <c:v>-157.5</c:v>
                </c:pt>
                <c:pt idx="172">
                  <c:v>-159</c:v>
                </c:pt>
                <c:pt idx="173">
                  <c:v>-159</c:v>
                </c:pt>
                <c:pt idx="174">
                  <c:v>-160.5</c:v>
                </c:pt>
                <c:pt idx="175">
                  <c:v>-153</c:v>
                </c:pt>
                <c:pt idx="176">
                  <c:v>-165</c:v>
                </c:pt>
                <c:pt idx="177">
                  <c:v>-159</c:v>
                </c:pt>
                <c:pt idx="178">
                  <c:v>-163.5</c:v>
                </c:pt>
                <c:pt idx="179">
                  <c:v>-163.5</c:v>
                </c:pt>
                <c:pt idx="180">
                  <c:v>-165</c:v>
                </c:pt>
                <c:pt idx="181">
                  <c:v>-165</c:v>
                </c:pt>
                <c:pt idx="182">
                  <c:v>-154.5</c:v>
                </c:pt>
                <c:pt idx="183">
                  <c:v>-154.5</c:v>
                </c:pt>
                <c:pt idx="184">
                  <c:v>-165</c:v>
                </c:pt>
                <c:pt idx="185">
                  <c:v>-162</c:v>
                </c:pt>
                <c:pt idx="186">
                  <c:v>-160.5</c:v>
                </c:pt>
                <c:pt idx="187">
                  <c:v>-166.5</c:v>
                </c:pt>
                <c:pt idx="188">
                  <c:v>-162</c:v>
                </c:pt>
                <c:pt idx="189">
                  <c:v>-166.5</c:v>
                </c:pt>
                <c:pt idx="190">
                  <c:v>-156</c:v>
                </c:pt>
                <c:pt idx="191">
                  <c:v>-163.5</c:v>
                </c:pt>
                <c:pt idx="192">
                  <c:v>-163.5</c:v>
                </c:pt>
                <c:pt idx="193">
                  <c:v>-159</c:v>
                </c:pt>
                <c:pt idx="194">
                  <c:v>-159</c:v>
                </c:pt>
                <c:pt idx="195">
                  <c:v>-163.5</c:v>
                </c:pt>
                <c:pt idx="196">
                  <c:v>-159</c:v>
                </c:pt>
                <c:pt idx="197">
                  <c:v>-165</c:v>
                </c:pt>
                <c:pt idx="198">
                  <c:v>-168</c:v>
                </c:pt>
                <c:pt idx="199">
                  <c:v>-160.5</c:v>
                </c:pt>
                <c:pt idx="200">
                  <c:v>-157.5</c:v>
                </c:pt>
                <c:pt idx="201">
                  <c:v>-157.5</c:v>
                </c:pt>
                <c:pt idx="202">
                  <c:v>-168</c:v>
                </c:pt>
                <c:pt idx="203">
                  <c:v>-160.5</c:v>
                </c:pt>
                <c:pt idx="204">
                  <c:v>-165</c:v>
                </c:pt>
                <c:pt idx="205">
                  <c:v>-162</c:v>
                </c:pt>
                <c:pt idx="206">
                  <c:v>-153</c:v>
                </c:pt>
                <c:pt idx="207">
                  <c:v>-162</c:v>
                </c:pt>
                <c:pt idx="208">
                  <c:v>-162</c:v>
                </c:pt>
                <c:pt idx="209">
                  <c:v>-165</c:v>
                </c:pt>
                <c:pt idx="210">
                  <c:v>-154.5</c:v>
                </c:pt>
                <c:pt idx="211">
                  <c:v>-160.5</c:v>
                </c:pt>
                <c:pt idx="212">
                  <c:v>-165</c:v>
                </c:pt>
                <c:pt idx="213">
                  <c:v>-160.5</c:v>
                </c:pt>
                <c:pt idx="214">
                  <c:v>-162</c:v>
                </c:pt>
                <c:pt idx="215">
                  <c:v>-151.5</c:v>
                </c:pt>
                <c:pt idx="216">
                  <c:v>-162</c:v>
                </c:pt>
                <c:pt idx="217">
                  <c:v>-163.5</c:v>
                </c:pt>
                <c:pt idx="218">
                  <c:v>-160.5</c:v>
                </c:pt>
                <c:pt idx="219">
                  <c:v>-160.5</c:v>
                </c:pt>
                <c:pt idx="220">
                  <c:v>-157.5</c:v>
                </c:pt>
                <c:pt idx="221">
                  <c:v>-162</c:v>
                </c:pt>
                <c:pt idx="222">
                  <c:v>-163.5</c:v>
                </c:pt>
                <c:pt idx="223">
                  <c:v>-160.5</c:v>
                </c:pt>
                <c:pt idx="224">
                  <c:v>-159</c:v>
                </c:pt>
                <c:pt idx="225">
                  <c:v>-163.5</c:v>
                </c:pt>
                <c:pt idx="226">
                  <c:v>-163.5</c:v>
                </c:pt>
                <c:pt idx="227">
                  <c:v>-168</c:v>
                </c:pt>
                <c:pt idx="228">
                  <c:v>-162</c:v>
                </c:pt>
                <c:pt idx="229">
                  <c:v>-162</c:v>
                </c:pt>
                <c:pt idx="230">
                  <c:v>-156</c:v>
                </c:pt>
                <c:pt idx="231">
                  <c:v>-159</c:v>
                </c:pt>
                <c:pt idx="232">
                  <c:v>-160.5</c:v>
                </c:pt>
                <c:pt idx="233">
                  <c:v>-163.5</c:v>
                </c:pt>
                <c:pt idx="234">
                  <c:v>-162</c:v>
                </c:pt>
                <c:pt idx="235">
                  <c:v>-162</c:v>
                </c:pt>
                <c:pt idx="236">
                  <c:v>-165</c:v>
                </c:pt>
                <c:pt idx="237">
                  <c:v>-162</c:v>
                </c:pt>
                <c:pt idx="238">
                  <c:v>-168</c:v>
                </c:pt>
                <c:pt idx="239">
                  <c:v>-162</c:v>
                </c:pt>
                <c:pt idx="240">
                  <c:v>-163.5</c:v>
                </c:pt>
                <c:pt idx="241">
                  <c:v>-165</c:v>
                </c:pt>
                <c:pt idx="242">
                  <c:v>-162</c:v>
                </c:pt>
                <c:pt idx="243">
                  <c:v>-160.5</c:v>
                </c:pt>
                <c:pt idx="244">
                  <c:v>-162</c:v>
                </c:pt>
                <c:pt idx="245">
                  <c:v>-162</c:v>
                </c:pt>
                <c:pt idx="246">
                  <c:v>-154.5</c:v>
                </c:pt>
                <c:pt idx="247">
                  <c:v>-163.5</c:v>
                </c:pt>
                <c:pt idx="248">
                  <c:v>-157.5</c:v>
                </c:pt>
                <c:pt idx="249">
                  <c:v>-163.5</c:v>
                </c:pt>
                <c:pt idx="250">
                  <c:v>-168</c:v>
                </c:pt>
                <c:pt idx="251">
                  <c:v>-163.5</c:v>
                </c:pt>
                <c:pt idx="252">
                  <c:v>-163.5</c:v>
                </c:pt>
                <c:pt idx="253">
                  <c:v>-156</c:v>
                </c:pt>
                <c:pt idx="254">
                  <c:v>-165</c:v>
                </c:pt>
                <c:pt idx="255">
                  <c:v>-168</c:v>
                </c:pt>
                <c:pt idx="256">
                  <c:v>-163.5</c:v>
                </c:pt>
                <c:pt idx="257">
                  <c:v>-162</c:v>
                </c:pt>
                <c:pt idx="258">
                  <c:v>-160.5</c:v>
                </c:pt>
                <c:pt idx="259">
                  <c:v>-169.5</c:v>
                </c:pt>
                <c:pt idx="260">
                  <c:v>-160.5</c:v>
                </c:pt>
                <c:pt idx="261">
                  <c:v>-156</c:v>
                </c:pt>
                <c:pt idx="262">
                  <c:v>-162</c:v>
                </c:pt>
                <c:pt idx="263">
                  <c:v>-165</c:v>
                </c:pt>
                <c:pt idx="264">
                  <c:v>-157.5</c:v>
                </c:pt>
                <c:pt idx="265">
                  <c:v>-160.5</c:v>
                </c:pt>
                <c:pt idx="266">
                  <c:v>-163.5</c:v>
                </c:pt>
                <c:pt idx="267">
                  <c:v>-163.5</c:v>
                </c:pt>
                <c:pt idx="268">
                  <c:v>-156</c:v>
                </c:pt>
                <c:pt idx="269">
                  <c:v>-160.5</c:v>
                </c:pt>
                <c:pt idx="270">
                  <c:v>-165</c:v>
                </c:pt>
                <c:pt idx="271">
                  <c:v>-165</c:v>
                </c:pt>
                <c:pt idx="272">
                  <c:v>-159</c:v>
                </c:pt>
                <c:pt idx="273">
                  <c:v>-162</c:v>
                </c:pt>
                <c:pt idx="274">
                  <c:v>-154.5</c:v>
                </c:pt>
                <c:pt idx="275">
                  <c:v>-160.5</c:v>
                </c:pt>
                <c:pt idx="276">
                  <c:v>-157.5</c:v>
                </c:pt>
                <c:pt idx="277">
                  <c:v>-160.5</c:v>
                </c:pt>
                <c:pt idx="278">
                  <c:v>-159</c:v>
                </c:pt>
                <c:pt idx="279">
                  <c:v>-157.5</c:v>
                </c:pt>
                <c:pt idx="280">
                  <c:v>-157.5</c:v>
                </c:pt>
                <c:pt idx="281">
                  <c:v>-162</c:v>
                </c:pt>
                <c:pt idx="282">
                  <c:v>-163.5</c:v>
                </c:pt>
                <c:pt idx="283">
                  <c:v>-153</c:v>
                </c:pt>
                <c:pt idx="284">
                  <c:v>-162</c:v>
                </c:pt>
                <c:pt idx="285">
                  <c:v>-157.5</c:v>
                </c:pt>
                <c:pt idx="286">
                  <c:v>-163.5</c:v>
                </c:pt>
                <c:pt idx="287">
                  <c:v>-162</c:v>
                </c:pt>
                <c:pt idx="288">
                  <c:v>-160.5</c:v>
                </c:pt>
                <c:pt idx="289">
                  <c:v>-165</c:v>
                </c:pt>
                <c:pt idx="290">
                  <c:v>-159</c:v>
                </c:pt>
                <c:pt idx="291">
                  <c:v>-162</c:v>
                </c:pt>
                <c:pt idx="292">
                  <c:v>-165</c:v>
                </c:pt>
                <c:pt idx="293">
                  <c:v>-163.5</c:v>
                </c:pt>
                <c:pt idx="294">
                  <c:v>-159</c:v>
                </c:pt>
                <c:pt idx="295">
                  <c:v>-154.5</c:v>
                </c:pt>
                <c:pt idx="296">
                  <c:v>-165</c:v>
                </c:pt>
                <c:pt idx="297">
                  <c:v>-162</c:v>
                </c:pt>
                <c:pt idx="298">
                  <c:v>-162</c:v>
                </c:pt>
                <c:pt idx="299">
                  <c:v>-160.5</c:v>
                </c:pt>
                <c:pt idx="300">
                  <c:v>-159</c:v>
                </c:pt>
                <c:pt idx="301">
                  <c:v>-159</c:v>
                </c:pt>
                <c:pt idx="302">
                  <c:v>-166.5</c:v>
                </c:pt>
                <c:pt idx="303">
                  <c:v>-159</c:v>
                </c:pt>
                <c:pt idx="304">
                  <c:v>-169.5</c:v>
                </c:pt>
                <c:pt idx="305">
                  <c:v>-156</c:v>
                </c:pt>
                <c:pt idx="306">
                  <c:v>-163.5</c:v>
                </c:pt>
                <c:pt idx="307">
                  <c:v>-160.5</c:v>
                </c:pt>
                <c:pt idx="308">
                  <c:v>-160.5</c:v>
                </c:pt>
                <c:pt idx="309">
                  <c:v>-163.5</c:v>
                </c:pt>
                <c:pt idx="310">
                  <c:v>-163.5</c:v>
                </c:pt>
                <c:pt idx="311">
                  <c:v>-168</c:v>
                </c:pt>
                <c:pt idx="312">
                  <c:v>-156</c:v>
                </c:pt>
                <c:pt idx="313">
                  <c:v>-163.5</c:v>
                </c:pt>
                <c:pt idx="314">
                  <c:v>-166.5</c:v>
                </c:pt>
                <c:pt idx="315">
                  <c:v>-163.5</c:v>
                </c:pt>
                <c:pt idx="316">
                  <c:v>-160.5</c:v>
                </c:pt>
                <c:pt idx="317">
                  <c:v>-159</c:v>
                </c:pt>
                <c:pt idx="318">
                  <c:v>-163.5</c:v>
                </c:pt>
                <c:pt idx="319">
                  <c:v>-162</c:v>
                </c:pt>
                <c:pt idx="320">
                  <c:v>-157.5</c:v>
                </c:pt>
                <c:pt idx="321">
                  <c:v>-160.5</c:v>
                </c:pt>
                <c:pt idx="322">
                  <c:v>-165</c:v>
                </c:pt>
                <c:pt idx="323">
                  <c:v>-159</c:v>
                </c:pt>
                <c:pt idx="324">
                  <c:v>-157.5</c:v>
                </c:pt>
                <c:pt idx="325">
                  <c:v>-162</c:v>
                </c:pt>
                <c:pt idx="326">
                  <c:v>-156</c:v>
                </c:pt>
                <c:pt idx="327">
                  <c:v>-163.5</c:v>
                </c:pt>
                <c:pt idx="328">
                  <c:v>-171</c:v>
                </c:pt>
                <c:pt idx="329">
                  <c:v>-156</c:v>
                </c:pt>
                <c:pt idx="330">
                  <c:v>-165</c:v>
                </c:pt>
                <c:pt idx="331">
                  <c:v>-156</c:v>
                </c:pt>
                <c:pt idx="332">
                  <c:v>-157.5</c:v>
                </c:pt>
                <c:pt idx="333">
                  <c:v>-157.5</c:v>
                </c:pt>
                <c:pt idx="334">
                  <c:v>-154.5</c:v>
                </c:pt>
                <c:pt idx="335">
                  <c:v>-166.5</c:v>
                </c:pt>
                <c:pt idx="336">
                  <c:v>-162</c:v>
                </c:pt>
                <c:pt idx="337">
                  <c:v>-162</c:v>
                </c:pt>
                <c:pt idx="338">
                  <c:v>-163.5</c:v>
                </c:pt>
                <c:pt idx="339">
                  <c:v>-168</c:v>
                </c:pt>
                <c:pt idx="340">
                  <c:v>-159</c:v>
                </c:pt>
                <c:pt idx="341">
                  <c:v>-159</c:v>
                </c:pt>
                <c:pt idx="342">
                  <c:v>-163.5</c:v>
                </c:pt>
                <c:pt idx="343">
                  <c:v>-163.5</c:v>
                </c:pt>
                <c:pt idx="344">
                  <c:v>-165</c:v>
                </c:pt>
                <c:pt idx="345">
                  <c:v>-171</c:v>
                </c:pt>
                <c:pt idx="346">
                  <c:v>-157.5</c:v>
                </c:pt>
                <c:pt idx="347">
                  <c:v>-165</c:v>
                </c:pt>
                <c:pt idx="348">
                  <c:v>-165</c:v>
                </c:pt>
                <c:pt idx="349">
                  <c:v>-160.5</c:v>
                </c:pt>
                <c:pt idx="350">
                  <c:v>-169.5</c:v>
                </c:pt>
                <c:pt idx="351">
                  <c:v>-163.5</c:v>
                </c:pt>
                <c:pt idx="352">
                  <c:v>-163.5</c:v>
                </c:pt>
                <c:pt idx="353">
                  <c:v>-166.5</c:v>
                </c:pt>
                <c:pt idx="354">
                  <c:v>-162</c:v>
                </c:pt>
                <c:pt idx="355">
                  <c:v>-163.5</c:v>
                </c:pt>
                <c:pt idx="356">
                  <c:v>-157.5</c:v>
                </c:pt>
                <c:pt idx="357">
                  <c:v>-166.5</c:v>
                </c:pt>
                <c:pt idx="358">
                  <c:v>-159</c:v>
                </c:pt>
                <c:pt idx="359">
                  <c:v>-157.5</c:v>
                </c:pt>
                <c:pt idx="360">
                  <c:v>-162</c:v>
                </c:pt>
                <c:pt idx="361">
                  <c:v>-156</c:v>
                </c:pt>
                <c:pt idx="362">
                  <c:v>-159</c:v>
                </c:pt>
                <c:pt idx="363">
                  <c:v>-156</c:v>
                </c:pt>
                <c:pt idx="364">
                  <c:v>-154.5</c:v>
                </c:pt>
                <c:pt idx="365">
                  <c:v>-165</c:v>
                </c:pt>
                <c:pt idx="366">
                  <c:v>-160.5</c:v>
                </c:pt>
                <c:pt idx="367">
                  <c:v>-156</c:v>
                </c:pt>
                <c:pt idx="368">
                  <c:v>-159</c:v>
                </c:pt>
                <c:pt idx="369">
                  <c:v>-169.5</c:v>
                </c:pt>
                <c:pt idx="370">
                  <c:v>-162</c:v>
                </c:pt>
                <c:pt idx="371">
                  <c:v>-165</c:v>
                </c:pt>
                <c:pt idx="372">
                  <c:v>-156</c:v>
                </c:pt>
                <c:pt idx="373">
                  <c:v>-168</c:v>
                </c:pt>
                <c:pt idx="374">
                  <c:v>-159</c:v>
                </c:pt>
                <c:pt idx="375">
                  <c:v>-163.5</c:v>
                </c:pt>
                <c:pt idx="376">
                  <c:v>-157.5</c:v>
                </c:pt>
                <c:pt idx="377">
                  <c:v>-159</c:v>
                </c:pt>
                <c:pt idx="378">
                  <c:v>-163.5</c:v>
                </c:pt>
                <c:pt idx="379">
                  <c:v>-163.5</c:v>
                </c:pt>
                <c:pt idx="380">
                  <c:v>-162</c:v>
                </c:pt>
                <c:pt idx="381">
                  <c:v>-153</c:v>
                </c:pt>
                <c:pt idx="382">
                  <c:v>-157.5</c:v>
                </c:pt>
                <c:pt idx="383">
                  <c:v>-165</c:v>
                </c:pt>
                <c:pt idx="384">
                  <c:v>-165</c:v>
                </c:pt>
                <c:pt idx="385">
                  <c:v>-163.5</c:v>
                </c:pt>
                <c:pt idx="386">
                  <c:v>-165</c:v>
                </c:pt>
                <c:pt idx="387">
                  <c:v>-162</c:v>
                </c:pt>
                <c:pt idx="388">
                  <c:v>-166.5</c:v>
                </c:pt>
                <c:pt idx="389">
                  <c:v>-163.5</c:v>
                </c:pt>
                <c:pt idx="390">
                  <c:v>-163.5</c:v>
                </c:pt>
                <c:pt idx="391">
                  <c:v>-159</c:v>
                </c:pt>
                <c:pt idx="392">
                  <c:v>-168</c:v>
                </c:pt>
                <c:pt idx="393">
                  <c:v>-168</c:v>
                </c:pt>
                <c:pt idx="394">
                  <c:v>-157.5</c:v>
                </c:pt>
                <c:pt idx="395">
                  <c:v>-163.5</c:v>
                </c:pt>
                <c:pt idx="396">
                  <c:v>-165</c:v>
                </c:pt>
                <c:pt idx="397">
                  <c:v>-159</c:v>
                </c:pt>
                <c:pt idx="398">
                  <c:v>-163.5</c:v>
                </c:pt>
                <c:pt idx="399">
                  <c:v>-157.5</c:v>
                </c:pt>
                <c:pt idx="400">
                  <c:v>-156</c:v>
                </c:pt>
                <c:pt idx="401">
                  <c:v>-151.5</c:v>
                </c:pt>
                <c:pt idx="402">
                  <c:v>-159</c:v>
                </c:pt>
                <c:pt idx="403">
                  <c:v>-151.5</c:v>
                </c:pt>
                <c:pt idx="404">
                  <c:v>-168</c:v>
                </c:pt>
                <c:pt idx="405">
                  <c:v>-160.5</c:v>
                </c:pt>
                <c:pt idx="406">
                  <c:v>-169.5</c:v>
                </c:pt>
                <c:pt idx="407">
                  <c:v>-162</c:v>
                </c:pt>
                <c:pt idx="408">
                  <c:v>-163.5</c:v>
                </c:pt>
                <c:pt idx="409">
                  <c:v>-163.5</c:v>
                </c:pt>
                <c:pt idx="410">
                  <c:v>-162</c:v>
                </c:pt>
                <c:pt idx="411">
                  <c:v>-157.5</c:v>
                </c:pt>
                <c:pt idx="412">
                  <c:v>-157.5</c:v>
                </c:pt>
                <c:pt idx="413">
                  <c:v>-156</c:v>
                </c:pt>
                <c:pt idx="414">
                  <c:v>-160.5</c:v>
                </c:pt>
                <c:pt idx="415">
                  <c:v>-165</c:v>
                </c:pt>
                <c:pt idx="416">
                  <c:v>-162</c:v>
                </c:pt>
                <c:pt idx="417">
                  <c:v>-160.5</c:v>
                </c:pt>
                <c:pt idx="418">
                  <c:v>-165</c:v>
                </c:pt>
                <c:pt idx="419">
                  <c:v>-165</c:v>
                </c:pt>
                <c:pt idx="420">
                  <c:v>-162</c:v>
                </c:pt>
                <c:pt idx="421">
                  <c:v>-160.5</c:v>
                </c:pt>
                <c:pt idx="422">
                  <c:v>-162</c:v>
                </c:pt>
                <c:pt idx="423">
                  <c:v>-157.5</c:v>
                </c:pt>
                <c:pt idx="424">
                  <c:v>-165</c:v>
                </c:pt>
                <c:pt idx="425">
                  <c:v>-154.5</c:v>
                </c:pt>
                <c:pt idx="426">
                  <c:v>-162</c:v>
                </c:pt>
                <c:pt idx="427">
                  <c:v>-160.5</c:v>
                </c:pt>
                <c:pt idx="428">
                  <c:v>-162</c:v>
                </c:pt>
                <c:pt idx="429">
                  <c:v>-159</c:v>
                </c:pt>
                <c:pt idx="430">
                  <c:v>-160.5</c:v>
                </c:pt>
                <c:pt idx="431">
                  <c:v>-156</c:v>
                </c:pt>
                <c:pt idx="432">
                  <c:v>-163.5</c:v>
                </c:pt>
                <c:pt idx="433">
                  <c:v>-166.5</c:v>
                </c:pt>
                <c:pt idx="434">
                  <c:v>-162</c:v>
                </c:pt>
                <c:pt idx="435">
                  <c:v>-165</c:v>
                </c:pt>
                <c:pt idx="436">
                  <c:v>-159</c:v>
                </c:pt>
                <c:pt idx="437">
                  <c:v>-162</c:v>
                </c:pt>
                <c:pt idx="438">
                  <c:v>-162</c:v>
                </c:pt>
                <c:pt idx="439">
                  <c:v>-159</c:v>
                </c:pt>
                <c:pt idx="440">
                  <c:v>-166.5</c:v>
                </c:pt>
                <c:pt idx="441">
                  <c:v>-166.5</c:v>
                </c:pt>
                <c:pt idx="442">
                  <c:v>-162</c:v>
                </c:pt>
                <c:pt idx="443">
                  <c:v>-166.5</c:v>
                </c:pt>
                <c:pt idx="444">
                  <c:v>-157.5</c:v>
                </c:pt>
                <c:pt idx="445">
                  <c:v>-156</c:v>
                </c:pt>
                <c:pt idx="446">
                  <c:v>-166.5</c:v>
                </c:pt>
                <c:pt idx="447">
                  <c:v>-166.5</c:v>
                </c:pt>
                <c:pt idx="448">
                  <c:v>-154.5</c:v>
                </c:pt>
                <c:pt idx="449">
                  <c:v>-163.5</c:v>
                </c:pt>
                <c:pt idx="450">
                  <c:v>-162</c:v>
                </c:pt>
                <c:pt idx="451">
                  <c:v>-157.5</c:v>
                </c:pt>
                <c:pt idx="452">
                  <c:v>-163.5</c:v>
                </c:pt>
                <c:pt idx="453">
                  <c:v>-165</c:v>
                </c:pt>
                <c:pt idx="454">
                  <c:v>-163.5</c:v>
                </c:pt>
                <c:pt idx="455">
                  <c:v>-163.5</c:v>
                </c:pt>
                <c:pt idx="456">
                  <c:v>-163.5</c:v>
                </c:pt>
                <c:pt idx="457">
                  <c:v>-163.5</c:v>
                </c:pt>
                <c:pt idx="458">
                  <c:v>-156</c:v>
                </c:pt>
                <c:pt idx="459">
                  <c:v>-159</c:v>
                </c:pt>
                <c:pt idx="460">
                  <c:v>-157.5</c:v>
                </c:pt>
                <c:pt idx="461">
                  <c:v>-166.5</c:v>
                </c:pt>
                <c:pt idx="462">
                  <c:v>-159</c:v>
                </c:pt>
                <c:pt idx="463">
                  <c:v>-163.5</c:v>
                </c:pt>
                <c:pt idx="464">
                  <c:v>-160.5</c:v>
                </c:pt>
                <c:pt idx="465">
                  <c:v>-157.5</c:v>
                </c:pt>
                <c:pt idx="466">
                  <c:v>-165</c:v>
                </c:pt>
                <c:pt idx="467">
                  <c:v>-157.5</c:v>
                </c:pt>
                <c:pt idx="468">
                  <c:v>-160.5</c:v>
                </c:pt>
                <c:pt idx="469">
                  <c:v>-160.5</c:v>
                </c:pt>
                <c:pt idx="470">
                  <c:v>-160.5</c:v>
                </c:pt>
                <c:pt idx="471">
                  <c:v>-160.5</c:v>
                </c:pt>
                <c:pt idx="472">
                  <c:v>-154.5</c:v>
                </c:pt>
                <c:pt idx="473">
                  <c:v>-156</c:v>
                </c:pt>
                <c:pt idx="474">
                  <c:v>-157.5</c:v>
                </c:pt>
                <c:pt idx="475">
                  <c:v>-148.5</c:v>
                </c:pt>
                <c:pt idx="476">
                  <c:v>-165</c:v>
                </c:pt>
                <c:pt idx="477">
                  <c:v>-157.5</c:v>
                </c:pt>
                <c:pt idx="478">
                  <c:v>-165</c:v>
                </c:pt>
                <c:pt idx="479">
                  <c:v>-163.5</c:v>
                </c:pt>
                <c:pt idx="480">
                  <c:v>-159</c:v>
                </c:pt>
                <c:pt idx="481">
                  <c:v>-166.5</c:v>
                </c:pt>
                <c:pt idx="482">
                  <c:v>-159</c:v>
                </c:pt>
                <c:pt idx="483">
                  <c:v>-162</c:v>
                </c:pt>
                <c:pt idx="484">
                  <c:v>-159</c:v>
                </c:pt>
                <c:pt idx="485">
                  <c:v>-166.5</c:v>
                </c:pt>
                <c:pt idx="486">
                  <c:v>-157.5</c:v>
                </c:pt>
                <c:pt idx="487">
                  <c:v>-165</c:v>
                </c:pt>
                <c:pt idx="488">
                  <c:v>-157.5</c:v>
                </c:pt>
                <c:pt idx="489">
                  <c:v>-160.5</c:v>
                </c:pt>
                <c:pt idx="490">
                  <c:v>-163.5</c:v>
                </c:pt>
                <c:pt idx="491">
                  <c:v>-163.5</c:v>
                </c:pt>
                <c:pt idx="492">
                  <c:v>-150</c:v>
                </c:pt>
                <c:pt idx="493">
                  <c:v>-157.5</c:v>
                </c:pt>
                <c:pt idx="494">
                  <c:v>-153</c:v>
                </c:pt>
                <c:pt idx="495">
                  <c:v>-160.5</c:v>
                </c:pt>
                <c:pt idx="496">
                  <c:v>-163.5</c:v>
                </c:pt>
                <c:pt idx="497">
                  <c:v>-159</c:v>
                </c:pt>
                <c:pt idx="498">
                  <c:v>-157.5</c:v>
                </c:pt>
                <c:pt idx="499">
                  <c:v>-159</c:v>
                </c:pt>
                <c:pt idx="500">
                  <c:v>-168</c:v>
                </c:pt>
                <c:pt idx="501">
                  <c:v>-160.5</c:v>
                </c:pt>
                <c:pt idx="502">
                  <c:v>-163.5</c:v>
                </c:pt>
                <c:pt idx="503">
                  <c:v>-159</c:v>
                </c:pt>
                <c:pt idx="504">
                  <c:v>-159</c:v>
                </c:pt>
                <c:pt idx="505">
                  <c:v>-165</c:v>
                </c:pt>
                <c:pt idx="506">
                  <c:v>-168</c:v>
                </c:pt>
                <c:pt idx="507">
                  <c:v>-160.5</c:v>
                </c:pt>
                <c:pt idx="508">
                  <c:v>-154.5</c:v>
                </c:pt>
                <c:pt idx="509">
                  <c:v>-159</c:v>
                </c:pt>
                <c:pt idx="510">
                  <c:v>-156</c:v>
                </c:pt>
                <c:pt idx="511">
                  <c:v>-166.5</c:v>
                </c:pt>
                <c:pt idx="512">
                  <c:v>-157.5</c:v>
                </c:pt>
                <c:pt idx="513">
                  <c:v>-154.5</c:v>
                </c:pt>
                <c:pt idx="514">
                  <c:v>-157.5</c:v>
                </c:pt>
                <c:pt idx="515">
                  <c:v>-162</c:v>
                </c:pt>
                <c:pt idx="516">
                  <c:v>-163.5</c:v>
                </c:pt>
                <c:pt idx="517">
                  <c:v>-159</c:v>
                </c:pt>
                <c:pt idx="518">
                  <c:v>-166.5</c:v>
                </c:pt>
                <c:pt idx="519">
                  <c:v>-157.5</c:v>
                </c:pt>
                <c:pt idx="520">
                  <c:v>-157.5</c:v>
                </c:pt>
                <c:pt idx="521">
                  <c:v>-159</c:v>
                </c:pt>
                <c:pt idx="522">
                  <c:v>-160.5</c:v>
                </c:pt>
                <c:pt idx="523">
                  <c:v>-156</c:v>
                </c:pt>
                <c:pt idx="524">
                  <c:v>-162</c:v>
                </c:pt>
                <c:pt idx="525">
                  <c:v>-157.5</c:v>
                </c:pt>
                <c:pt idx="526">
                  <c:v>-166.5</c:v>
                </c:pt>
                <c:pt idx="527">
                  <c:v>-156</c:v>
                </c:pt>
                <c:pt idx="528">
                  <c:v>-157.5</c:v>
                </c:pt>
                <c:pt idx="529">
                  <c:v>-166.5</c:v>
                </c:pt>
                <c:pt idx="530">
                  <c:v>-159</c:v>
                </c:pt>
                <c:pt idx="531">
                  <c:v>-162</c:v>
                </c:pt>
                <c:pt idx="532">
                  <c:v>-162</c:v>
                </c:pt>
                <c:pt idx="533">
                  <c:v>-166.5</c:v>
                </c:pt>
                <c:pt idx="534">
                  <c:v>-159</c:v>
                </c:pt>
                <c:pt idx="535">
                  <c:v>-157.5</c:v>
                </c:pt>
                <c:pt idx="536">
                  <c:v>-160.5</c:v>
                </c:pt>
                <c:pt idx="537">
                  <c:v>-159</c:v>
                </c:pt>
                <c:pt idx="538">
                  <c:v>-154.5</c:v>
                </c:pt>
                <c:pt idx="539">
                  <c:v>-162</c:v>
                </c:pt>
                <c:pt idx="540">
                  <c:v>-165</c:v>
                </c:pt>
                <c:pt idx="541">
                  <c:v>-159</c:v>
                </c:pt>
                <c:pt idx="542">
                  <c:v>-157.5</c:v>
                </c:pt>
                <c:pt idx="543">
                  <c:v>-157.5</c:v>
                </c:pt>
                <c:pt idx="544">
                  <c:v>-157.5</c:v>
                </c:pt>
                <c:pt idx="545">
                  <c:v>-157.5</c:v>
                </c:pt>
                <c:pt idx="546">
                  <c:v>-154.5</c:v>
                </c:pt>
                <c:pt idx="547">
                  <c:v>-163.5</c:v>
                </c:pt>
                <c:pt idx="548">
                  <c:v>-162</c:v>
                </c:pt>
                <c:pt idx="549">
                  <c:v>-162</c:v>
                </c:pt>
                <c:pt idx="550">
                  <c:v>-163.5</c:v>
                </c:pt>
                <c:pt idx="551">
                  <c:v>-160.5</c:v>
                </c:pt>
                <c:pt idx="552">
                  <c:v>-163.5</c:v>
                </c:pt>
                <c:pt idx="553">
                  <c:v>-163.5</c:v>
                </c:pt>
                <c:pt idx="554">
                  <c:v>-163.5</c:v>
                </c:pt>
                <c:pt idx="555">
                  <c:v>-156</c:v>
                </c:pt>
                <c:pt idx="556">
                  <c:v>-159</c:v>
                </c:pt>
                <c:pt idx="557">
                  <c:v>-160.5</c:v>
                </c:pt>
                <c:pt idx="558">
                  <c:v>-157.5</c:v>
                </c:pt>
                <c:pt idx="559">
                  <c:v>-162</c:v>
                </c:pt>
                <c:pt idx="560">
                  <c:v>-157.5</c:v>
                </c:pt>
                <c:pt idx="561">
                  <c:v>-156</c:v>
                </c:pt>
                <c:pt idx="562">
                  <c:v>-163.5</c:v>
                </c:pt>
                <c:pt idx="563">
                  <c:v>-165</c:v>
                </c:pt>
                <c:pt idx="564">
                  <c:v>-150</c:v>
                </c:pt>
                <c:pt idx="565">
                  <c:v>-160.5</c:v>
                </c:pt>
                <c:pt idx="566">
                  <c:v>-162</c:v>
                </c:pt>
                <c:pt idx="567">
                  <c:v>-157.5</c:v>
                </c:pt>
                <c:pt idx="568">
                  <c:v>-163.5</c:v>
                </c:pt>
                <c:pt idx="569">
                  <c:v>-162</c:v>
                </c:pt>
                <c:pt idx="570">
                  <c:v>-156</c:v>
                </c:pt>
                <c:pt idx="571">
                  <c:v>-163.5</c:v>
                </c:pt>
                <c:pt idx="572">
                  <c:v>-159</c:v>
                </c:pt>
                <c:pt idx="573">
                  <c:v>-151.5</c:v>
                </c:pt>
                <c:pt idx="574">
                  <c:v>-157.5</c:v>
                </c:pt>
                <c:pt idx="575">
                  <c:v>-165</c:v>
                </c:pt>
                <c:pt idx="576">
                  <c:v>-162</c:v>
                </c:pt>
                <c:pt idx="577">
                  <c:v>-165</c:v>
                </c:pt>
                <c:pt idx="578">
                  <c:v>-163.5</c:v>
                </c:pt>
                <c:pt idx="579">
                  <c:v>-165</c:v>
                </c:pt>
                <c:pt idx="580">
                  <c:v>-157.5</c:v>
                </c:pt>
                <c:pt idx="581">
                  <c:v>-159</c:v>
                </c:pt>
                <c:pt idx="582">
                  <c:v>-159</c:v>
                </c:pt>
                <c:pt idx="583">
                  <c:v>-160.5</c:v>
                </c:pt>
                <c:pt idx="584">
                  <c:v>-165</c:v>
                </c:pt>
                <c:pt idx="585">
                  <c:v>-162</c:v>
                </c:pt>
                <c:pt idx="586">
                  <c:v>-166.5</c:v>
                </c:pt>
                <c:pt idx="587">
                  <c:v>-151.5</c:v>
                </c:pt>
                <c:pt idx="588">
                  <c:v>-154.5</c:v>
                </c:pt>
                <c:pt idx="589">
                  <c:v>-159</c:v>
                </c:pt>
                <c:pt idx="590">
                  <c:v>-162</c:v>
                </c:pt>
                <c:pt idx="591">
                  <c:v>-165</c:v>
                </c:pt>
                <c:pt idx="592">
                  <c:v>-162</c:v>
                </c:pt>
                <c:pt idx="593">
                  <c:v>-159</c:v>
                </c:pt>
                <c:pt idx="594">
                  <c:v>-163.5</c:v>
                </c:pt>
                <c:pt idx="595">
                  <c:v>-160.5</c:v>
                </c:pt>
                <c:pt idx="596">
                  <c:v>-165</c:v>
                </c:pt>
                <c:pt idx="597">
                  <c:v>-168</c:v>
                </c:pt>
                <c:pt idx="598">
                  <c:v>-162</c:v>
                </c:pt>
                <c:pt idx="599">
                  <c:v>-162</c:v>
                </c:pt>
                <c:pt idx="600">
                  <c:v>-160.5</c:v>
                </c:pt>
                <c:pt idx="601">
                  <c:v>-160.5</c:v>
                </c:pt>
                <c:pt idx="602">
                  <c:v>-162</c:v>
                </c:pt>
                <c:pt idx="603">
                  <c:v>-162</c:v>
                </c:pt>
                <c:pt idx="604">
                  <c:v>-163.5</c:v>
                </c:pt>
                <c:pt idx="605">
                  <c:v>-165</c:v>
                </c:pt>
                <c:pt idx="606">
                  <c:v>-163.5</c:v>
                </c:pt>
                <c:pt idx="607">
                  <c:v>-157.5</c:v>
                </c:pt>
                <c:pt idx="608">
                  <c:v>-162</c:v>
                </c:pt>
                <c:pt idx="609">
                  <c:v>-159</c:v>
                </c:pt>
                <c:pt idx="610">
                  <c:v>-162</c:v>
                </c:pt>
                <c:pt idx="611">
                  <c:v>-165</c:v>
                </c:pt>
                <c:pt idx="612">
                  <c:v>-162</c:v>
                </c:pt>
                <c:pt idx="613">
                  <c:v>-162</c:v>
                </c:pt>
                <c:pt idx="614">
                  <c:v>-163.5</c:v>
                </c:pt>
                <c:pt idx="615">
                  <c:v>-163.5</c:v>
                </c:pt>
                <c:pt idx="616">
                  <c:v>-159</c:v>
                </c:pt>
                <c:pt idx="617">
                  <c:v>-157.5</c:v>
                </c:pt>
                <c:pt idx="618">
                  <c:v>-157.5</c:v>
                </c:pt>
                <c:pt idx="619">
                  <c:v>-168</c:v>
                </c:pt>
                <c:pt idx="620">
                  <c:v>-163.5</c:v>
                </c:pt>
                <c:pt idx="621">
                  <c:v>-159</c:v>
                </c:pt>
                <c:pt idx="622">
                  <c:v>-159</c:v>
                </c:pt>
                <c:pt idx="623">
                  <c:v>-160.5</c:v>
                </c:pt>
                <c:pt idx="624">
                  <c:v>-154.5</c:v>
                </c:pt>
                <c:pt idx="625">
                  <c:v>-157.5</c:v>
                </c:pt>
                <c:pt idx="626">
                  <c:v>-165</c:v>
                </c:pt>
                <c:pt idx="627">
                  <c:v>-162</c:v>
                </c:pt>
                <c:pt idx="628">
                  <c:v>-166.5</c:v>
                </c:pt>
                <c:pt idx="629">
                  <c:v>-153</c:v>
                </c:pt>
                <c:pt idx="630">
                  <c:v>-153</c:v>
                </c:pt>
                <c:pt idx="631">
                  <c:v>-165</c:v>
                </c:pt>
                <c:pt idx="632">
                  <c:v>-166.5</c:v>
                </c:pt>
                <c:pt idx="633">
                  <c:v>-157.5</c:v>
                </c:pt>
                <c:pt idx="634">
                  <c:v>-153</c:v>
                </c:pt>
                <c:pt idx="635">
                  <c:v>-153</c:v>
                </c:pt>
                <c:pt idx="636">
                  <c:v>-166.5</c:v>
                </c:pt>
                <c:pt idx="637">
                  <c:v>-159</c:v>
                </c:pt>
                <c:pt idx="638">
                  <c:v>-165</c:v>
                </c:pt>
                <c:pt idx="639">
                  <c:v>-166.5</c:v>
                </c:pt>
                <c:pt idx="640">
                  <c:v>-157.5</c:v>
                </c:pt>
                <c:pt idx="641">
                  <c:v>-160.5</c:v>
                </c:pt>
                <c:pt idx="642">
                  <c:v>-162</c:v>
                </c:pt>
                <c:pt idx="643">
                  <c:v>-169.5</c:v>
                </c:pt>
                <c:pt idx="644">
                  <c:v>-156</c:v>
                </c:pt>
                <c:pt idx="645">
                  <c:v>-168</c:v>
                </c:pt>
                <c:pt idx="646">
                  <c:v>-157.5</c:v>
                </c:pt>
                <c:pt idx="647">
                  <c:v>-156</c:v>
                </c:pt>
                <c:pt idx="648">
                  <c:v>-163.5</c:v>
                </c:pt>
                <c:pt idx="649">
                  <c:v>-160.5</c:v>
                </c:pt>
                <c:pt idx="650">
                  <c:v>-165</c:v>
                </c:pt>
                <c:pt idx="651">
                  <c:v>-163.5</c:v>
                </c:pt>
                <c:pt idx="652">
                  <c:v>-163.5</c:v>
                </c:pt>
                <c:pt idx="653">
                  <c:v>-159</c:v>
                </c:pt>
                <c:pt idx="654">
                  <c:v>-156</c:v>
                </c:pt>
                <c:pt idx="655">
                  <c:v>-159</c:v>
                </c:pt>
                <c:pt idx="656">
                  <c:v>-160.5</c:v>
                </c:pt>
                <c:pt idx="657">
                  <c:v>-162</c:v>
                </c:pt>
                <c:pt idx="658">
                  <c:v>-159</c:v>
                </c:pt>
                <c:pt idx="659">
                  <c:v>-163.5</c:v>
                </c:pt>
                <c:pt idx="660">
                  <c:v>-166.5</c:v>
                </c:pt>
                <c:pt idx="661">
                  <c:v>-156</c:v>
                </c:pt>
                <c:pt idx="662">
                  <c:v>-157.5</c:v>
                </c:pt>
                <c:pt idx="663">
                  <c:v>-160.5</c:v>
                </c:pt>
                <c:pt idx="664">
                  <c:v>-157.5</c:v>
                </c:pt>
                <c:pt idx="665">
                  <c:v>-163.5</c:v>
                </c:pt>
                <c:pt idx="666">
                  <c:v>-168</c:v>
                </c:pt>
                <c:pt idx="667">
                  <c:v>-160.5</c:v>
                </c:pt>
                <c:pt idx="668">
                  <c:v>-160.5</c:v>
                </c:pt>
                <c:pt idx="669">
                  <c:v>-166.5</c:v>
                </c:pt>
                <c:pt idx="670">
                  <c:v>-169.5</c:v>
                </c:pt>
                <c:pt idx="671">
                  <c:v>-157.5</c:v>
                </c:pt>
                <c:pt idx="672">
                  <c:v>-160.5</c:v>
                </c:pt>
                <c:pt idx="673">
                  <c:v>-163.5</c:v>
                </c:pt>
                <c:pt idx="674">
                  <c:v>-154.5</c:v>
                </c:pt>
                <c:pt idx="675">
                  <c:v>-171</c:v>
                </c:pt>
                <c:pt idx="676">
                  <c:v>-162</c:v>
                </c:pt>
                <c:pt idx="677">
                  <c:v>-166.5</c:v>
                </c:pt>
                <c:pt idx="678">
                  <c:v>-160.5</c:v>
                </c:pt>
                <c:pt idx="679">
                  <c:v>-166.5</c:v>
                </c:pt>
                <c:pt idx="680">
                  <c:v>-159</c:v>
                </c:pt>
                <c:pt idx="681">
                  <c:v>-166.5</c:v>
                </c:pt>
                <c:pt idx="682">
                  <c:v>-156</c:v>
                </c:pt>
                <c:pt idx="683">
                  <c:v>-162</c:v>
                </c:pt>
                <c:pt idx="684">
                  <c:v>-171</c:v>
                </c:pt>
                <c:pt idx="685">
                  <c:v>-162</c:v>
                </c:pt>
                <c:pt idx="686">
                  <c:v>-165</c:v>
                </c:pt>
                <c:pt idx="687">
                  <c:v>-154.5</c:v>
                </c:pt>
                <c:pt idx="688">
                  <c:v>-157.5</c:v>
                </c:pt>
                <c:pt idx="689">
                  <c:v>-165</c:v>
                </c:pt>
                <c:pt idx="690">
                  <c:v>-157.5</c:v>
                </c:pt>
                <c:pt idx="691">
                  <c:v>-165</c:v>
                </c:pt>
                <c:pt idx="692">
                  <c:v>-163.5</c:v>
                </c:pt>
                <c:pt idx="693">
                  <c:v>-154.5</c:v>
                </c:pt>
                <c:pt idx="694">
                  <c:v>-162</c:v>
                </c:pt>
                <c:pt idx="695">
                  <c:v>-156</c:v>
                </c:pt>
                <c:pt idx="696">
                  <c:v>-156</c:v>
                </c:pt>
                <c:pt idx="697">
                  <c:v>-163.5</c:v>
                </c:pt>
                <c:pt idx="698">
                  <c:v>-169.5</c:v>
                </c:pt>
                <c:pt idx="699">
                  <c:v>-159</c:v>
                </c:pt>
                <c:pt idx="700">
                  <c:v>-162</c:v>
                </c:pt>
                <c:pt idx="701">
                  <c:v>-162</c:v>
                </c:pt>
                <c:pt idx="702">
                  <c:v>-163.5</c:v>
                </c:pt>
                <c:pt idx="703">
                  <c:v>-165</c:v>
                </c:pt>
                <c:pt idx="704">
                  <c:v>-163.5</c:v>
                </c:pt>
                <c:pt idx="705">
                  <c:v>-160.5</c:v>
                </c:pt>
                <c:pt idx="706">
                  <c:v>-163.5</c:v>
                </c:pt>
                <c:pt idx="707">
                  <c:v>-157.5</c:v>
                </c:pt>
                <c:pt idx="708">
                  <c:v>-162</c:v>
                </c:pt>
                <c:pt idx="709">
                  <c:v>-162</c:v>
                </c:pt>
                <c:pt idx="710">
                  <c:v>-162</c:v>
                </c:pt>
                <c:pt idx="711">
                  <c:v>-166.5</c:v>
                </c:pt>
                <c:pt idx="712">
                  <c:v>-160.5</c:v>
                </c:pt>
                <c:pt idx="713">
                  <c:v>-165</c:v>
                </c:pt>
                <c:pt idx="714">
                  <c:v>-159</c:v>
                </c:pt>
                <c:pt idx="715">
                  <c:v>-162</c:v>
                </c:pt>
                <c:pt idx="716">
                  <c:v>-168</c:v>
                </c:pt>
                <c:pt idx="717">
                  <c:v>-163.5</c:v>
                </c:pt>
                <c:pt idx="718">
                  <c:v>-157.5</c:v>
                </c:pt>
                <c:pt idx="719">
                  <c:v>-166.5</c:v>
                </c:pt>
                <c:pt idx="720">
                  <c:v>-160.5</c:v>
                </c:pt>
                <c:pt idx="721">
                  <c:v>-157.5</c:v>
                </c:pt>
                <c:pt idx="722">
                  <c:v>-169.5</c:v>
                </c:pt>
                <c:pt idx="723">
                  <c:v>-172.5</c:v>
                </c:pt>
                <c:pt idx="724">
                  <c:v>-163.5</c:v>
                </c:pt>
                <c:pt idx="725">
                  <c:v>-169.5</c:v>
                </c:pt>
                <c:pt idx="726">
                  <c:v>-160.5</c:v>
                </c:pt>
                <c:pt idx="727">
                  <c:v>-165</c:v>
                </c:pt>
                <c:pt idx="728">
                  <c:v>-162</c:v>
                </c:pt>
                <c:pt idx="729">
                  <c:v>-166.5</c:v>
                </c:pt>
                <c:pt idx="730">
                  <c:v>-169.5</c:v>
                </c:pt>
                <c:pt idx="731">
                  <c:v>-168</c:v>
                </c:pt>
                <c:pt idx="732">
                  <c:v>-160.5</c:v>
                </c:pt>
                <c:pt idx="733">
                  <c:v>-165</c:v>
                </c:pt>
                <c:pt idx="734">
                  <c:v>-171</c:v>
                </c:pt>
                <c:pt idx="735">
                  <c:v>-162</c:v>
                </c:pt>
                <c:pt idx="736">
                  <c:v>-166.5</c:v>
                </c:pt>
                <c:pt idx="737">
                  <c:v>-159</c:v>
                </c:pt>
                <c:pt idx="738">
                  <c:v>-163.5</c:v>
                </c:pt>
                <c:pt idx="739">
                  <c:v>-159</c:v>
                </c:pt>
                <c:pt idx="740">
                  <c:v>-165</c:v>
                </c:pt>
                <c:pt idx="741">
                  <c:v>-174</c:v>
                </c:pt>
                <c:pt idx="742">
                  <c:v>-168</c:v>
                </c:pt>
                <c:pt idx="743">
                  <c:v>-166.5</c:v>
                </c:pt>
                <c:pt idx="744">
                  <c:v>-168</c:v>
                </c:pt>
                <c:pt idx="745">
                  <c:v>-159</c:v>
                </c:pt>
                <c:pt idx="746">
                  <c:v>-157.5</c:v>
                </c:pt>
                <c:pt idx="747">
                  <c:v>-160.5</c:v>
                </c:pt>
                <c:pt idx="748">
                  <c:v>-171</c:v>
                </c:pt>
                <c:pt idx="749">
                  <c:v>-160.5</c:v>
                </c:pt>
                <c:pt idx="750">
                  <c:v>-165</c:v>
                </c:pt>
                <c:pt idx="751">
                  <c:v>-159</c:v>
                </c:pt>
                <c:pt idx="752">
                  <c:v>-160.5</c:v>
                </c:pt>
                <c:pt idx="753">
                  <c:v>-160.5</c:v>
                </c:pt>
                <c:pt idx="754">
                  <c:v>-159</c:v>
                </c:pt>
                <c:pt idx="755">
                  <c:v>-157.5</c:v>
                </c:pt>
                <c:pt idx="756">
                  <c:v>-162</c:v>
                </c:pt>
                <c:pt idx="757">
                  <c:v>-163.5</c:v>
                </c:pt>
                <c:pt idx="758">
                  <c:v>-162</c:v>
                </c:pt>
                <c:pt idx="759">
                  <c:v>-160.5</c:v>
                </c:pt>
                <c:pt idx="760">
                  <c:v>-163.5</c:v>
                </c:pt>
                <c:pt idx="761">
                  <c:v>-163.5</c:v>
                </c:pt>
                <c:pt idx="762">
                  <c:v>-162</c:v>
                </c:pt>
                <c:pt idx="763">
                  <c:v>-163.5</c:v>
                </c:pt>
                <c:pt idx="764">
                  <c:v>-159</c:v>
                </c:pt>
                <c:pt idx="765">
                  <c:v>-165</c:v>
                </c:pt>
                <c:pt idx="766">
                  <c:v>-159</c:v>
                </c:pt>
                <c:pt idx="767">
                  <c:v>-162</c:v>
                </c:pt>
                <c:pt idx="768">
                  <c:v>-165</c:v>
                </c:pt>
                <c:pt idx="769">
                  <c:v>-162</c:v>
                </c:pt>
                <c:pt idx="770">
                  <c:v>-165</c:v>
                </c:pt>
                <c:pt idx="771">
                  <c:v>-165</c:v>
                </c:pt>
                <c:pt idx="772">
                  <c:v>-159</c:v>
                </c:pt>
                <c:pt idx="773">
                  <c:v>-157.5</c:v>
                </c:pt>
                <c:pt idx="774">
                  <c:v>-166.5</c:v>
                </c:pt>
                <c:pt idx="775">
                  <c:v>-165</c:v>
                </c:pt>
                <c:pt idx="776">
                  <c:v>-162</c:v>
                </c:pt>
                <c:pt idx="777">
                  <c:v>-165</c:v>
                </c:pt>
                <c:pt idx="778">
                  <c:v>-157.5</c:v>
                </c:pt>
                <c:pt idx="779">
                  <c:v>-156</c:v>
                </c:pt>
                <c:pt idx="780">
                  <c:v>-159</c:v>
                </c:pt>
                <c:pt idx="781">
                  <c:v>-162</c:v>
                </c:pt>
                <c:pt idx="782">
                  <c:v>-160.5</c:v>
                </c:pt>
                <c:pt idx="783">
                  <c:v>-159</c:v>
                </c:pt>
                <c:pt idx="784">
                  <c:v>-160.5</c:v>
                </c:pt>
                <c:pt idx="785">
                  <c:v>-162</c:v>
                </c:pt>
                <c:pt idx="786">
                  <c:v>-160.5</c:v>
                </c:pt>
                <c:pt idx="787">
                  <c:v>-159</c:v>
                </c:pt>
                <c:pt idx="788">
                  <c:v>-171</c:v>
                </c:pt>
                <c:pt idx="789">
                  <c:v>-162</c:v>
                </c:pt>
                <c:pt idx="790">
                  <c:v>-157.5</c:v>
                </c:pt>
                <c:pt idx="791">
                  <c:v>-159</c:v>
                </c:pt>
                <c:pt idx="792">
                  <c:v>-162</c:v>
                </c:pt>
                <c:pt idx="793">
                  <c:v>-165</c:v>
                </c:pt>
                <c:pt idx="794">
                  <c:v>-162</c:v>
                </c:pt>
                <c:pt idx="795">
                  <c:v>-169.5</c:v>
                </c:pt>
                <c:pt idx="796">
                  <c:v>-171</c:v>
                </c:pt>
                <c:pt idx="797">
                  <c:v>-166.5</c:v>
                </c:pt>
                <c:pt idx="798">
                  <c:v>-159</c:v>
                </c:pt>
                <c:pt idx="799">
                  <c:v>-160.5</c:v>
                </c:pt>
                <c:pt idx="800">
                  <c:v>-168</c:v>
                </c:pt>
                <c:pt idx="801">
                  <c:v>-165</c:v>
                </c:pt>
                <c:pt idx="802">
                  <c:v>-168</c:v>
                </c:pt>
                <c:pt idx="803">
                  <c:v>-162</c:v>
                </c:pt>
                <c:pt idx="804">
                  <c:v>-160.5</c:v>
                </c:pt>
                <c:pt idx="805">
                  <c:v>-162</c:v>
                </c:pt>
                <c:pt idx="806">
                  <c:v>-171</c:v>
                </c:pt>
                <c:pt idx="807">
                  <c:v>-162</c:v>
                </c:pt>
                <c:pt idx="808">
                  <c:v>-162</c:v>
                </c:pt>
                <c:pt idx="809">
                  <c:v>-162</c:v>
                </c:pt>
                <c:pt idx="810">
                  <c:v>-168</c:v>
                </c:pt>
                <c:pt idx="811">
                  <c:v>-166.5</c:v>
                </c:pt>
                <c:pt idx="812">
                  <c:v>-166.5</c:v>
                </c:pt>
                <c:pt idx="813">
                  <c:v>-160.5</c:v>
                </c:pt>
                <c:pt idx="814">
                  <c:v>-165</c:v>
                </c:pt>
                <c:pt idx="815">
                  <c:v>-162</c:v>
                </c:pt>
                <c:pt idx="816">
                  <c:v>-165</c:v>
                </c:pt>
                <c:pt idx="817">
                  <c:v>-172.5</c:v>
                </c:pt>
                <c:pt idx="818">
                  <c:v>-166.5</c:v>
                </c:pt>
                <c:pt idx="819">
                  <c:v>-157.5</c:v>
                </c:pt>
                <c:pt idx="820">
                  <c:v>-157.5</c:v>
                </c:pt>
                <c:pt idx="821">
                  <c:v>-166.5</c:v>
                </c:pt>
                <c:pt idx="822">
                  <c:v>-166.5</c:v>
                </c:pt>
                <c:pt idx="823">
                  <c:v>-168</c:v>
                </c:pt>
                <c:pt idx="824">
                  <c:v>-168</c:v>
                </c:pt>
                <c:pt idx="825">
                  <c:v>-163.5</c:v>
                </c:pt>
                <c:pt idx="826">
                  <c:v>-166.5</c:v>
                </c:pt>
                <c:pt idx="827">
                  <c:v>-160.5</c:v>
                </c:pt>
                <c:pt idx="828">
                  <c:v>-162</c:v>
                </c:pt>
                <c:pt idx="829">
                  <c:v>-162</c:v>
                </c:pt>
                <c:pt idx="830">
                  <c:v>-165</c:v>
                </c:pt>
                <c:pt idx="831">
                  <c:v>-171</c:v>
                </c:pt>
                <c:pt idx="832">
                  <c:v>-165</c:v>
                </c:pt>
                <c:pt idx="833">
                  <c:v>-166.5</c:v>
                </c:pt>
                <c:pt idx="834">
                  <c:v>-166.5</c:v>
                </c:pt>
                <c:pt idx="835">
                  <c:v>-171</c:v>
                </c:pt>
                <c:pt idx="836">
                  <c:v>-168</c:v>
                </c:pt>
                <c:pt idx="837">
                  <c:v>-168</c:v>
                </c:pt>
                <c:pt idx="838">
                  <c:v>-165</c:v>
                </c:pt>
                <c:pt idx="839">
                  <c:v>-165</c:v>
                </c:pt>
                <c:pt idx="840">
                  <c:v>-172.5</c:v>
                </c:pt>
                <c:pt idx="841">
                  <c:v>-163.5</c:v>
                </c:pt>
                <c:pt idx="842">
                  <c:v>-166.5</c:v>
                </c:pt>
                <c:pt idx="843">
                  <c:v>-174</c:v>
                </c:pt>
                <c:pt idx="844">
                  <c:v>-160.5</c:v>
                </c:pt>
                <c:pt idx="845">
                  <c:v>-163.5</c:v>
                </c:pt>
                <c:pt idx="846">
                  <c:v>-160.5</c:v>
                </c:pt>
                <c:pt idx="847">
                  <c:v>-162</c:v>
                </c:pt>
                <c:pt idx="848">
                  <c:v>-166.5</c:v>
                </c:pt>
                <c:pt idx="849">
                  <c:v>-165</c:v>
                </c:pt>
                <c:pt idx="850">
                  <c:v>-169.5</c:v>
                </c:pt>
                <c:pt idx="851">
                  <c:v>-160.5</c:v>
                </c:pt>
                <c:pt idx="852">
                  <c:v>-162</c:v>
                </c:pt>
                <c:pt idx="853">
                  <c:v>-162</c:v>
                </c:pt>
                <c:pt idx="854">
                  <c:v>-163.5</c:v>
                </c:pt>
                <c:pt idx="855">
                  <c:v>-159</c:v>
                </c:pt>
                <c:pt idx="856">
                  <c:v>-159</c:v>
                </c:pt>
                <c:pt idx="857">
                  <c:v>-166.5</c:v>
                </c:pt>
                <c:pt idx="858">
                  <c:v>-165</c:v>
                </c:pt>
                <c:pt idx="859">
                  <c:v>-162</c:v>
                </c:pt>
                <c:pt idx="860">
                  <c:v>-165</c:v>
                </c:pt>
                <c:pt idx="861">
                  <c:v>-171</c:v>
                </c:pt>
                <c:pt idx="862">
                  <c:v>-162</c:v>
                </c:pt>
                <c:pt idx="863">
                  <c:v>-159</c:v>
                </c:pt>
                <c:pt idx="864">
                  <c:v>-168</c:v>
                </c:pt>
                <c:pt idx="865">
                  <c:v>-165</c:v>
                </c:pt>
                <c:pt idx="866">
                  <c:v>-160.5</c:v>
                </c:pt>
                <c:pt idx="867">
                  <c:v>-169.5</c:v>
                </c:pt>
                <c:pt idx="868">
                  <c:v>-168</c:v>
                </c:pt>
                <c:pt idx="869">
                  <c:v>-157.5</c:v>
                </c:pt>
                <c:pt idx="870">
                  <c:v>-163.5</c:v>
                </c:pt>
                <c:pt idx="871">
                  <c:v>-162</c:v>
                </c:pt>
                <c:pt idx="872">
                  <c:v>-160.5</c:v>
                </c:pt>
                <c:pt idx="873">
                  <c:v>-163.5</c:v>
                </c:pt>
                <c:pt idx="874">
                  <c:v>-165</c:v>
                </c:pt>
                <c:pt idx="875">
                  <c:v>-156</c:v>
                </c:pt>
                <c:pt idx="876">
                  <c:v>-166.5</c:v>
                </c:pt>
                <c:pt idx="877">
                  <c:v>-157.5</c:v>
                </c:pt>
                <c:pt idx="878">
                  <c:v>-160.5</c:v>
                </c:pt>
                <c:pt idx="879">
                  <c:v>-166.5</c:v>
                </c:pt>
                <c:pt idx="880">
                  <c:v>-166.5</c:v>
                </c:pt>
                <c:pt idx="881">
                  <c:v>-159</c:v>
                </c:pt>
                <c:pt idx="882">
                  <c:v>-166.5</c:v>
                </c:pt>
                <c:pt idx="883">
                  <c:v>-154.5</c:v>
                </c:pt>
                <c:pt idx="884">
                  <c:v>-165</c:v>
                </c:pt>
                <c:pt idx="885">
                  <c:v>-162</c:v>
                </c:pt>
                <c:pt idx="886">
                  <c:v>-160.5</c:v>
                </c:pt>
                <c:pt idx="887">
                  <c:v>-162</c:v>
                </c:pt>
                <c:pt idx="888">
                  <c:v>-165</c:v>
                </c:pt>
                <c:pt idx="889">
                  <c:v>-165</c:v>
                </c:pt>
                <c:pt idx="890">
                  <c:v>-163.5</c:v>
                </c:pt>
                <c:pt idx="891">
                  <c:v>-163.5</c:v>
                </c:pt>
                <c:pt idx="892">
                  <c:v>-154.5</c:v>
                </c:pt>
                <c:pt idx="893">
                  <c:v>-159</c:v>
                </c:pt>
                <c:pt idx="894">
                  <c:v>-162</c:v>
                </c:pt>
                <c:pt idx="895">
                  <c:v>-166.5</c:v>
                </c:pt>
                <c:pt idx="896">
                  <c:v>-163.5</c:v>
                </c:pt>
                <c:pt idx="897">
                  <c:v>-162</c:v>
                </c:pt>
                <c:pt idx="898">
                  <c:v>-168</c:v>
                </c:pt>
                <c:pt idx="899">
                  <c:v>-166.5</c:v>
                </c:pt>
                <c:pt idx="900">
                  <c:v>-171</c:v>
                </c:pt>
                <c:pt idx="901">
                  <c:v>-156</c:v>
                </c:pt>
                <c:pt idx="902">
                  <c:v>-154.5</c:v>
                </c:pt>
                <c:pt idx="903">
                  <c:v>-165</c:v>
                </c:pt>
                <c:pt idx="904">
                  <c:v>-154.5</c:v>
                </c:pt>
                <c:pt idx="905">
                  <c:v>-156</c:v>
                </c:pt>
                <c:pt idx="906">
                  <c:v>-160.5</c:v>
                </c:pt>
                <c:pt idx="907">
                  <c:v>-159</c:v>
                </c:pt>
                <c:pt idx="908">
                  <c:v>-165</c:v>
                </c:pt>
                <c:pt idx="909">
                  <c:v>-163.5</c:v>
                </c:pt>
                <c:pt idx="910">
                  <c:v>-159</c:v>
                </c:pt>
                <c:pt idx="911">
                  <c:v>-160.5</c:v>
                </c:pt>
                <c:pt idx="912">
                  <c:v>-159</c:v>
                </c:pt>
                <c:pt idx="913">
                  <c:v>-157.5</c:v>
                </c:pt>
                <c:pt idx="914">
                  <c:v>-163.5</c:v>
                </c:pt>
                <c:pt idx="915">
                  <c:v>-160.5</c:v>
                </c:pt>
                <c:pt idx="916">
                  <c:v>-168</c:v>
                </c:pt>
                <c:pt idx="917">
                  <c:v>-168</c:v>
                </c:pt>
                <c:pt idx="918">
                  <c:v>-159</c:v>
                </c:pt>
                <c:pt idx="919">
                  <c:v>-159</c:v>
                </c:pt>
                <c:pt idx="920">
                  <c:v>-160.5</c:v>
                </c:pt>
                <c:pt idx="921">
                  <c:v>-162</c:v>
                </c:pt>
                <c:pt idx="922">
                  <c:v>-162</c:v>
                </c:pt>
                <c:pt idx="923">
                  <c:v>-157.5</c:v>
                </c:pt>
                <c:pt idx="924">
                  <c:v>-162</c:v>
                </c:pt>
                <c:pt idx="925">
                  <c:v>-165</c:v>
                </c:pt>
                <c:pt idx="926">
                  <c:v>-163.5</c:v>
                </c:pt>
                <c:pt idx="927">
                  <c:v>-165</c:v>
                </c:pt>
                <c:pt idx="928">
                  <c:v>-157.5</c:v>
                </c:pt>
                <c:pt idx="929">
                  <c:v>-163.5</c:v>
                </c:pt>
                <c:pt idx="930">
                  <c:v>-165</c:v>
                </c:pt>
                <c:pt idx="931">
                  <c:v>-160.5</c:v>
                </c:pt>
                <c:pt idx="932">
                  <c:v>-162</c:v>
                </c:pt>
                <c:pt idx="933">
                  <c:v>-160.5</c:v>
                </c:pt>
                <c:pt idx="934">
                  <c:v>-165</c:v>
                </c:pt>
                <c:pt idx="935">
                  <c:v>-166.5</c:v>
                </c:pt>
                <c:pt idx="936">
                  <c:v>-162</c:v>
                </c:pt>
                <c:pt idx="937">
                  <c:v>-168</c:v>
                </c:pt>
                <c:pt idx="938">
                  <c:v>-163.5</c:v>
                </c:pt>
                <c:pt idx="939">
                  <c:v>-168</c:v>
                </c:pt>
                <c:pt idx="940">
                  <c:v>-159</c:v>
                </c:pt>
                <c:pt idx="941">
                  <c:v>-160.5</c:v>
                </c:pt>
                <c:pt idx="942">
                  <c:v>-166.5</c:v>
                </c:pt>
                <c:pt idx="943">
                  <c:v>-165</c:v>
                </c:pt>
                <c:pt idx="944">
                  <c:v>-172.5</c:v>
                </c:pt>
                <c:pt idx="945">
                  <c:v>-168</c:v>
                </c:pt>
                <c:pt idx="946">
                  <c:v>-171</c:v>
                </c:pt>
                <c:pt idx="947">
                  <c:v>-175.5</c:v>
                </c:pt>
                <c:pt idx="948">
                  <c:v>-177</c:v>
                </c:pt>
                <c:pt idx="949">
                  <c:v>-172.5</c:v>
                </c:pt>
                <c:pt idx="950">
                  <c:v>-184.5</c:v>
                </c:pt>
                <c:pt idx="951">
                  <c:v>-186</c:v>
                </c:pt>
                <c:pt idx="952">
                  <c:v>-202.5</c:v>
                </c:pt>
                <c:pt idx="953">
                  <c:v>-201</c:v>
                </c:pt>
                <c:pt idx="954">
                  <c:v>-210</c:v>
                </c:pt>
                <c:pt idx="955">
                  <c:v>-225</c:v>
                </c:pt>
                <c:pt idx="956">
                  <c:v>-223.5</c:v>
                </c:pt>
                <c:pt idx="957">
                  <c:v>-238.5</c:v>
                </c:pt>
                <c:pt idx="958">
                  <c:v>-244.5</c:v>
                </c:pt>
                <c:pt idx="959">
                  <c:v>-262.5</c:v>
                </c:pt>
                <c:pt idx="960">
                  <c:v>-280.5</c:v>
                </c:pt>
                <c:pt idx="961">
                  <c:v>-288</c:v>
                </c:pt>
                <c:pt idx="962">
                  <c:v>-297</c:v>
                </c:pt>
                <c:pt idx="963">
                  <c:v>-315</c:v>
                </c:pt>
                <c:pt idx="964">
                  <c:v>-319.5</c:v>
                </c:pt>
                <c:pt idx="965">
                  <c:v>-324</c:v>
                </c:pt>
                <c:pt idx="966">
                  <c:v>-337.5</c:v>
                </c:pt>
                <c:pt idx="967">
                  <c:v>-333</c:v>
                </c:pt>
                <c:pt idx="968">
                  <c:v>-345</c:v>
                </c:pt>
                <c:pt idx="969">
                  <c:v>-346.5</c:v>
                </c:pt>
                <c:pt idx="970">
                  <c:v>-357</c:v>
                </c:pt>
                <c:pt idx="971">
                  <c:v>-370.5</c:v>
                </c:pt>
                <c:pt idx="972">
                  <c:v>-367.5</c:v>
                </c:pt>
                <c:pt idx="973">
                  <c:v>-370.5</c:v>
                </c:pt>
                <c:pt idx="974">
                  <c:v>-372</c:v>
                </c:pt>
                <c:pt idx="975">
                  <c:v>-373.5</c:v>
                </c:pt>
                <c:pt idx="976">
                  <c:v>-375</c:v>
                </c:pt>
                <c:pt idx="977">
                  <c:v>-364.5</c:v>
                </c:pt>
                <c:pt idx="978">
                  <c:v>-373.5</c:v>
                </c:pt>
                <c:pt idx="979">
                  <c:v>-369</c:v>
                </c:pt>
                <c:pt idx="980">
                  <c:v>-370.5</c:v>
                </c:pt>
                <c:pt idx="981">
                  <c:v>-370.5</c:v>
                </c:pt>
                <c:pt idx="982">
                  <c:v>-375</c:v>
                </c:pt>
                <c:pt idx="983">
                  <c:v>-381</c:v>
                </c:pt>
                <c:pt idx="984">
                  <c:v>-370.5</c:v>
                </c:pt>
                <c:pt idx="985">
                  <c:v>-379.5</c:v>
                </c:pt>
                <c:pt idx="986">
                  <c:v>-378</c:v>
                </c:pt>
                <c:pt idx="987">
                  <c:v>-366</c:v>
                </c:pt>
                <c:pt idx="988">
                  <c:v>-366</c:v>
                </c:pt>
                <c:pt idx="989">
                  <c:v>-361.5</c:v>
                </c:pt>
                <c:pt idx="990">
                  <c:v>-364.5</c:v>
                </c:pt>
                <c:pt idx="991">
                  <c:v>-363</c:v>
                </c:pt>
                <c:pt idx="992">
                  <c:v>-364.5</c:v>
                </c:pt>
                <c:pt idx="993">
                  <c:v>-364.5</c:v>
                </c:pt>
                <c:pt idx="994">
                  <c:v>-375</c:v>
                </c:pt>
                <c:pt idx="995">
                  <c:v>-369</c:v>
                </c:pt>
                <c:pt idx="996">
                  <c:v>-364.5</c:v>
                </c:pt>
                <c:pt idx="997">
                  <c:v>-369</c:v>
                </c:pt>
                <c:pt idx="998">
                  <c:v>-358.5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736-44F5-A325-DA5B73E8378D}"/>
            </c:ext>
          </c:extLst>
        </c:ser>
        <c:ser>
          <c:idx val="2"/>
          <c:order val="2"/>
          <c:tx>
            <c:v>mGz</c:v>
          </c:tx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data'!$D$2:$D$1000</c:f>
              <c:numCache>
                <c:formatCode>0.00</c:formatCode>
                <c:ptCount val="999"/>
                <c:pt idx="0">
                  <c:v>-865.5</c:v>
                </c:pt>
                <c:pt idx="1">
                  <c:v>-868.5</c:v>
                </c:pt>
                <c:pt idx="2">
                  <c:v>-874.5</c:v>
                </c:pt>
                <c:pt idx="3">
                  <c:v>-868.5</c:v>
                </c:pt>
                <c:pt idx="4">
                  <c:v>-874.5</c:v>
                </c:pt>
                <c:pt idx="5">
                  <c:v>-864</c:v>
                </c:pt>
                <c:pt idx="6">
                  <c:v>-874.5</c:v>
                </c:pt>
                <c:pt idx="7">
                  <c:v>-874.5</c:v>
                </c:pt>
                <c:pt idx="8">
                  <c:v>-867</c:v>
                </c:pt>
                <c:pt idx="9">
                  <c:v>-871.5</c:v>
                </c:pt>
                <c:pt idx="10">
                  <c:v>-876</c:v>
                </c:pt>
                <c:pt idx="11">
                  <c:v>-877.5</c:v>
                </c:pt>
                <c:pt idx="12">
                  <c:v>-871.5</c:v>
                </c:pt>
                <c:pt idx="13">
                  <c:v>-871.5</c:v>
                </c:pt>
                <c:pt idx="14">
                  <c:v>-870</c:v>
                </c:pt>
                <c:pt idx="15">
                  <c:v>-862.5</c:v>
                </c:pt>
                <c:pt idx="16">
                  <c:v>-874.5</c:v>
                </c:pt>
                <c:pt idx="17">
                  <c:v>-877.5</c:v>
                </c:pt>
                <c:pt idx="18">
                  <c:v>-862.5</c:v>
                </c:pt>
                <c:pt idx="19">
                  <c:v>-868.5</c:v>
                </c:pt>
                <c:pt idx="20">
                  <c:v>-873</c:v>
                </c:pt>
                <c:pt idx="21">
                  <c:v>-873</c:v>
                </c:pt>
                <c:pt idx="22">
                  <c:v>-873</c:v>
                </c:pt>
                <c:pt idx="23">
                  <c:v>-873</c:v>
                </c:pt>
                <c:pt idx="24">
                  <c:v>-876</c:v>
                </c:pt>
                <c:pt idx="25">
                  <c:v>-877.5</c:v>
                </c:pt>
                <c:pt idx="26">
                  <c:v>-868.5</c:v>
                </c:pt>
                <c:pt idx="27">
                  <c:v>-876</c:v>
                </c:pt>
                <c:pt idx="28">
                  <c:v>-877.5</c:v>
                </c:pt>
                <c:pt idx="29">
                  <c:v>-874.5</c:v>
                </c:pt>
                <c:pt idx="30">
                  <c:v>-873</c:v>
                </c:pt>
                <c:pt idx="31">
                  <c:v>-871.5</c:v>
                </c:pt>
                <c:pt idx="32">
                  <c:v>-868.5</c:v>
                </c:pt>
                <c:pt idx="33">
                  <c:v>-877.5</c:v>
                </c:pt>
                <c:pt idx="34">
                  <c:v>-871.5</c:v>
                </c:pt>
                <c:pt idx="35">
                  <c:v>-865.5</c:v>
                </c:pt>
                <c:pt idx="36">
                  <c:v>-870</c:v>
                </c:pt>
                <c:pt idx="37">
                  <c:v>-873</c:v>
                </c:pt>
                <c:pt idx="38">
                  <c:v>-867</c:v>
                </c:pt>
                <c:pt idx="39">
                  <c:v>-877.5</c:v>
                </c:pt>
                <c:pt idx="40">
                  <c:v>-870</c:v>
                </c:pt>
                <c:pt idx="41">
                  <c:v>-873</c:v>
                </c:pt>
                <c:pt idx="42">
                  <c:v>-877.5</c:v>
                </c:pt>
                <c:pt idx="43">
                  <c:v>-870</c:v>
                </c:pt>
                <c:pt idx="44">
                  <c:v>-867</c:v>
                </c:pt>
                <c:pt idx="45">
                  <c:v>-870</c:v>
                </c:pt>
                <c:pt idx="46">
                  <c:v>-874.5</c:v>
                </c:pt>
                <c:pt idx="47">
                  <c:v>-870</c:v>
                </c:pt>
                <c:pt idx="48">
                  <c:v>-864</c:v>
                </c:pt>
                <c:pt idx="49">
                  <c:v>-867</c:v>
                </c:pt>
                <c:pt idx="50">
                  <c:v>-870</c:v>
                </c:pt>
                <c:pt idx="51">
                  <c:v>-882</c:v>
                </c:pt>
                <c:pt idx="52">
                  <c:v>-870</c:v>
                </c:pt>
                <c:pt idx="53">
                  <c:v>-874.5</c:v>
                </c:pt>
                <c:pt idx="54">
                  <c:v>-867</c:v>
                </c:pt>
                <c:pt idx="55">
                  <c:v>-874.5</c:v>
                </c:pt>
                <c:pt idx="56">
                  <c:v>-876</c:v>
                </c:pt>
                <c:pt idx="57">
                  <c:v>-876</c:v>
                </c:pt>
                <c:pt idx="58">
                  <c:v>-870</c:v>
                </c:pt>
                <c:pt idx="59">
                  <c:v>-870</c:v>
                </c:pt>
                <c:pt idx="60">
                  <c:v>-877.5</c:v>
                </c:pt>
                <c:pt idx="61">
                  <c:v>-876</c:v>
                </c:pt>
                <c:pt idx="62">
                  <c:v>-873</c:v>
                </c:pt>
                <c:pt idx="63">
                  <c:v>-870</c:v>
                </c:pt>
                <c:pt idx="64">
                  <c:v>-868.5</c:v>
                </c:pt>
                <c:pt idx="65">
                  <c:v>-876</c:v>
                </c:pt>
                <c:pt idx="66">
                  <c:v>-871.5</c:v>
                </c:pt>
                <c:pt idx="67">
                  <c:v>-868.5</c:v>
                </c:pt>
                <c:pt idx="68">
                  <c:v>-868.5</c:v>
                </c:pt>
                <c:pt idx="69">
                  <c:v>-874.5</c:v>
                </c:pt>
                <c:pt idx="70">
                  <c:v>-873</c:v>
                </c:pt>
                <c:pt idx="71">
                  <c:v>-865.5</c:v>
                </c:pt>
                <c:pt idx="72">
                  <c:v>-871.5</c:v>
                </c:pt>
                <c:pt idx="73">
                  <c:v>-879</c:v>
                </c:pt>
                <c:pt idx="74">
                  <c:v>-870</c:v>
                </c:pt>
                <c:pt idx="75">
                  <c:v>-867</c:v>
                </c:pt>
                <c:pt idx="76">
                  <c:v>-879</c:v>
                </c:pt>
                <c:pt idx="77">
                  <c:v>-877.5</c:v>
                </c:pt>
                <c:pt idx="78">
                  <c:v>-871.5</c:v>
                </c:pt>
                <c:pt idx="79">
                  <c:v>-873</c:v>
                </c:pt>
                <c:pt idx="80">
                  <c:v>-870</c:v>
                </c:pt>
                <c:pt idx="81">
                  <c:v>-864</c:v>
                </c:pt>
                <c:pt idx="82">
                  <c:v>-868.5</c:v>
                </c:pt>
                <c:pt idx="83">
                  <c:v>-871.5</c:v>
                </c:pt>
                <c:pt idx="84">
                  <c:v>-865.5</c:v>
                </c:pt>
                <c:pt idx="85">
                  <c:v>-870</c:v>
                </c:pt>
                <c:pt idx="86">
                  <c:v>-871.5</c:v>
                </c:pt>
                <c:pt idx="87">
                  <c:v>-870</c:v>
                </c:pt>
                <c:pt idx="88">
                  <c:v>-874.5</c:v>
                </c:pt>
                <c:pt idx="89">
                  <c:v>-870</c:v>
                </c:pt>
                <c:pt idx="90">
                  <c:v>-862.5</c:v>
                </c:pt>
                <c:pt idx="91">
                  <c:v>-874.5</c:v>
                </c:pt>
                <c:pt idx="92">
                  <c:v>-871.5</c:v>
                </c:pt>
                <c:pt idx="93">
                  <c:v>-867</c:v>
                </c:pt>
                <c:pt idx="94">
                  <c:v>-874.5</c:v>
                </c:pt>
                <c:pt idx="95">
                  <c:v>-870</c:v>
                </c:pt>
                <c:pt idx="96">
                  <c:v>-876</c:v>
                </c:pt>
                <c:pt idx="97">
                  <c:v>-864</c:v>
                </c:pt>
                <c:pt idx="98">
                  <c:v>-876</c:v>
                </c:pt>
                <c:pt idx="99">
                  <c:v>-873</c:v>
                </c:pt>
                <c:pt idx="100">
                  <c:v>-871.5</c:v>
                </c:pt>
                <c:pt idx="101">
                  <c:v>-868.5</c:v>
                </c:pt>
                <c:pt idx="102">
                  <c:v>-873</c:v>
                </c:pt>
                <c:pt idx="103">
                  <c:v>-870</c:v>
                </c:pt>
                <c:pt idx="104">
                  <c:v>-870</c:v>
                </c:pt>
                <c:pt idx="105">
                  <c:v>-870</c:v>
                </c:pt>
                <c:pt idx="106">
                  <c:v>-870</c:v>
                </c:pt>
                <c:pt idx="107">
                  <c:v>-865.5</c:v>
                </c:pt>
                <c:pt idx="108">
                  <c:v>-865.5</c:v>
                </c:pt>
                <c:pt idx="109">
                  <c:v>-867</c:v>
                </c:pt>
                <c:pt idx="110">
                  <c:v>-859.5</c:v>
                </c:pt>
                <c:pt idx="111">
                  <c:v>-864</c:v>
                </c:pt>
                <c:pt idx="112">
                  <c:v>-874.5</c:v>
                </c:pt>
                <c:pt idx="113">
                  <c:v>-870</c:v>
                </c:pt>
                <c:pt idx="114">
                  <c:v>-870</c:v>
                </c:pt>
                <c:pt idx="115">
                  <c:v>-868.5</c:v>
                </c:pt>
                <c:pt idx="116">
                  <c:v>-874.5</c:v>
                </c:pt>
                <c:pt idx="117">
                  <c:v>-876</c:v>
                </c:pt>
                <c:pt idx="118">
                  <c:v>-868.5</c:v>
                </c:pt>
                <c:pt idx="119">
                  <c:v>-859.5</c:v>
                </c:pt>
                <c:pt idx="120">
                  <c:v>-868.5</c:v>
                </c:pt>
                <c:pt idx="121">
                  <c:v>-877.5</c:v>
                </c:pt>
                <c:pt idx="122">
                  <c:v>-871.5</c:v>
                </c:pt>
                <c:pt idx="123">
                  <c:v>-874.5</c:v>
                </c:pt>
                <c:pt idx="124">
                  <c:v>-874.5</c:v>
                </c:pt>
                <c:pt idx="125">
                  <c:v>-876</c:v>
                </c:pt>
                <c:pt idx="126">
                  <c:v>-874.5</c:v>
                </c:pt>
                <c:pt idx="127">
                  <c:v>-861</c:v>
                </c:pt>
                <c:pt idx="128">
                  <c:v>-871.5</c:v>
                </c:pt>
                <c:pt idx="129">
                  <c:v>-868.5</c:v>
                </c:pt>
                <c:pt idx="130">
                  <c:v>-874.5</c:v>
                </c:pt>
                <c:pt idx="131">
                  <c:v>-867</c:v>
                </c:pt>
                <c:pt idx="132">
                  <c:v>-873</c:v>
                </c:pt>
                <c:pt idx="133">
                  <c:v>-871.5</c:v>
                </c:pt>
                <c:pt idx="134">
                  <c:v>-870</c:v>
                </c:pt>
                <c:pt idx="135">
                  <c:v>-868.5</c:v>
                </c:pt>
                <c:pt idx="136">
                  <c:v>-867</c:v>
                </c:pt>
                <c:pt idx="137">
                  <c:v>-870</c:v>
                </c:pt>
                <c:pt idx="138">
                  <c:v>-867</c:v>
                </c:pt>
                <c:pt idx="139">
                  <c:v>-871.5</c:v>
                </c:pt>
                <c:pt idx="140">
                  <c:v>-871.5</c:v>
                </c:pt>
                <c:pt idx="141">
                  <c:v>-865.5</c:v>
                </c:pt>
                <c:pt idx="142">
                  <c:v>-871.5</c:v>
                </c:pt>
                <c:pt idx="143">
                  <c:v>-868.5</c:v>
                </c:pt>
                <c:pt idx="144">
                  <c:v>-876</c:v>
                </c:pt>
                <c:pt idx="145">
                  <c:v>-870</c:v>
                </c:pt>
                <c:pt idx="146">
                  <c:v>-862.5</c:v>
                </c:pt>
                <c:pt idx="147">
                  <c:v>-873</c:v>
                </c:pt>
                <c:pt idx="148">
                  <c:v>-871.5</c:v>
                </c:pt>
                <c:pt idx="149">
                  <c:v>-873</c:v>
                </c:pt>
                <c:pt idx="150">
                  <c:v>-877.5</c:v>
                </c:pt>
                <c:pt idx="151">
                  <c:v>-870</c:v>
                </c:pt>
                <c:pt idx="152">
                  <c:v>-868.5</c:v>
                </c:pt>
                <c:pt idx="153">
                  <c:v>-873</c:v>
                </c:pt>
                <c:pt idx="154">
                  <c:v>-871.5</c:v>
                </c:pt>
                <c:pt idx="155">
                  <c:v>-868.5</c:v>
                </c:pt>
                <c:pt idx="156">
                  <c:v>-868.5</c:v>
                </c:pt>
                <c:pt idx="157">
                  <c:v>-874.5</c:v>
                </c:pt>
                <c:pt idx="158">
                  <c:v>-867</c:v>
                </c:pt>
                <c:pt idx="159">
                  <c:v>-871.5</c:v>
                </c:pt>
                <c:pt idx="160">
                  <c:v>-870</c:v>
                </c:pt>
                <c:pt idx="161">
                  <c:v>-867</c:v>
                </c:pt>
                <c:pt idx="162">
                  <c:v>-865.5</c:v>
                </c:pt>
                <c:pt idx="163">
                  <c:v>-864</c:v>
                </c:pt>
                <c:pt idx="164">
                  <c:v>-867</c:v>
                </c:pt>
                <c:pt idx="165">
                  <c:v>-862.5</c:v>
                </c:pt>
                <c:pt idx="166">
                  <c:v>-868.5</c:v>
                </c:pt>
                <c:pt idx="167">
                  <c:v>-868.5</c:v>
                </c:pt>
                <c:pt idx="168">
                  <c:v>-865.5</c:v>
                </c:pt>
                <c:pt idx="169">
                  <c:v>-870</c:v>
                </c:pt>
                <c:pt idx="170">
                  <c:v>-870</c:v>
                </c:pt>
                <c:pt idx="171">
                  <c:v>-865.5</c:v>
                </c:pt>
                <c:pt idx="172">
                  <c:v>-876</c:v>
                </c:pt>
                <c:pt idx="173">
                  <c:v>-861</c:v>
                </c:pt>
                <c:pt idx="174">
                  <c:v>-873</c:v>
                </c:pt>
                <c:pt idx="175">
                  <c:v>-859.5</c:v>
                </c:pt>
                <c:pt idx="176">
                  <c:v>-868.5</c:v>
                </c:pt>
                <c:pt idx="177">
                  <c:v>-876</c:v>
                </c:pt>
                <c:pt idx="178">
                  <c:v>-871.5</c:v>
                </c:pt>
                <c:pt idx="179">
                  <c:v>-865.5</c:v>
                </c:pt>
                <c:pt idx="180">
                  <c:v>-874.5</c:v>
                </c:pt>
                <c:pt idx="181">
                  <c:v>-864</c:v>
                </c:pt>
                <c:pt idx="182">
                  <c:v>-871.5</c:v>
                </c:pt>
                <c:pt idx="183">
                  <c:v>-873</c:v>
                </c:pt>
                <c:pt idx="184">
                  <c:v>-870</c:v>
                </c:pt>
                <c:pt idx="185">
                  <c:v>-867</c:v>
                </c:pt>
                <c:pt idx="186">
                  <c:v>-873</c:v>
                </c:pt>
                <c:pt idx="187">
                  <c:v>-870</c:v>
                </c:pt>
                <c:pt idx="188">
                  <c:v>-864</c:v>
                </c:pt>
                <c:pt idx="189">
                  <c:v>-877.5</c:v>
                </c:pt>
                <c:pt idx="190">
                  <c:v>-874.5</c:v>
                </c:pt>
                <c:pt idx="191">
                  <c:v>-870</c:v>
                </c:pt>
                <c:pt idx="192">
                  <c:v>-867</c:v>
                </c:pt>
                <c:pt idx="193">
                  <c:v>-873</c:v>
                </c:pt>
                <c:pt idx="194">
                  <c:v>-874.5</c:v>
                </c:pt>
                <c:pt idx="195">
                  <c:v>-874.5</c:v>
                </c:pt>
                <c:pt idx="196">
                  <c:v>-871.5</c:v>
                </c:pt>
                <c:pt idx="197">
                  <c:v>-865.5</c:v>
                </c:pt>
                <c:pt idx="198">
                  <c:v>-871.5</c:v>
                </c:pt>
                <c:pt idx="199">
                  <c:v>-868.5</c:v>
                </c:pt>
                <c:pt idx="200">
                  <c:v>-877.5</c:v>
                </c:pt>
                <c:pt idx="201">
                  <c:v>-864</c:v>
                </c:pt>
                <c:pt idx="202">
                  <c:v>-870</c:v>
                </c:pt>
                <c:pt idx="203">
                  <c:v>-870</c:v>
                </c:pt>
                <c:pt idx="204">
                  <c:v>-874.5</c:v>
                </c:pt>
                <c:pt idx="205">
                  <c:v>-873</c:v>
                </c:pt>
                <c:pt idx="206">
                  <c:v>-862.5</c:v>
                </c:pt>
                <c:pt idx="207">
                  <c:v>-867</c:v>
                </c:pt>
                <c:pt idx="208">
                  <c:v>-871.5</c:v>
                </c:pt>
                <c:pt idx="209">
                  <c:v>-868.5</c:v>
                </c:pt>
                <c:pt idx="210">
                  <c:v>-864</c:v>
                </c:pt>
                <c:pt idx="211">
                  <c:v>-868.5</c:v>
                </c:pt>
                <c:pt idx="212">
                  <c:v>-873</c:v>
                </c:pt>
                <c:pt idx="213">
                  <c:v>-865.5</c:v>
                </c:pt>
                <c:pt idx="214">
                  <c:v>-870</c:v>
                </c:pt>
                <c:pt idx="215">
                  <c:v>-861</c:v>
                </c:pt>
                <c:pt idx="216">
                  <c:v>-865.5</c:v>
                </c:pt>
                <c:pt idx="217">
                  <c:v>-864</c:v>
                </c:pt>
                <c:pt idx="218">
                  <c:v>-871.5</c:v>
                </c:pt>
                <c:pt idx="219">
                  <c:v>-874.5</c:v>
                </c:pt>
                <c:pt idx="220">
                  <c:v>-865.5</c:v>
                </c:pt>
                <c:pt idx="221">
                  <c:v>-871.5</c:v>
                </c:pt>
                <c:pt idx="222">
                  <c:v>-864</c:v>
                </c:pt>
                <c:pt idx="223">
                  <c:v>-873</c:v>
                </c:pt>
                <c:pt idx="224">
                  <c:v>-882</c:v>
                </c:pt>
                <c:pt idx="225">
                  <c:v>-870</c:v>
                </c:pt>
                <c:pt idx="226">
                  <c:v>-874.5</c:v>
                </c:pt>
                <c:pt idx="227">
                  <c:v>-876</c:v>
                </c:pt>
                <c:pt idx="228">
                  <c:v>-874.5</c:v>
                </c:pt>
                <c:pt idx="229">
                  <c:v>-871.5</c:v>
                </c:pt>
                <c:pt idx="230">
                  <c:v>-879</c:v>
                </c:pt>
                <c:pt idx="231">
                  <c:v>-873</c:v>
                </c:pt>
                <c:pt idx="232">
                  <c:v>-870</c:v>
                </c:pt>
                <c:pt idx="233">
                  <c:v>-864</c:v>
                </c:pt>
                <c:pt idx="234">
                  <c:v>-876</c:v>
                </c:pt>
                <c:pt idx="235">
                  <c:v>-874.5</c:v>
                </c:pt>
                <c:pt idx="236">
                  <c:v>-865.5</c:v>
                </c:pt>
                <c:pt idx="237">
                  <c:v>-859.5</c:v>
                </c:pt>
                <c:pt idx="238">
                  <c:v>-874.5</c:v>
                </c:pt>
                <c:pt idx="239">
                  <c:v>-871.5</c:v>
                </c:pt>
                <c:pt idx="240">
                  <c:v>-870</c:v>
                </c:pt>
                <c:pt idx="241">
                  <c:v>-871.5</c:v>
                </c:pt>
                <c:pt idx="242">
                  <c:v>-877.5</c:v>
                </c:pt>
                <c:pt idx="243">
                  <c:v>-876</c:v>
                </c:pt>
                <c:pt idx="244">
                  <c:v>-867</c:v>
                </c:pt>
                <c:pt idx="245">
                  <c:v>-867</c:v>
                </c:pt>
                <c:pt idx="246">
                  <c:v>-874.5</c:v>
                </c:pt>
                <c:pt idx="247">
                  <c:v>-861</c:v>
                </c:pt>
                <c:pt idx="248">
                  <c:v>-865.5</c:v>
                </c:pt>
                <c:pt idx="249">
                  <c:v>-873</c:v>
                </c:pt>
                <c:pt idx="250">
                  <c:v>-864</c:v>
                </c:pt>
                <c:pt idx="251">
                  <c:v>-873</c:v>
                </c:pt>
                <c:pt idx="252">
                  <c:v>-862.5</c:v>
                </c:pt>
                <c:pt idx="253">
                  <c:v>-868.5</c:v>
                </c:pt>
                <c:pt idx="254">
                  <c:v>-870</c:v>
                </c:pt>
                <c:pt idx="255">
                  <c:v>-870</c:v>
                </c:pt>
                <c:pt idx="256">
                  <c:v>-870</c:v>
                </c:pt>
                <c:pt idx="257">
                  <c:v>-868.5</c:v>
                </c:pt>
                <c:pt idx="258">
                  <c:v>-870</c:v>
                </c:pt>
                <c:pt idx="259">
                  <c:v>-861</c:v>
                </c:pt>
                <c:pt idx="260">
                  <c:v>-876</c:v>
                </c:pt>
                <c:pt idx="261">
                  <c:v>-865.5</c:v>
                </c:pt>
                <c:pt idx="262">
                  <c:v>-879</c:v>
                </c:pt>
                <c:pt idx="263">
                  <c:v>-867</c:v>
                </c:pt>
                <c:pt idx="264">
                  <c:v>-873</c:v>
                </c:pt>
                <c:pt idx="265">
                  <c:v>-874.5</c:v>
                </c:pt>
                <c:pt idx="266">
                  <c:v>-865.5</c:v>
                </c:pt>
                <c:pt idx="267">
                  <c:v>-868.5</c:v>
                </c:pt>
                <c:pt idx="268">
                  <c:v>-868.5</c:v>
                </c:pt>
                <c:pt idx="269">
                  <c:v>-873</c:v>
                </c:pt>
                <c:pt idx="270">
                  <c:v>-882</c:v>
                </c:pt>
                <c:pt idx="271">
                  <c:v>-873</c:v>
                </c:pt>
                <c:pt idx="272">
                  <c:v>-871.5</c:v>
                </c:pt>
                <c:pt idx="273">
                  <c:v>-874.5</c:v>
                </c:pt>
                <c:pt idx="274">
                  <c:v>-862.5</c:v>
                </c:pt>
                <c:pt idx="275">
                  <c:v>-873</c:v>
                </c:pt>
                <c:pt idx="276">
                  <c:v>-862.5</c:v>
                </c:pt>
                <c:pt idx="277">
                  <c:v>-865.5</c:v>
                </c:pt>
                <c:pt idx="278">
                  <c:v>-873</c:v>
                </c:pt>
                <c:pt idx="279">
                  <c:v>-871.5</c:v>
                </c:pt>
                <c:pt idx="280">
                  <c:v>-870</c:v>
                </c:pt>
                <c:pt idx="281">
                  <c:v>-874.5</c:v>
                </c:pt>
                <c:pt idx="282">
                  <c:v>-865.5</c:v>
                </c:pt>
                <c:pt idx="283">
                  <c:v>-865.5</c:v>
                </c:pt>
                <c:pt idx="284">
                  <c:v>-867</c:v>
                </c:pt>
                <c:pt idx="285">
                  <c:v>-868.5</c:v>
                </c:pt>
                <c:pt idx="286">
                  <c:v>-865.5</c:v>
                </c:pt>
                <c:pt idx="287">
                  <c:v>-862.5</c:v>
                </c:pt>
                <c:pt idx="288">
                  <c:v>-873</c:v>
                </c:pt>
                <c:pt idx="289">
                  <c:v>-874.5</c:v>
                </c:pt>
                <c:pt idx="290">
                  <c:v>-870</c:v>
                </c:pt>
                <c:pt idx="291">
                  <c:v>-864</c:v>
                </c:pt>
                <c:pt idx="292">
                  <c:v>-873</c:v>
                </c:pt>
                <c:pt idx="293">
                  <c:v>-873</c:v>
                </c:pt>
                <c:pt idx="294">
                  <c:v>-871.5</c:v>
                </c:pt>
                <c:pt idx="295">
                  <c:v>-865.5</c:v>
                </c:pt>
                <c:pt idx="296">
                  <c:v>-862.5</c:v>
                </c:pt>
                <c:pt idx="297">
                  <c:v>-871.5</c:v>
                </c:pt>
                <c:pt idx="298">
                  <c:v>-865.5</c:v>
                </c:pt>
                <c:pt idx="299">
                  <c:v>-870</c:v>
                </c:pt>
                <c:pt idx="300">
                  <c:v>-871.5</c:v>
                </c:pt>
                <c:pt idx="301">
                  <c:v>-867</c:v>
                </c:pt>
                <c:pt idx="302">
                  <c:v>-870</c:v>
                </c:pt>
                <c:pt idx="303">
                  <c:v>-874.5</c:v>
                </c:pt>
                <c:pt idx="304">
                  <c:v>-867</c:v>
                </c:pt>
                <c:pt idx="305">
                  <c:v>-868.5</c:v>
                </c:pt>
                <c:pt idx="306">
                  <c:v>-874.5</c:v>
                </c:pt>
                <c:pt idx="307">
                  <c:v>-868.5</c:v>
                </c:pt>
                <c:pt idx="308">
                  <c:v>-870</c:v>
                </c:pt>
                <c:pt idx="309">
                  <c:v>-871.5</c:v>
                </c:pt>
                <c:pt idx="310">
                  <c:v>-874.5</c:v>
                </c:pt>
                <c:pt idx="311">
                  <c:v>-877.5</c:v>
                </c:pt>
                <c:pt idx="312">
                  <c:v>-867</c:v>
                </c:pt>
                <c:pt idx="313">
                  <c:v>-867</c:v>
                </c:pt>
                <c:pt idx="314">
                  <c:v>-868.5</c:v>
                </c:pt>
                <c:pt idx="315">
                  <c:v>-868.5</c:v>
                </c:pt>
                <c:pt idx="316">
                  <c:v>-865.5</c:v>
                </c:pt>
                <c:pt idx="317">
                  <c:v>-873</c:v>
                </c:pt>
                <c:pt idx="318">
                  <c:v>-868.5</c:v>
                </c:pt>
                <c:pt idx="319">
                  <c:v>-870</c:v>
                </c:pt>
                <c:pt idx="320">
                  <c:v>-880.5</c:v>
                </c:pt>
                <c:pt idx="321">
                  <c:v>-868.5</c:v>
                </c:pt>
                <c:pt idx="322">
                  <c:v>-868.5</c:v>
                </c:pt>
                <c:pt idx="323">
                  <c:v>-876</c:v>
                </c:pt>
                <c:pt idx="324">
                  <c:v>-861</c:v>
                </c:pt>
                <c:pt idx="325">
                  <c:v>-867</c:v>
                </c:pt>
                <c:pt idx="326">
                  <c:v>-876</c:v>
                </c:pt>
                <c:pt idx="327">
                  <c:v>-871.5</c:v>
                </c:pt>
                <c:pt idx="328">
                  <c:v>-868.5</c:v>
                </c:pt>
                <c:pt idx="329">
                  <c:v>-874.5</c:v>
                </c:pt>
                <c:pt idx="330">
                  <c:v>-870</c:v>
                </c:pt>
                <c:pt idx="331">
                  <c:v>-864</c:v>
                </c:pt>
                <c:pt idx="332">
                  <c:v>-876</c:v>
                </c:pt>
                <c:pt idx="333">
                  <c:v>-867</c:v>
                </c:pt>
                <c:pt idx="334">
                  <c:v>-876</c:v>
                </c:pt>
                <c:pt idx="335">
                  <c:v>-877.5</c:v>
                </c:pt>
                <c:pt idx="336">
                  <c:v>-868.5</c:v>
                </c:pt>
                <c:pt idx="337">
                  <c:v>-870</c:v>
                </c:pt>
                <c:pt idx="338">
                  <c:v>-880.5</c:v>
                </c:pt>
                <c:pt idx="339">
                  <c:v>-871.5</c:v>
                </c:pt>
                <c:pt idx="340">
                  <c:v>-868.5</c:v>
                </c:pt>
                <c:pt idx="341">
                  <c:v>-873</c:v>
                </c:pt>
                <c:pt idx="342">
                  <c:v>-870</c:v>
                </c:pt>
                <c:pt idx="343">
                  <c:v>-873</c:v>
                </c:pt>
                <c:pt idx="344">
                  <c:v>-871.5</c:v>
                </c:pt>
                <c:pt idx="345">
                  <c:v>-864</c:v>
                </c:pt>
                <c:pt idx="346">
                  <c:v>-865.5</c:v>
                </c:pt>
                <c:pt idx="347">
                  <c:v>-864</c:v>
                </c:pt>
                <c:pt idx="348">
                  <c:v>-867</c:v>
                </c:pt>
                <c:pt idx="349">
                  <c:v>-874.5</c:v>
                </c:pt>
                <c:pt idx="350">
                  <c:v>-879</c:v>
                </c:pt>
                <c:pt idx="351">
                  <c:v>-865.5</c:v>
                </c:pt>
                <c:pt idx="352">
                  <c:v>-877.5</c:v>
                </c:pt>
                <c:pt idx="353">
                  <c:v>-873</c:v>
                </c:pt>
                <c:pt idx="354">
                  <c:v>-862.5</c:v>
                </c:pt>
                <c:pt idx="355">
                  <c:v>-867</c:v>
                </c:pt>
                <c:pt idx="356">
                  <c:v>-868.5</c:v>
                </c:pt>
                <c:pt idx="357">
                  <c:v>-871.5</c:v>
                </c:pt>
                <c:pt idx="358">
                  <c:v>-864</c:v>
                </c:pt>
                <c:pt idx="359">
                  <c:v>-870</c:v>
                </c:pt>
                <c:pt idx="360">
                  <c:v>-868.5</c:v>
                </c:pt>
                <c:pt idx="361">
                  <c:v>-868.5</c:v>
                </c:pt>
                <c:pt idx="362">
                  <c:v>-870</c:v>
                </c:pt>
                <c:pt idx="363">
                  <c:v>-871.5</c:v>
                </c:pt>
                <c:pt idx="364">
                  <c:v>-879</c:v>
                </c:pt>
                <c:pt idx="365">
                  <c:v>-874.5</c:v>
                </c:pt>
                <c:pt idx="366">
                  <c:v>-873</c:v>
                </c:pt>
                <c:pt idx="367">
                  <c:v>-867</c:v>
                </c:pt>
                <c:pt idx="368">
                  <c:v>-876</c:v>
                </c:pt>
                <c:pt idx="369">
                  <c:v>-870</c:v>
                </c:pt>
                <c:pt idx="370">
                  <c:v>-873</c:v>
                </c:pt>
                <c:pt idx="371">
                  <c:v>-868.5</c:v>
                </c:pt>
                <c:pt idx="372">
                  <c:v>-870</c:v>
                </c:pt>
                <c:pt idx="373">
                  <c:v>-864</c:v>
                </c:pt>
                <c:pt idx="374">
                  <c:v>-867</c:v>
                </c:pt>
                <c:pt idx="375">
                  <c:v>-867</c:v>
                </c:pt>
                <c:pt idx="376">
                  <c:v>-876</c:v>
                </c:pt>
                <c:pt idx="377">
                  <c:v>-871.5</c:v>
                </c:pt>
                <c:pt idx="378">
                  <c:v>-870</c:v>
                </c:pt>
                <c:pt idx="379">
                  <c:v>-874.5</c:v>
                </c:pt>
                <c:pt idx="380">
                  <c:v>-873</c:v>
                </c:pt>
                <c:pt idx="381">
                  <c:v>-864</c:v>
                </c:pt>
                <c:pt idx="382">
                  <c:v>-870</c:v>
                </c:pt>
                <c:pt idx="383">
                  <c:v>-871.5</c:v>
                </c:pt>
                <c:pt idx="384">
                  <c:v>-868.5</c:v>
                </c:pt>
                <c:pt idx="385">
                  <c:v>-864</c:v>
                </c:pt>
                <c:pt idx="386">
                  <c:v>-864</c:v>
                </c:pt>
                <c:pt idx="387">
                  <c:v>-871.5</c:v>
                </c:pt>
                <c:pt idx="388">
                  <c:v>-870</c:v>
                </c:pt>
                <c:pt idx="389">
                  <c:v>-870</c:v>
                </c:pt>
                <c:pt idx="390">
                  <c:v>-871.5</c:v>
                </c:pt>
                <c:pt idx="391">
                  <c:v>-870</c:v>
                </c:pt>
                <c:pt idx="392">
                  <c:v>-873</c:v>
                </c:pt>
                <c:pt idx="393">
                  <c:v>-865.5</c:v>
                </c:pt>
                <c:pt idx="394">
                  <c:v>-874.5</c:v>
                </c:pt>
                <c:pt idx="395">
                  <c:v>-870</c:v>
                </c:pt>
                <c:pt idx="396">
                  <c:v>-868.5</c:v>
                </c:pt>
                <c:pt idx="397">
                  <c:v>-867</c:v>
                </c:pt>
                <c:pt idx="398">
                  <c:v>-870</c:v>
                </c:pt>
                <c:pt idx="399">
                  <c:v>-870</c:v>
                </c:pt>
                <c:pt idx="400">
                  <c:v>-867</c:v>
                </c:pt>
                <c:pt idx="401">
                  <c:v>-867</c:v>
                </c:pt>
                <c:pt idx="402">
                  <c:v>-877.5</c:v>
                </c:pt>
                <c:pt idx="403">
                  <c:v>-859.5</c:v>
                </c:pt>
                <c:pt idx="404">
                  <c:v>-865.5</c:v>
                </c:pt>
                <c:pt idx="405">
                  <c:v>-870</c:v>
                </c:pt>
                <c:pt idx="406">
                  <c:v>-870</c:v>
                </c:pt>
                <c:pt idx="407">
                  <c:v>-871.5</c:v>
                </c:pt>
                <c:pt idx="408">
                  <c:v>-864</c:v>
                </c:pt>
                <c:pt idx="409">
                  <c:v>-870</c:v>
                </c:pt>
                <c:pt idx="410">
                  <c:v>-867</c:v>
                </c:pt>
                <c:pt idx="411">
                  <c:v>-874.5</c:v>
                </c:pt>
                <c:pt idx="412">
                  <c:v>-874.5</c:v>
                </c:pt>
                <c:pt idx="413">
                  <c:v>-873</c:v>
                </c:pt>
                <c:pt idx="414">
                  <c:v>-867</c:v>
                </c:pt>
                <c:pt idx="415">
                  <c:v>-867</c:v>
                </c:pt>
                <c:pt idx="416">
                  <c:v>-871.5</c:v>
                </c:pt>
                <c:pt idx="417">
                  <c:v>-870</c:v>
                </c:pt>
                <c:pt idx="418">
                  <c:v>-861</c:v>
                </c:pt>
                <c:pt idx="419">
                  <c:v>-876</c:v>
                </c:pt>
                <c:pt idx="420">
                  <c:v>-870</c:v>
                </c:pt>
                <c:pt idx="421">
                  <c:v>-873</c:v>
                </c:pt>
                <c:pt idx="422">
                  <c:v>-865.5</c:v>
                </c:pt>
                <c:pt idx="423">
                  <c:v>-865.5</c:v>
                </c:pt>
                <c:pt idx="424">
                  <c:v>-870</c:v>
                </c:pt>
                <c:pt idx="425">
                  <c:v>-864</c:v>
                </c:pt>
                <c:pt idx="426">
                  <c:v>-868.5</c:v>
                </c:pt>
                <c:pt idx="427">
                  <c:v>-867</c:v>
                </c:pt>
                <c:pt idx="428">
                  <c:v>-871.5</c:v>
                </c:pt>
                <c:pt idx="429">
                  <c:v>-873</c:v>
                </c:pt>
                <c:pt idx="430">
                  <c:v>-865.5</c:v>
                </c:pt>
                <c:pt idx="431">
                  <c:v>-867</c:v>
                </c:pt>
                <c:pt idx="432">
                  <c:v>-877.5</c:v>
                </c:pt>
                <c:pt idx="433">
                  <c:v>-876</c:v>
                </c:pt>
                <c:pt idx="434">
                  <c:v>-870</c:v>
                </c:pt>
                <c:pt idx="435">
                  <c:v>-868.5</c:v>
                </c:pt>
                <c:pt idx="436">
                  <c:v>-873</c:v>
                </c:pt>
                <c:pt idx="437">
                  <c:v>-867</c:v>
                </c:pt>
                <c:pt idx="438">
                  <c:v>-862.5</c:v>
                </c:pt>
                <c:pt idx="439">
                  <c:v>-865.5</c:v>
                </c:pt>
                <c:pt idx="440">
                  <c:v>-877.5</c:v>
                </c:pt>
                <c:pt idx="441">
                  <c:v>-868.5</c:v>
                </c:pt>
                <c:pt idx="442">
                  <c:v>-870</c:v>
                </c:pt>
                <c:pt idx="443">
                  <c:v>-865.5</c:v>
                </c:pt>
                <c:pt idx="444">
                  <c:v>-871.5</c:v>
                </c:pt>
                <c:pt idx="445">
                  <c:v>-868.5</c:v>
                </c:pt>
                <c:pt idx="446">
                  <c:v>-874.5</c:v>
                </c:pt>
                <c:pt idx="447">
                  <c:v>-867</c:v>
                </c:pt>
                <c:pt idx="448">
                  <c:v>-871.5</c:v>
                </c:pt>
                <c:pt idx="449">
                  <c:v>-861</c:v>
                </c:pt>
                <c:pt idx="450">
                  <c:v>-867</c:v>
                </c:pt>
                <c:pt idx="451">
                  <c:v>-870</c:v>
                </c:pt>
                <c:pt idx="452">
                  <c:v>-868.5</c:v>
                </c:pt>
                <c:pt idx="453">
                  <c:v>-867</c:v>
                </c:pt>
                <c:pt idx="454">
                  <c:v>-864</c:v>
                </c:pt>
                <c:pt idx="455">
                  <c:v>-867</c:v>
                </c:pt>
                <c:pt idx="456">
                  <c:v>-871.5</c:v>
                </c:pt>
                <c:pt idx="457">
                  <c:v>-873</c:v>
                </c:pt>
                <c:pt idx="458">
                  <c:v>-865.5</c:v>
                </c:pt>
                <c:pt idx="459">
                  <c:v>-871.5</c:v>
                </c:pt>
                <c:pt idx="460">
                  <c:v>-870</c:v>
                </c:pt>
                <c:pt idx="461">
                  <c:v>-867</c:v>
                </c:pt>
                <c:pt idx="462">
                  <c:v>-871.5</c:v>
                </c:pt>
                <c:pt idx="463">
                  <c:v>-871.5</c:v>
                </c:pt>
                <c:pt idx="464">
                  <c:v>-865.5</c:v>
                </c:pt>
                <c:pt idx="465">
                  <c:v>-871.5</c:v>
                </c:pt>
                <c:pt idx="466">
                  <c:v>-867</c:v>
                </c:pt>
                <c:pt idx="467">
                  <c:v>-876</c:v>
                </c:pt>
                <c:pt idx="468">
                  <c:v>-862.5</c:v>
                </c:pt>
                <c:pt idx="469">
                  <c:v>-862.5</c:v>
                </c:pt>
                <c:pt idx="470">
                  <c:v>-870</c:v>
                </c:pt>
                <c:pt idx="471">
                  <c:v>-870</c:v>
                </c:pt>
                <c:pt idx="472">
                  <c:v>-867</c:v>
                </c:pt>
                <c:pt idx="473">
                  <c:v>-867</c:v>
                </c:pt>
                <c:pt idx="474">
                  <c:v>-868.5</c:v>
                </c:pt>
                <c:pt idx="475">
                  <c:v>-867</c:v>
                </c:pt>
                <c:pt idx="476">
                  <c:v>-868.5</c:v>
                </c:pt>
                <c:pt idx="477">
                  <c:v>-879</c:v>
                </c:pt>
                <c:pt idx="478">
                  <c:v>-865.5</c:v>
                </c:pt>
                <c:pt idx="479">
                  <c:v>-867</c:v>
                </c:pt>
                <c:pt idx="480">
                  <c:v>-873</c:v>
                </c:pt>
                <c:pt idx="481">
                  <c:v>-870</c:v>
                </c:pt>
                <c:pt idx="482">
                  <c:v>-879</c:v>
                </c:pt>
                <c:pt idx="483">
                  <c:v>-874.5</c:v>
                </c:pt>
                <c:pt idx="484">
                  <c:v>-877.5</c:v>
                </c:pt>
                <c:pt idx="485">
                  <c:v>-874.5</c:v>
                </c:pt>
                <c:pt idx="486">
                  <c:v>-868.5</c:v>
                </c:pt>
                <c:pt idx="487">
                  <c:v>-873</c:v>
                </c:pt>
                <c:pt idx="488">
                  <c:v>-870</c:v>
                </c:pt>
                <c:pt idx="489">
                  <c:v>-871.5</c:v>
                </c:pt>
                <c:pt idx="490">
                  <c:v>-877.5</c:v>
                </c:pt>
                <c:pt idx="491">
                  <c:v>-871.5</c:v>
                </c:pt>
                <c:pt idx="492">
                  <c:v>-874.5</c:v>
                </c:pt>
                <c:pt idx="493">
                  <c:v>-876</c:v>
                </c:pt>
                <c:pt idx="494">
                  <c:v>-867</c:v>
                </c:pt>
                <c:pt idx="495">
                  <c:v>-877.5</c:v>
                </c:pt>
                <c:pt idx="496">
                  <c:v>-877.5</c:v>
                </c:pt>
                <c:pt idx="497">
                  <c:v>-870</c:v>
                </c:pt>
                <c:pt idx="498">
                  <c:v>-874.5</c:v>
                </c:pt>
                <c:pt idx="499">
                  <c:v>-870</c:v>
                </c:pt>
                <c:pt idx="500">
                  <c:v>-868.5</c:v>
                </c:pt>
                <c:pt idx="501">
                  <c:v>-876</c:v>
                </c:pt>
                <c:pt idx="502">
                  <c:v>-873</c:v>
                </c:pt>
                <c:pt idx="503">
                  <c:v>-865.5</c:v>
                </c:pt>
                <c:pt idx="504">
                  <c:v>-873</c:v>
                </c:pt>
                <c:pt idx="505">
                  <c:v>-870</c:v>
                </c:pt>
                <c:pt idx="506">
                  <c:v>-871.5</c:v>
                </c:pt>
                <c:pt idx="507">
                  <c:v>-871.5</c:v>
                </c:pt>
                <c:pt idx="508">
                  <c:v>-861</c:v>
                </c:pt>
                <c:pt idx="509">
                  <c:v>-868.5</c:v>
                </c:pt>
                <c:pt idx="510">
                  <c:v>-864</c:v>
                </c:pt>
                <c:pt idx="511">
                  <c:v>-868.5</c:v>
                </c:pt>
                <c:pt idx="512">
                  <c:v>-867</c:v>
                </c:pt>
                <c:pt idx="513">
                  <c:v>-874.5</c:v>
                </c:pt>
                <c:pt idx="514">
                  <c:v>-873</c:v>
                </c:pt>
                <c:pt idx="515">
                  <c:v>-876</c:v>
                </c:pt>
                <c:pt idx="516">
                  <c:v>-870</c:v>
                </c:pt>
                <c:pt idx="517">
                  <c:v>-867</c:v>
                </c:pt>
                <c:pt idx="518">
                  <c:v>-855</c:v>
                </c:pt>
                <c:pt idx="519">
                  <c:v>-868.5</c:v>
                </c:pt>
                <c:pt idx="520">
                  <c:v>-874.5</c:v>
                </c:pt>
                <c:pt idx="521">
                  <c:v>-873</c:v>
                </c:pt>
                <c:pt idx="522">
                  <c:v>-865.5</c:v>
                </c:pt>
                <c:pt idx="523">
                  <c:v>-864</c:v>
                </c:pt>
                <c:pt idx="524">
                  <c:v>-870</c:v>
                </c:pt>
                <c:pt idx="525">
                  <c:v>-865.5</c:v>
                </c:pt>
                <c:pt idx="526">
                  <c:v>-873</c:v>
                </c:pt>
                <c:pt idx="527">
                  <c:v>-871.5</c:v>
                </c:pt>
                <c:pt idx="528">
                  <c:v>-873</c:v>
                </c:pt>
                <c:pt idx="529">
                  <c:v>-864</c:v>
                </c:pt>
                <c:pt idx="530">
                  <c:v>-870</c:v>
                </c:pt>
                <c:pt idx="531">
                  <c:v>-873</c:v>
                </c:pt>
                <c:pt idx="532">
                  <c:v>-868.5</c:v>
                </c:pt>
                <c:pt idx="533">
                  <c:v>-868.5</c:v>
                </c:pt>
                <c:pt idx="534">
                  <c:v>-873</c:v>
                </c:pt>
                <c:pt idx="535">
                  <c:v>-873</c:v>
                </c:pt>
                <c:pt idx="536">
                  <c:v>-874.5</c:v>
                </c:pt>
                <c:pt idx="537">
                  <c:v>-865.5</c:v>
                </c:pt>
                <c:pt idx="538">
                  <c:v>-865.5</c:v>
                </c:pt>
                <c:pt idx="539">
                  <c:v>-873</c:v>
                </c:pt>
                <c:pt idx="540">
                  <c:v>-876</c:v>
                </c:pt>
                <c:pt idx="541">
                  <c:v>-868.5</c:v>
                </c:pt>
                <c:pt idx="542">
                  <c:v>-874.5</c:v>
                </c:pt>
                <c:pt idx="543">
                  <c:v>-868.5</c:v>
                </c:pt>
                <c:pt idx="544">
                  <c:v>-865.5</c:v>
                </c:pt>
                <c:pt idx="545">
                  <c:v>-867</c:v>
                </c:pt>
                <c:pt idx="546">
                  <c:v>-864</c:v>
                </c:pt>
                <c:pt idx="547">
                  <c:v>-871.5</c:v>
                </c:pt>
                <c:pt idx="548">
                  <c:v>-871.5</c:v>
                </c:pt>
                <c:pt idx="549">
                  <c:v>-877.5</c:v>
                </c:pt>
                <c:pt idx="550">
                  <c:v>-871.5</c:v>
                </c:pt>
                <c:pt idx="551">
                  <c:v>-873</c:v>
                </c:pt>
                <c:pt idx="552">
                  <c:v>-874.5</c:v>
                </c:pt>
                <c:pt idx="553">
                  <c:v>-870</c:v>
                </c:pt>
                <c:pt idx="554">
                  <c:v>-870</c:v>
                </c:pt>
                <c:pt idx="555">
                  <c:v>-870</c:v>
                </c:pt>
                <c:pt idx="556">
                  <c:v>-865.5</c:v>
                </c:pt>
                <c:pt idx="557">
                  <c:v>-870</c:v>
                </c:pt>
                <c:pt idx="558">
                  <c:v>-873</c:v>
                </c:pt>
                <c:pt idx="559">
                  <c:v>-865.5</c:v>
                </c:pt>
                <c:pt idx="560">
                  <c:v>-868.5</c:v>
                </c:pt>
                <c:pt idx="561">
                  <c:v>-876</c:v>
                </c:pt>
                <c:pt idx="562">
                  <c:v>-877.5</c:v>
                </c:pt>
                <c:pt idx="563">
                  <c:v>-871.5</c:v>
                </c:pt>
                <c:pt idx="564">
                  <c:v>-871.5</c:v>
                </c:pt>
                <c:pt idx="565">
                  <c:v>-868.5</c:v>
                </c:pt>
                <c:pt idx="566">
                  <c:v>-870</c:v>
                </c:pt>
                <c:pt idx="567">
                  <c:v>-865.5</c:v>
                </c:pt>
                <c:pt idx="568">
                  <c:v>-877.5</c:v>
                </c:pt>
                <c:pt idx="569">
                  <c:v>-874.5</c:v>
                </c:pt>
                <c:pt idx="570">
                  <c:v>-874.5</c:v>
                </c:pt>
                <c:pt idx="571">
                  <c:v>-871.5</c:v>
                </c:pt>
                <c:pt idx="572">
                  <c:v>-864</c:v>
                </c:pt>
                <c:pt idx="573">
                  <c:v>-871.5</c:v>
                </c:pt>
                <c:pt idx="574">
                  <c:v>-865.5</c:v>
                </c:pt>
                <c:pt idx="575">
                  <c:v>-870</c:v>
                </c:pt>
                <c:pt idx="576">
                  <c:v>-873</c:v>
                </c:pt>
                <c:pt idx="577">
                  <c:v>-868.5</c:v>
                </c:pt>
                <c:pt idx="578">
                  <c:v>-870</c:v>
                </c:pt>
                <c:pt idx="579">
                  <c:v>-867</c:v>
                </c:pt>
                <c:pt idx="580">
                  <c:v>-871.5</c:v>
                </c:pt>
                <c:pt idx="581">
                  <c:v>-870</c:v>
                </c:pt>
                <c:pt idx="582">
                  <c:v>-874.5</c:v>
                </c:pt>
                <c:pt idx="583">
                  <c:v>-883.5</c:v>
                </c:pt>
                <c:pt idx="584">
                  <c:v>-865.5</c:v>
                </c:pt>
                <c:pt idx="585">
                  <c:v>-867</c:v>
                </c:pt>
                <c:pt idx="586">
                  <c:v>-870</c:v>
                </c:pt>
                <c:pt idx="587">
                  <c:v>-871.5</c:v>
                </c:pt>
                <c:pt idx="588">
                  <c:v>-862.5</c:v>
                </c:pt>
                <c:pt idx="589">
                  <c:v>-868.5</c:v>
                </c:pt>
                <c:pt idx="590">
                  <c:v>-868.5</c:v>
                </c:pt>
                <c:pt idx="591">
                  <c:v>-861</c:v>
                </c:pt>
                <c:pt idx="592">
                  <c:v>-868.5</c:v>
                </c:pt>
                <c:pt idx="593">
                  <c:v>-876</c:v>
                </c:pt>
                <c:pt idx="594">
                  <c:v>-870</c:v>
                </c:pt>
                <c:pt idx="595">
                  <c:v>-859.5</c:v>
                </c:pt>
                <c:pt idx="596">
                  <c:v>-865.5</c:v>
                </c:pt>
                <c:pt idx="597">
                  <c:v>-876</c:v>
                </c:pt>
                <c:pt idx="598">
                  <c:v>-870</c:v>
                </c:pt>
                <c:pt idx="599">
                  <c:v>-862.5</c:v>
                </c:pt>
                <c:pt idx="600">
                  <c:v>-868.5</c:v>
                </c:pt>
                <c:pt idx="601">
                  <c:v>-862.5</c:v>
                </c:pt>
                <c:pt idx="602">
                  <c:v>-873</c:v>
                </c:pt>
                <c:pt idx="603">
                  <c:v>-871.5</c:v>
                </c:pt>
                <c:pt idx="604">
                  <c:v>-864</c:v>
                </c:pt>
                <c:pt idx="605">
                  <c:v>-879</c:v>
                </c:pt>
                <c:pt idx="606">
                  <c:v>-873</c:v>
                </c:pt>
                <c:pt idx="607">
                  <c:v>-867</c:v>
                </c:pt>
                <c:pt idx="608">
                  <c:v>-864</c:v>
                </c:pt>
                <c:pt idx="609">
                  <c:v>-874.5</c:v>
                </c:pt>
                <c:pt idx="610">
                  <c:v>-868.5</c:v>
                </c:pt>
                <c:pt idx="611">
                  <c:v>-868.5</c:v>
                </c:pt>
                <c:pt idx="612">
                  <c:v>-870</c:v>
                </c:pt>
                <c:pt idx="613">
                  <c:v>-868.5</c:v>
                </c:pt>
                <c:pt idx="614">
                  <c:v>-874.5</c:v>
                </c:pt>
                <c:pt idx="615">
                  <c:v>-871.5</c:v>
                </c:pt>
                <c:pt idx="616">
                  <c:v>-868.5</c:v>
                </c:pt>
                <c:pt idx="617">
                  <c:v>-870</c:v>
                </c:pt>
                <c:pt idx="618">
                  <c:v>-867</c:v>
                </c:pt>
                <c:pt idx="619">
                  <c:v>-868.5</c:v>
                </c:pt>
                <c:pt idx="620">
                  <c:v>-877.5</c:v>
                </c:pt>
                <c:pt idx="621">
                  <c:v>-873</c:v>
                </c:pt>
                <c:pt idx="622">
                  <c:v>-867</c:v>
                </c:pt>
                <c:pt idx="623">
                  <c:v>-871.5</c:v>
                </c:pt>
                <c:pt idx="624">
                  <c:v>-873</c:v>
                </c:pt>
                <c:pt idx="625">
                  <c:v>-871.5</c:v>
                </c:pt>
                <c:pt idx="626">
                  <c:v>-870</c:v>
                </c:pt>
                <c:pt idx="627">
                  <c:v>-865.5</c:v>
                </c:pt>
                <c:pt idx="628">
                  <c:v>-867</c:v>
                </c:pt>
                <c:pt idx="629">
                  <c:v>-868.5</c:v>
                </c:pt>
                <c:pt idx="630">
                  <c:v>-871.5</c:v>
                </c:pt>
                <c:pt idx="631">
                  <c:v>-874.5</c:v>
                </c:pt>
                <c:pt idx="632">
                  <c:v>-864</c:v>
                </c:pt>
                <c:pt idx="633">
                  <c:v>-871.5</c:v>
                </c:pt>
                <c:pt idx="634">
                  <c:v>-865.5</c:v>
                </c:pt>
                <c:pt idx="635">
                  <c:v>-873</c:v>
                </c:pt>
                <c:pt idx="636">
                  <c:v>-871.5</c:v>
                </c:pt>
                <c:pt idx="637">
                  <c:v>-867</c:v>
                </c:pt>
                <c:pt idx="638">
                  <c:v>-871.5</c:v>
                </c:pt>
                <c:pt idx="639">
                  <c:v>-862.5</c:v>
                </c:pt>
                <c:pt idx="640">
                  <c:v>-865.5</c:v>
                </c:pt>
                <c:pt idx="641">
                  <c:v>-879</c:v>
                </c:pt>
                <c:pt idx="642">
                  <c:v>-871.5</c:v>
                </c:pt>
                <c:pt idx="643">
                  <c:v>-868.5</c:v>
                </c:pt>
                <c:pt idx="644">
                  <c:v>-870</c:v>
                </c:pt>
                <c:pt idx="645">
                  <c:v>-868.5</c:v>
                </c:pt>
                <c:pt idx="646">
                  <c:v>-870</c:v>
                </c:pt>
                <c:pt idx="647">
                  <c:v>-870</c:v>
                </c:pt>
                <c:pt idx="648">
                  <c:v>-861</c:v>
                </c:pt>
                <c:pt idx="649">
                  <c:v>-865.5</c:v>
                </c:pt>
                <c:pt idx="650">
                  <c:v>-868.5</c:v>
                </c:pt>
                <c:pt idx="651">
                  <c:v>-861</c:v>
                </c:pt>
                <c:pt idx="652">
                  <c:v>-865.5</c:v>
                </c:pt>
                <c:pt idx="653">
                  <c:v>-864</c:v>
                </c:pt>
                <c:pt idx="654">
                  <c:v>-867</c:v>
                </c:pt>
                <c:pt idx="655">
                  <c:v>-862.5</c:v>
                </c:pt>
                <c:pt idx="656">
                  <c:v>-873</c:v>
                </c:pt>
                <c:pt idx="657">
                  <c:v>-877.5</c:v>
                </c:pt>
                <c:pt idx="658">
                  <c:v>-862.5</c:v>
                </c:pt>
                <c:pt idx="659">
                  <c:v>-865.5</c:v>
                </c:pt>
                <c:pt idx="660">
                  <c:v>-877.5</c:v>
                </c:pt>
                <c:pt idx="661">
                  <c:v>-868.5</c:v>
                </c:pt>
                <c:pt idx="662">
                  <c:v>-870</c:v>
                </c:pt>
                <c:pt idx="663">
                  <c:v>-865.5</c:v>
                </c:pt>
                <c:pt idx="664">
                  <c:v>-877.5</c:v>
                </c:pt>
                <c:pt idx="665">
                  <c:v>-871.5</c:v>
                </c:pt>
                <c:pt idx="666">
                  <c:v>-861</c:v>
                </c:pt>
                <c:pt idx="667">
                  <c:v>-867</c:v>
                </c:pt>
                <c:pt idx="668">
                  <c:v>-874.5</c:v>
                </c:pt>
                <c:pt idx="669">
                  <c:v>-873</c:v>
                </c:pt>
                <c:pt idx="670">
                  <c:v>-874.5</c:v>
                </c:pt>
                <c:pt idx="671">
                  <c:v>-871.5</c:v>
                </c:pt>
                <c:pt idx="672">
                  <c:v>-873</c:v>
                </c:pt>
                <c:pt idx="673">
                  <c:v>-874.5</c:v>
                </c:pt>
                <c:pt idx="674">
                  <c:v>-867</c:v>
                </c:pt>
                <c:pt idx="675">
                  <c:v>-871.5</c:v>
                </c:pt>
                <c:pt idx="676">
                  <c:v>-874.5</c:v>
                </c:pt>
                <c:pt idx="677">
                  <c:v>-862.5</c:v>
                </c:pt>
                <c:pt idx="678">
                  <c:v>-867</c:v>
                </c:pt>
                <c:pt idx="679">
                  <c:v>-867</c:v>
                </c:pt>
                <c:pt idx="680">
                  <c:v>-873</c:v>
                </c:pt>
                <c:pt idx="681">
                  <c:v>-874.5</c:v>
                </c:pt>
                <c:pt idx="682">
                  <c:v>-871.5</c:v>
                </c:pt>
                <c:pt idx="683">
                  <c:v>-874.5</c:v>
                </c:pt>
                <c:pt idx="684">
                  <c:v>-865.5</c:v>
                </c:pt>
                <c:pt idx="685">
                  <c:v>-868.5</c:v>
                </c:pt>
                <c:pt idx="686">
                  <c:v>-865.5</c:v>
                </c:pt>
                <c:pt idx="687">
                  <c:v>-871.5</c:v>
                </c:pt>
                <c:pt idx="688">
                  <c:v>-874.5</c:v>
                </c:pt>
                <c:pt idx="689">
                  <c:v>-868.5</c:v>
                </c:pt>
                <c:pt idx="690">
                  <c:v>-873</c:v>
                </c:pt>
                <c:pt idx="691">
                  <c:v>-871.5</c:v>
                </c:pt>
                <c:pt idx="692">
                  <c:v>-873</c:v>
                </c:pt>
                <c:pt idx="693">
                  <c:v>-880.5</c:v>
                </c:pt>
                <c:pt idx="694">
                  <c:v>-871.5</c:v>
                </c:pt>
                <c:pt idx="695">
                  <c:v>-873</c:v>
                </c:pt>
                <c:pt idx="696">
                  <c:v>-870</c:v>
                </c:pt>
                <c:pt idx="697">
                  <c:v>-876</c:v>
                </c:pt>
                <c:pt idx="698">
                  <c:v>-876</c:v>
                </c:pt>
                <c:pt idx="699">
                  <c:v>-873</c:v>
                </c:pt>
                <c:pt idx="700">
                  <c:v>-885</c:v>
                </c:pt>
                <c:pt idx="701">
                  <c:v>-876</c:v>
                </c:pt>
                <c:pt idx="702">
                  <c:v>-873</c:v>
                </c:pt>
                <c:pt idx="703">
                  <c:v>-873</c:v>
                </c:pt>
                <c:pt idx="704">
                  <c:v>-871.5</c:v>
                </c:pt>
                <c:pt idx="705">
                  <c:v>-867</c:v>
                </c:pt>
                <c:pt idx="706">
                  <c:v>-874.5</c:v>
                </c:pt>
                <c:pt idx="707">
                  <c:v>-870</c:v>
                </c:pt>
                <c:pt idx="708">
                  <c:v>-871.5</c:v>
                </c:pt>
                <c:pt idx="709">
                  <c:v>-871.5</c:v>
                </c:pt>
                <c:pt idx="710">
                  <c:v>-877.5</c:v>
                </c:pt>
                <c:pt idx="711">
                  <c:v>-868.5</c:v>
                </c:pt>
                <c:pt idx="712">
                  <c:v>-870</c:v>
                </c:pt>
                <c:pt idx="713">
                  <c:v>-873</c:v>
                </c:pt>
                <c:pt idx="714">
                  <c:v>-877.5</c:v>
                </c:pt>
                <c:pt idx="715">
                  <c:v>-865.5</c:v>
                </c:pt>
                <c:pt idx="716">
                  <c:v>-871.5</c:v>
                </c:pt>
                <c:pt idx="717">
                  <c:v>-867</c:v>
                </c:pt>
                <c:pt idx="718">
                  <c:v>-868.5</c:v>
                </c:pt>
                <c:pt idx="719">
                  <c:v>-868.5</c:v>
                </c:pt>
                <c:pt idx="720">
                  <c:v>-870</c:v>
                </c:pt>
                <c:pt idx="721">
                  <c:v>-879</c:v>
                </c:pt>
                <c:pt idx="722">
                  <c:v>-867</c:v>
                </c:pt>
                <c:pt idx="723">
                  <c:v>-862.5</c:v>
                </c:pt>
                <c:pt idx="724">
                  <c:v>-870</c:v>
                </c:pt>
                <c:pt idx="725">
                  <c:v>-865.5</c:v>
                </c:pt>
                <c:pt idx="726">
                  <c:v>-865.5</c:v>
                </c:pt>
                <c:pt idx="727">
                  <c:v>-865.5</c:v>
                </c:pt>
                <c:pt idx="728">
                  <c:v>-871.5</c:v>
                </c:pt>
                <c:pt idx="729">
                  <c:v>-870</c:v>
                </c:pt>
                <c:pt idx="730">
                  <c:v>-874.5</c:v>
                </c:pt>
                <c:pt idx="731">
                  <c:v>-873</c:v>
                </c:pt>
                <c:pt idx="732">
                  <c:v>-874.5</c:v>
                </c:pt>
                <c:pt idx="733">
                  <c:v>-874.5</c:v>
                </c:pt>
                <c:pt idx="734">
                  <c:v>-870</c:v>
                </c:pt>
                <c:pt idx="735">
                  <c:v>-873</c:v>
                </c:pt>
                <c:pt idx="736">
                  <c:v>-877.5</c:v>
                </c:pt>
                <c:pt idx="737">
                  <c:v>-865.5</c:v>
                </c:pt>
                <c:pt idx="738">
                  <c:v>-874.5</c:v>
                </c:pt>
                <c:pt idx="739">
                  <c:v>-870</c:v>
                </c:pt>
                <c:pt idx="740">
                  <c:v>-876</c:v>
                </c:pt>
                <c:pt idx="741">
                  <c:v>-865.5</c:v>
                </c:pt>
                <c:pt idx="742">
                  <c:v>-867</c:v>
                </c:pt>
                <c:pt idx="743">
                  <c:v>-870</c:v>
                </c:pt>
                <c:pt idx="744">
                  <c:v>-864</c:v>
                </c:pt>
                <c:pt idx="745">
                  <c:v>-865.5</c:v>
                </c:pt>
                <c:pt idx="746">
                  <c:v>-868.5</c:v>
                </c:pt>
                <c:pt idx="747">
                  <c:v>-868.5</c:v>
                </c:pt>
                <c:pt idx="748">
                  <c:v>-871.5</c:v>
                </c:pt>
                <c:pt idx="749">
                  <c:v>-870</c:v>
                </c:pt>
                <c:pt idx="750">
                  <c:v>-876</c:v>
                </c:pt>
                <c:pt idx="751">
                  <c:v>-870</c:v>
                </c:pt>
                <c:pt idx="752">
                  <c:v>-871.5</c:v>
                </c:pt>
                <c:pt idx="753">
                  <c:v>-867</c:v>
                </c:pt>
                <c:pt idx="754">
                  <c:v>-871.5</c:v>
                </c:pt>
                <c:pt idx="755">
                  <c:v>-868.5</c:v>
                </c:pt>
                <c:pt idx="756">
                  <c:v>-873</c:v>
                </c:pt>
                <c:pt idx="757">
                  <c:v>-874.5</c:v>
                </c:pt>
                <c:pt idx="758">
                  <c:v>-868.5</c:v>
                </c:pt>
                <c:pt idx="759">
                  <c:v>-870</c:v>
                </c:pt>
                <c:pt idx="760">
                  <c:v>-868.5</c:v>
                </c:pt>
                <c:pt idx="761">
                  <c:v>-870</c:v>
                </c:pt>
                <c:pt idx="762">
                  <c:v>-880.5</c:v>
                </c:pt>
                <c:pt idx="763">
                  <c:v>-864</c:v>
                </c:pt>
                <c:pt idx="764">
                  <c:v>-868.5</c:v>
                </c:pt>
                <c:pt idx="765">
                  <c:v>-870</c:v>
                </c:pt>
                <c:pt idx="766">
                  <c:v>-867</c:v>
                </c:pt>
                <c:pt idx="767">
                  <c:v>-865.5</c:v>
                </c:pt>
                <c:pt idx="768">
                  <c:v>-870</c:v>
                </c:pt>
                <c:pt idx="769">
                  <c:v>-876</c:v>
                </c:pt>
                <c:pt idx="770">
                  <c:v>-865.5</c:v>
                </c:pt>
                <c:pt idx="771">
                  <c:v>-870</c:v>
                </c:pt>
                <c:pt idx="772">
                  <c:v>-874.5</c:v>
                </c:pt>
                <c:pt idx="773">
                  <c:v>-868.5</c:v>
                </c:pt>
                <c:pt idx="774">
                  <c:v>-874.5</c:v>
                </c:pt>
                <c:pt idx="775">
                  <c:v>-871.5</c:v>
                </c:pt>
                <c:pt idx="776">
                  <c:v>-865.5</c:v>
                </c:pt>
                <c:pt idx="777">
                  <c:v>-864</c:v>
                </c:pt>
                <c:pt idx="778">
                  <c:v>-868.5</c:v>
                </c:pt>
                <c:pt idx="779">
                  <c:v>-877.5</c:v>
                </c:pt>
                <c:pt idx="780">
                  <c:v>-871.5</c:v>
                </c:pt>
                <c:pt idx="781">
                  <c:v>-868.5</c:v>
                </c:pt>
                <c:pt idx="782">
                  <c:v>-868.5</c:v>
                </c:pt>
                <c:pt idx="783">
                  <c:v>-876</c:v>
                </c:pt>
                <c:pt idx="784">
                  <c:v>-877.5</c:v>
                </c:pt>
                <c:pt idx="785">
                  <c:v>-868.5</c:v>
                </c:pt>
                <c:pt idx="786">
                  <c:v>-880.5</c:v>
                </c:pt>
                <c:pt idx="787">
                  <c:v>-870</c:v>
                </c:pt>
                <c:pt idx="788">
                  <c:v>-874.5</c:v>
                </c:pt>
                <c:pt idx="789">
                  <c:v>-876</c:v>
                </c:pt>
                <c:pt idx="790">
                  <c:v>-868.5</c:v>
                </c:pt>
                <c:pt idx="791">
                  <c:v>-870</c:v>
                </c:pt>
                <c:pt idx="792">
                  <c:v>-873</c:v>
                </c:pt>
                <c:pt idx="793">
                  <c:v>-868.5</c:v>
                </c:pt>
                <c:pt idx="794">
                  <c:v>-868.5</c:v>
                </c:pt>
                <c:pt idx="795">
                  <c:v>-877.5</c:v>
                </c:pt>
                <c:pt idx="796">
                  <c:v>-870</c:v>
                </c:pt>
                <c:pt idx="797">
                  <c:v>-874.5</c:v>
                </c:pt>
                <c:pt idx="798">
                  <c:v>-867</c:v>
                </c:pt>
                <c:pt idx="799">
                  <c:v>-870</c:v>
                </c:pt>
                <c:pt idx="800">
                  <c:v>-874.5</c:v>
                </c:pt>
                <c:pt idx="801">
                  <c:v>-870</c:v>
                </c:pt>
                <c:pt idx="802">
                  <c:v>-867</c:v>
                </c:pt>
                <c:pt idx="803">
                  <c:v>-877.5</c:v>
                </c:pt>
                <c:pt idx="804">
                  <c:v>-868.5</c:v>
                </c:pt>
                <c:pt idx="805">
                  <c:v>-867</c:v>
                </c:pt>
                <c:pt idx="806">
                  <c:v>-871.5</c:v>
                </c:pt>
                <c:pt idx="807">
                  <c:v>-873</c:v>
                </c:pt>
                <c:pt idx="808">
                  <c:v>-865.5</c:v>
                </c:pt>
                <c:pt idx="809">
                  <c:v>-870</c:v>
                </c:pt>
                <c:pt idx="810">
                  <c:v>-870</c:v>
                </c:pt>
                <c:pt idx="811">
                  <c:v>-874.5</c:v>
                </c:pt>
                <c:pt idx="812">
                  <c:v>-871.5</c:v>
                </c:pt>
                <c:pt idx="813">
                  <c:v>-874.5</c:v>
                </c:pt>
                <c:pt idx="814">
                  <c:v>-870</c:v>
                </c:pt>
                <c:pt idx="815">
                  <c:v>-871.5</c:v>
                </c:pt>
                <c:pt idx="816">
                  <c:v>-868.5</c:v>
                </c:pt>
                <c:pt idx="817">
                  <c:v>-867</c:v>
                </c:pt>
                <c:pt idx="818">
                  <c:v>-867</c:v>
                </c:pt>
                <c:pt idx="819">
                  <c:v>-876</c:v>
                </c:pt>
                <c:pt idx="820">
                  <c:v>-871.5</c:v>
                </c:pt>
                <c:pt idx="821">
                  <c:v>-868.5</c:v>
                </c:pt>
                <c:pt idx="822">
                  <c:v>-876</c:v>
                </c:pt>
                <c:pt idx="823">
                  <c:v>-868.5</c:v>
                </c:pt>
                <c:pt idx="824">
                  <c:v>-870</c:v>
                </c:pt>
                <c:pt idx="825">
                  <c:v>-870</c:v>
                </c:pt>
                <c:pt idx="826">
                  <c:v>-871.5</c:v>
                </c:pt>
                <c:pt idx="827">
                  <c:v>-873</c:v>
                </c:pt>
                <c:pt idx="828">
                  <c:v>-865.5</c:v>
                </c:pt>
                <c:pt idx="829">
                  <c:v>-873</c:v>
                </c:pt>
                <c:pt idx="830">
                  <c:v>-867</c:v>
                </c:pt>
                <c:pt idx="831">
                  <c:v>-874.5</c:v>
                </c:pt>
                <c:pt idx="832">
                  <c:v>-876</c:v>
                </c:pt>
                <c:pt idx="833">
                  <c:v>-867</c:v>
                </c:pt>
                <c:pt idx="834">
                  <c:v>-874.5</c:v>
                </c:pt>
                <c:pt idx="835">
                  <c:v>-870</c:v>
                </c:pt>
                <c:pt idx="836">
                  <c:v>-871.5</c:v>
                </c:pt>
                <c:pt idx="837">
                  <c:v>-862.5</c:v>
                </c:pt>
                <c:pt idx="838">
                  <c:v>-873</c:v>
                </c:pt>
                <c:pt idx="839">
                  <c:v>-871.5</c:v>
                </c:pt>
                <c:pt idx="840">
                  <c:v>-862.5</c:v>
                </c:pt>
                <c:pt idx="841">
                  <c:v>-874.5</c:v>
                </c:pt>
                <c:pt idx="842">
                  <c:v>-865.5</c:v>
                </c:pt>
                <c:pt idx="843">
                  <c:v>-871.5</c:v>
                </c:pt>
                <c:pt idx="844">
                  <c:v>-871.5</c:v>
                </c:pt>
                <c:pt idx="845">
                  <c:v>-870</c:v>
                </c:pt>
                <c:pt idx="846">
                  <c:v>-871.5</c:v>
                </c:pt>
                <c:pt idx="847">
                  <c:v>-871.5</c:v>
                </c:pt>
                <c:pt idx="848">
                  <c:v>-874.5</c:v>
                </c:pt>
                <c:pt idx="849">
                  <c:v>-865.5</c:v>
                </c:pt>
                <c:pt idx="850">
                  <c:v>-874.5</c:v>
                </c:pt>
                <c:pt idx="851">
                  <c:v>-877.5</c:v>
                </c:pt>
                <c:pt idx="852">
                  <c:v>-861</c:v>
                </c:pt>
                <c:pt idx="853">
                  <c:v>-873</c:v>
                </c:pt>
                <c:pt idx="854">
                  <c:v>-871.5</c:v>
                </c:pt>
                <c:pt idx="855">
                  <c:v>-873</c:v>
                </c:pt>
                <c:pt idx="856">
                  <c:v>-876</c:v>
                </c:pt>
                <c:pt idx="857">
                  <c:v>-871.5</c:v>
                </c:pt>
                <c:pt idx="858">
                  <c:v>-862.5</c:v>
                </c:pt>
                <c:pt idx="859">
                  <c:v>-864</c:v>
                </c:pt>
                <c:pt idx="860">
                  <c:v>-870</c:v>
                </c:pt>
                <c:pt idx="861">
                  <c:v>-871.5</c:v>
                </c:pt>
                <c:pt idx="862">
                  <c:v>-865.5</c:v>
                </c:pt>
                <c:pt idx="863">
                  <c:v>-865.5</c:v>
                </c:pt>
                <c:pt idx="864">
                  <c:v>-879</c:v>
                </c:pt>
                <c:pt idx="865">
                  <c:v>-874.5</c:v>
                </c:pt>
                <c:pt idx="866">
                  <c:v>-873</c:v>
                </c:pt>
                <c:pt idx="867">
                  <c:v>-871.5</c:v>
                </c:pt>
                <c:pt idx="868">
                  <c:v>-873</c:v>
                </c:pt>
                <c:pt idx="869">
                  <c:v>-865.5</c:v>
                </c:pt>
                <c:pt idx="870">
                  <c:v>-870</c:v>
                </c:pt>
                <c:pt idx="871">
                  <c:v>-876</c:v>
                </c:pt>
                <c:pt idx="872">
                  <c:v>-873</c:v>
                </c:pt>
                <c:pt idx="873">
                  <c:v>-868.5</c:v>
                </c:pt>
                <c:pt idx="874">
                  <c:v>-873</c:v>
                </c:pt>
                <c:pt idx="875">
                  <c:v>-873</c:v>
                </c:pt>
                <c:pt idx="876">
                  <c:v>-873</c:v>
                </c:pt>
                <c:pt idx="877">
                  <c:v>-868.5</c:v>
                </c:pt>
                <c:pt idx="878">
                  <c:v>-870</c:v>
                </c:pt>
                <c:pt idx="879">
                  <c:v>-877.5</c:v>
                </c:pt>
                <c:pt idx="880">
                  <c:v>-868.5</c:v>
                </c:pt>
                <c:pt idx="881">
                  <c:v>-879</c:v>
                </c:pt>
                <c:pt idx="882">
                  <c:v>-879</c:v>
                </c:pt>
                <c:pt idx="883">
                  <c:v>-867</c:v>
                </c:pt>
                <c:pt idx="884">
                  <c:v>-873</c:v>
                </c:pt>
                <c:pt idx="885">
                  <c:v>-864</c:v>
                </c:pt>
                <c:pt idx="886">
                  <c:v>-865.5</c:v>
                </c:pt>
                <c:pt idx="887">
                  <c:v>-867</c:v>
                </c:pt>
                <c:pt idx="888">
                  <c:v>-867</c:v>
                </c:pt>
                <c:pt idx="889">
                  <c:v>-868.5</c:v>
                </c:pt>
                <c:pt idx="890">
                  <c:v>-867</c:v>
                </c:pt>
                <c:pt idx="891">
                  <c:v>-879</c:v>
                </c:pt>
                <c:pt idx="892">
                  <c:v>-877.5</c:v>
                </c:pt>
                <c:pt idx="893">
                  <c:v>-870</c:v>
                </c:pt>
                <c:pt idx="894">
                  <c:v>-877.5</c:v>
                </c:pt>
                <c:pt idx="895">
                  <c:v>-877.5</c:v>
                </c:pt>
                <c:pt idx="896">
                  <c:v>-865.5</c:v>
                </c:pt>
                <c:pt idx="897">
                  <c:v>-873</c:v>
                </c:pt>
                <c:pt idx="898">
                  <c:v>-870</c:v>
                </c:pt>
                <c:pt idx="899">
                  <c:v>-876</c:v>
                </c:pt>
                <c:pt idx="900">
                  <c:v>-865.5</c:v>
                </c:pt>
                <c:pt idx="901">
                  <c:v>-862.5</c:v>
                </c:pt>
                <c:pt idx="902">
                  <c:v>-871.5</c:v>
                </c:pt>
                <c:pt idx="903">
                  <c:v>-870</c:v>
                </c:pt>
                <c:pt idx="904">
                  <c:v>-870</c:v>
                </c:pt>
                <c:pt idx="905">
                  <c:v>-873</c:v>
                </c:pt>
                <c:pt idx="906">
                  <c:v>-870</c:v>
                </c:pt>
                <c:pt idx="907">
                  <c:v>-865.5</c:v>
                </c:pt>
                <c:pt idx="908">
                  <c:v>-868.5</c:v>
                </c:pt>
                <c:pt idx="909">
                  <c:v>-865.5</c:v>
                </c:pt>
                <c:pt idx="910">
                  <c:v>-864</c:v>
                </c:pt>
                <c:pt idx="911">
                  <c:v>-871.5</c:v>
                </c:pt>
                <c:pt idx="912">
                  <c:v>-873</c:v>
                </c:pt>
                <c:pt idx="913">
                  <c:v>-874.5</c:v>
                </c:pt>
                <c:pt idx="914">
                  <c:v>-871.5</c:v>
                </c:pt>
                <c:pt idx="915">
                  <c:v>-868.5</c:v>
                </c:pt>
                <c:pt idx="916">
                  <c:v>-873</c:v>
                </c:pt>
                <c:pt idx="917">
                  <c:v>-867</c:v>
                </c:pt>
                <c:pt idx="918">
                  <c:v>-871.5</c:v>
                </c:pt>
                <c:pt idx="919">
                  <c:v>-871.5</c:v>
                </c:pt>
                <c:pt idx="920">
                  <c:v>-868.5</c:v>
                </c:pt>
                <c:pt idx="921">
                  <c:v>-873</c:v>
                </c:pt>
                <c:pt idx="922">
                  <c:v>-870</c:v>
                </c:pt>
                <c:pt idx="923">
                  <c:v>-864</c:v>
                </c:pt>
                <c:pt idx="924">
                  <c:v>-873</c:v>
                </c:pt>
                <c:pt idx="925">
                  <c:v>-864</c:v>
                </c:pt>
                <c:pt idx="926">
                  <c:v>-874.5</c:v>
                </c:pt>
                <c:pt idx="927">
                  <c:v>-874.5</c:v>
                </c:pt>
                <c:pt idx="928">
                  <c:v>-865.5</c:v>
                </c:pt>
                <c:pt idx="929">
                  <c:v>-864</c:v>
                </c:pt>
                <c:pt idx="930">
                  <c:v>-865.5</c:v>
                </c:pt>
                <c:pt idx="931">
                  <c:v>-865.5</c:v>
                </c:pt>
                <c:pt idx="932">
                  <c:v>-870</c:v>
                </c:pt>
                <c:pt idx="933">
                  <c:v>-871.5</c:v>
                </c:pt>
                <c:pt idx="934">
                  <c:v>-870</c:v>
                </c:pt>
                <c:pt idx="935">
                  <c:v>-868.5</c:v>
                </c:pt>
                <c:pt idx="936">
                  <c:v>-861</c:v>
                </c:pt>
                <c:pt idx="937">
                  <c:v>-864</c:v>
                </c:pt>
                <c:pt idx="938">
                  <c:v>-871.5</c:v>
                </c:pt>
                <c:pt idx="939">
                  <c:v>-862.5</c:v>
                </c:pt>
                <c:pt idx="940">
                  <c:v>-864</c:v>
                </c:pt>
                <c:pt idx="941">
                  <c:v>-870</c:v>
                </c:pt>
                <c:pt idx="942">
                  <c:v>-865.5</c:v>
                </c:pt>
                <c:pt idx="943">
                  <c:v>-868.5</c:v>
                </c:pt>
                <c:pt idx="944">
                  <c:v>-867</c:v>
                </c:pt>
                <c:pt idx="945">
                  <c:v>-862.5</c:v>
                </c:pt>
                <c:pt idx="946">
                  <c:v>-864</c:v>
                </c:pt>
                <c:pt idx="947">
                  <c:v>-853.5</c:v>
                </c:pt>
                <c:pt idx="948">
                  <c:v>-855</c:v>
                </c:pt>
                <c:pt idx="949">
                  <c:v>-855</c:v>
                </c:pt>
                <c:pt idx="950">
                  <c:v>-852</c:v>
                </c:pt>
                <c:pt idx="951">
                  <c:v>-846</c:v>
                </c:pt>
                <c:pt idx="952">
                  <c:v>-832.5</c:v>
                </c:pt>
                <c:pt idx="953">
                  <c:v>-829.5</c:v>
                </c:pt>
                <c:pt idx="954">
                  <c:v>-823.5</c:v>
                </c:pt>
                <c:pt idx="955">
                  <c:v>-819</c:v>
                </c:pt>
                <c:pt idx="956">
                  <c:v>-811.5</c:v>
                </c:pt>
                <c:pt idx="957">
                  <c:v>-793.5</c:v>
                </c:pt>
                <c:pt idx="958">
                  <c:v>-784.5</c:v>
                </c:pt>
                <c:pt idx="959">
                  <c:v>-771</c:v>
                </c:pt>
                <c:pt idx="960">
                  <c:v>-750</c:v>
                </c:pt>
                <c:pt idx="961">
                  <c:v>-730.5</c:v>
                </c:pt>
                <c:pt idx="962">
                  <c:v>-714</c:v>
                </c:pt>
                <c:pt idx="963">
                  <c:v>-705</c:v>
                </c:pt>
                <c:pt idx="964">
                  <c:v>-688.5</c:v>
                </c:pt>
                <c:pt idx="965">
                  <c:v>-673.5</c:v>
                </c:pt>
                <c:pt idx="966">
                  <c:v>-672</c:v>
                </c:pt>
                <c:pt idx="967">
                  <c:v>-661.5</c:v>
                </c:pt>
                <c:pt idx="968">
                  <c:v>-663</c:v>
                </c:pt>
                <c:pt idx="969">
                  <c:v>-648</c:v>
                </c:pt>
                <c:pt idx="970">
                  <c:v>-625.5</c:v>
                </c:pt>
                <c:pt idx="971">
                  <c:v>-621</c:v>
                </c:pt>
                <c:pt idx="972">
                  <c:v>-610.5</c:v>
                </c:pt>
                <c:pt idx="973">
                  <c:v>-598.5</c:v>
                </c:pt>
                <c:pt idx="974">
                  <c:v>-591</c:v>
                </c:pt>
                <c:pt idx="975">
                  <c:v>-571.5</c:v>
                </c:pt>
                <c:pt idx="976">
                  <c:v>-562.5</c:v>
                </c:pt>
                <c:pt idx="977">
                  <c:v>-559.5</c:v>
                </c:pt>
                <c:pt idx="978">
                  <c:v>-559.5</c:v>
                </c:pt>
                <c:pt idx="979">
                  <c:v>-543</c:v>
                </c:pt>
                <c:pt idx="980">
                  <c:v>-543</c:v>
                </c:pt>
                <c:pt idx="981">
                  <c:v>-547.5</c:v>
                </c:pt>
                <c:pt idx="982">
                  <c:v>-535.5</c:v>
                </c:pt>
                <c:pt idx="983">
                  <c:v>-537</c:v>
                </c:pt>
                <c:pt idx="984">
                  <c:v>-526.5</c:v>
                </c:pt>
                <c:pt idx="985">
                  <c:v>-513</c:v>
                </c:pt>
                <c:pt idx="986">
                  <c:v>-514.5</c:v>
                </c:pt>
                <c:pt idx="987">
                  <c:v>-522</c:v>
                </c:pt>
                <c:pt idx="988">
                  <c:v>-525</c:v>
                </c:pt>
                <c:pt idx="989">
                  <c:v>-538.5</c:v>
                </c:pt>
                <c:pt idx="990">
                  <c:v>-547.5</c:v>
                </c:pt>
                <c:pt idx="991">
                  <c:v>-571.5</c:v>
                </c:pt>
                <c:pt idx="992">
                  <c:v>-586.5</c:v>
                </c:pt>
                <c:pt idx="993">
                  <c:v>-594</c:v>
                </c:pt>
                <c:pt idx="994">
                  <c:v>-609</c:v>
                </c:pt>
                <c:pt idx="995">
                  <c:v>-625.5</c:v>
                </c:pt>
                <c:pt idx="996">
                  <c:v>-637.5</c:v>
                </c:pt>
                <c:pt idx="997">
                  <c:v>-634.5</c:v>
                </c:pt>
                <c:pt idx="998">
                  <c:v>-652.5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736-44F5-A325-DA5B73E837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077184"/>
        <c:axId val="139977088"/>
      </c:scatterChart>
      <c:valAx>
        <c:axId val="62077184"/>
        <c:scaling>
          <c:orientation val="minMax"/>
          <c:max val="20"/>
          <c:min val="18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</a:t>
                </a:r>
                <a:r>
                  <a:rPr lang="en-GB" baseline="0"/>
                  <a:t> [sec]</a:t>
                </a:r>
                <a:endParaRPr lang="en-GB"/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139977088"/>
        <c:crosses val="autoZero"/>
        <c:crossBetween val="midCat"/>
      </c:valAx>
      <c:valAx>
        <c:axId val="139977088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 baseline="0"/>
                  <a:t>Magnetic field [mG]</a:t>
                </a:r>
                <a:endParaRPr lang="en-GB"/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62077184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raw data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ax</c:v>
          </c:tx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data'!$F$2:$F$1000</c:f>
              <c:numCache>
                <c:formatCode>0.00</c:formatCode>
                <c:ptCount val="999"/>
                <c:pt idx="0">
                  <c:v>0.185</c:v>
                </c:pt>
                <c:pt idx="1">
                  <c:v>0.192</c:v>
                </c:pt>
                <c:pt idx="2">
                  <c:v>0.187</c:v>
                </c:pt>
                <c:pt idx="3">
                  <c:v>0.19</c:v>
                </c:pt>
                <c:pt idx="4">
                  <c:v>0.183</c:v>
                </c:pt>
                <c:pt idx="5">
                  <c:v>0.18099999999999999</c:v>
                </c:pt>
                <c:pt idx="6">
                  <c:v>0.188</c:v>
                </c:pt>
                <c:pt idx="7">
                  <c:v>0.187</c:v>
                </c:pt>
                <c:pt idx="8">
                  <c:v>0.182</c:v>
                </c:pt>
                <c:pt idx="9">
                  <c:v>0.183</c:v>
                </c:pt>
                <c:pt idx="10">
                  <c:v>0.185</c:v>
                </c:pt>
                <c:pt idx="11">
                  <c:v>0.183</c:v>
                </c:pt>
                <c:pt idx="12">
                  <c:v>0.182</c:v>
                </c:pt>
                <c:pt idx="13">
                  <c:v>0.182</c:v>
                </c:pt>
                <c:pt idx="14">
                  <c:v>0.182</c:v>
                </c:pt>
                <c:pt idx="15">
                  <c:v>0.182</c:v>
                </c:pt>
                <c:pt idx="16">
                  <c:v>0.183</c:v>
                </c:pt>
                <c:pt idx="17">
                  <c:v>0.191</c:v>
                </c:pt>
                <c:pt idx="18">
                  <c:v>0.188</c:v>
                </c:pt>
                <c:pt idx="19">
                  <c:v>0.189</c:v>
                </c:pt>
                <c:pt idx="20">
                  <c:v>0.18099999999999999</c:v>
                </c:pt>
                <c:pt idx="21">
                  <c:v>0.185</c:v>
                </c:pt>
                <c:pt idx="22">
                  <c:v>0.183</c:v>
                </c:pt>
                <c:pt idx="23">
                  <c:v>0.185</c:v>
                </c:pt>
                <c:pt idx="24">
                  <c:v>0.183</c:v>
                </c:pt>
                <c:pt idx="25">
                  <c:v>0.186</c:v>
                </c:pt>
                <c:pt idx="26">
                  <c:v>0.185</c:v>
                </c:pt>
                <c:pt idx="27">
                  <c:v>0.182</c:v>
                </c:pt>
                <c:pt idx="28">
                  <c:v>0.184</c:v>
                </c:pt>
                <c:pt idx="29">
                  <c:v>0.186</c:v>
                </c:pt>
                <c:pt idx="30">
                  <c:v>0.186</c:v>
                </c:pt>
                <c:pt idx="31">
                  <c:v>0.185</c:v>
                </c:pt>
                <c:pt idx="32">
                  <c:v>0.185</c:v>
                </c:pt>
                <c:pt idx="33">
                  <c:v>0.188</c:v>
                </c:pt>
                <c:pt idx="34">
                  <c:v>0.186</c:v>
                </c:pt>
                <c:pt idx="35">
                  <c:v>0.192</c:v>
                </c:pt>
                <c:pt idx="36">
                  <c:v>0.17899999999999999</c:v>
                </c:pt>
                <c:pt idx="37">
                  <c:v>0.182</c:v>
                </c:pt>
                <c:pt idx="38">
                  <c:v>0.186</c:v>
                </c:pt>
                <c:pt idx="39">
                  <c:v>0.184</c:v>
                </c:pt>
                <c:pt idx="40">
                  <c:v>0.19</c:v>
                </c:pt>
                <c:pt idx="41">
                  <c:v>0.191</c:v>
                </c:pt>
                <c:pt idx="42">
                  <c:v>0.19400000000000001</c:v>
                </c:pt>
                <c:pt idx="43">
                  <c:v>0.185</c:v>
                </c:pt>
                <c:pt idx="44">
                  <c:v>0.19</c:v>
                </c:pt>
                <c:pt idx="45">
                  <c:v>0.18099999999999999</c:v>
                </c:pt>
                <c:pt idx="46">
                  <c:v>0.193</c:v>
                </c:pt>
                <c:pt idx="47">
                  <c:v>0.187</c:v>
                </c:pt>
                <c:pt idx="48">
                  <c:v>0.183</c:v>
                </c:pt>
                <c:pt idx="49">
                  <c:v>0.187</c:v>
                </c:pt>
                <c:pt idx="50">
                  <c:v>0.187</c:v>
                </c:pt>
                <c:pt idx="51">
                  <c:v>0.182</c:v>
                </c:pt>
                <c:pt idx="52">
                  <c:v>0.183</c:v>
                </c:pt>
                <c:pt idx="53">
                  <c:v>0.184</c:v>
                </c:pt>
                <c:pt idx="54">
                  <c:v>0.184</c:v>
                </c:pt>
                <c:pt idx="55">
                  <c:v>0.184</c:v>
                </c:pt>
                <c:pt idx="56">
                  <c:v>0.185</c:v>
                </c:pt>
                <c:pt idx="57">
                  <c:v>0.187</c:v>
                </c:pt>
                <c:pt idx="58">
                  <c:v>0.187</c:v>
                </c:pt>
                <c:pt idx="59">
                  <c:v>0.187</c:v>
                </c:pt>
                <c:pt idx="60">
                  <c:v>0.193</c:v>
                </c:pt>
                <c:pt idx="61">
                  <c:v>0.186</c:v>
                </c:pt>
                <c:pt idx="62">
                  <c:v>0.188</c:v>
                </c:pt>
                <c:pt idx="63">
                  <c:v>0.182</c:v>
                </c:pt>
                <c:pt idx="64">
                  <c:v>0.18099999999999999</c:v>
                </c:pt>
                <c:pt idx="65">
                  <c:v>0.189</c:v>
                </c:pt>
                <c:pt idx="66">
                  <c:v>0.187</c:v>
                </c:pt>
                <c:pt idx="67">
                  <c:v>0.184</c:v>
                </c:pt>
                <c:pt idx="68">
                  <c:v>0.188</c:v>
                </c:pt>
                <c:pt idx="69">
                  <c:v>0.184</c:v>
                </c:pt>
                <c:pt idx="70">
                  <c:v>0.184</c:v>
                </c:pt>
                <c:pt idx="71">
                  <c:v>0.183</c:v>
                </c:pt>
                <c:pt idx="72">
                  <c:v>0.187</c:v>
                </c:pt>
                <c:pt idx="73">
                  <c:v>0.186</c:v>
                </c:pt>
                <c:pt idx="74">
                  <c:v>0.188</c:v>
                </c:pt>
                <c:pt idx="75">
                  <c:v>0.182</c:v>
                </c:pt>
                <c:pt idx="76">
                  <c:v>0.19</c:v>
                </c:pt>
                <c:pt idx="77">
                  <c:v>0.186</c:v>
                </c:pt>
                <c:pt idx="78">
                  <c:v>0.187</c:v>
                </c:pt>
                <c:pt idx="79">
                  <c:v>0.187</c:v>
                </c:pt>
                <c:pt idx="80">
                  <c:v>0.188</c:v>
                </c:pt>
                <c:pt idx="81">
                  <c:v>0.19</c:v>
                </c:pt>
                <c:pt idx="82">
                  <c:v>0.189</c:v>
                </c:pt>
                <c:pt idx="83">
                  <c:v>0.189</c:v>
                </c:pt>
                <c:pt idx="84">
                  <c:v>0.192</c:v>
                </c:pt>
                <c:pt idx="85">
                  <c:v>0.185</c:v>
                </c:pt>
                <c:pt idx="86">
                  <c:v>0.186</c:v>
                </c:pt>
                <c:pt idx="87">
                  <c:v>0.187</c:v>
                </c:pt>
                <c:pt idx="88">
                  <c:v>0.185</c:v>
                </c:pt>
                <c:pt idx="89">
                  <c:v>0.191</c:v>
                </c:pt>
                <c:pt idx="90">
                  <c:v>0.19</c:v>
                </c:pt>
                <c:pt idx="91">
                  <c:v>0.185</c:v>
                </c:pt>
                <c:pt idx="92">
                  <c:v>0.185</c:v>
                </c:pt>
                <c:pt idx="93">
                  <c:v>0.191</c:v>
                </c:pt>
                <c:pt idx="94">
                  <c:v>0.186</c:v>
                </c:pt>
                <c:pt idx="95">
                  <c:v>0.18</c:v>
                </c:pt>
                <c:pt idx="96">
                  <c:v>0.186</c:v>
                </c:pt>
                <c:pt idx="97">
                  <c:v>0.187</c:v>
                </c:pt>
                <c:pt idx="98">
                  <c:v>0.184</c:v>
                </c:pt>
                <c:pt idx="99">
                  <c:v>0.186</c:v>
                </c:pt>
                <c:pt idx="100">
                  <c:v>0.186</c:v>
                </c:pt>
                <c:pt idx="101">
                  <c:v>0.183</c:v>
                </c:pt>
                <c:pt idx="102">
                  <c:v>0.18</c:v>
                </c:pt>
                <c:pt idx="103">
                  <c:v>0.183</c:v>
                </c:pt>
                <c:pt idx="104">
                  <c:v>0.184</c:v>
                </c:pt>
                <c:pt idx="105">
                  <c:v>0.185</c:v>
                </c:pt>
                <c:pt idx="106">
                  <c:v>0.184</c:v>
                </c:pt>
                <c:pt idx="107">
                  <c:v>0.186</c:v>
                </c:pt>
                <c:pt idx="108">
                  <c:v>0.188</c:v>
                </c:pt>
                <c:pt idx="109">
                  <c:v>0.187</c:v>
                </c:pt>
                <c:pt idx="110">
                  <c:v>0.188</c:v>
                </c:pt>
                <c:pt idx="111">
                  <c:v>0.187</c:v>
                </c:pt>
                <c:pt idx="112">
                  <c:v>0.191</c:v>
                </c:pt>
                <c:pt idx="113">
                  <c:v>0.182</c:v>
                </c:pt>
                <c:pt idx="114">
                  <c:v>0.185</c:v>
                </c:pt>
                <c:pt idx="115">
                  <c:v>0.186</c:v>
                </c:pt>
                <c:pt idx="116">
                  <c:v>0.186</c:v>
                </c:pt>
                <c:pt idx="117">
                  <c:v>0.185</c:v>
                </c:pt>
                <c:pt idx="118">
                  <c:v>0.19</c:v>
                </c:pt>
                <c:pt idx="119">
                  <c:v>0.186</c:v>
                </c:pt>
                <c:pt idx="120">
                  <c:v>0.183</c:v>
                </c:pt>
                <c:pt idx="121">
                  <c:v>0.183</c:v>
                </c:pt>
                <c:pt idx="122">
                  <c:v>0.182</c:v>
                </c:pt>
                <c:pt idx="123">
                  <c:v>0.185</c:v>
                </c:pt>
                <c:pt idx="124">
                  <c:v>0.184</c:v>
                </c:pt>
                <c:pt idx="125">
                  <c:v>0.189</c:v>
                </c:pt>
                <c:pt idx="126">
                  <c:v>0.185</c:v>
                </c:pt>
                <c:pt idx="127">
                  <c:v>0.183</c:v>
                </c:pt>
                <c:pt idx="128">
                  <c:v>0.184</c:v>
                </c:pt>
                <c:pt idx="129">
                  <c:v>0.189</c:v>
                </c:pt>
                <c:pt idx="130">
                  <c:v>0.185</c:v>
                </c:pt>
                <c:pt idx="131">
                  <c:v>0.185</c:v>
                </c:pt>
                <c:pt idx="132">
                  <c:v>0.183</c:v>
                </c:pt>
                <c:pt idx="133">
                  <c:v>0.188</c:v>
                </c:pt>
                <c:pt idx="134">
                  <c:v>0.185</c:v>
                </c:pt>
                <c:pt idx="135">
                  <c:v>0.187</c:v>
                </c:pt>
                <c:pt idx="136">
                  <c:v>0.187</c:v>
                </c:pt>
                <c:pt idx="137">
                  <c:v>0.188</c:v>
                </c:pt>
                <c:pt idx="138">
                  <c:v>0.188</c:v>
                </c:pt>
                <c:pt idx="139">
                  <c:v>0.193</c:v>
                </c:pt>
                <c:pt idx="140">
                  <c:v>0.185</c:v>
                </c:pt>
                <c:pt idx="141">
                  <c:v>0.188</c:v>
                </c:pt>
                <c:pt idx="142">
                  <c:v>0.185</c:v>
                </c:pt>
                <c:pt idx="143">
                  <c:v>0.182</c:v>
                </c:pt>
                <c:pt idx="144">
                  <c:v>0.185</c:v>
                </c:pt>
                <c:pt idx="145">
                  <c:v>0.186</c:v>
                </c:pt>
                <c:pt idx="146">
                  <c:v>0.191</c:v>
                </c:pt>
                <c:pt idx="147">
                  <c:v>0.182</c:v>
                </c:pt>
                <c:pt idx="148">
                  <c:v>0.182</c:v>
                </c:pt>
                <c:pt idx="149">
                  <c:v>0.189</c:v>
                </c:pt>
                <c:pt idx="150">
                  <c:v>0.189</c:v>
                </c:pt>
                <c:pt idx="151">
                  <c:v>0.19600000000000001</c:v>
                </c:pt>
                <c:pt idx="152">
                  <c:v>0.20300000000000001</c:v>
                </c:pt>
                <c:pt idx="153">
                  <c:v>0.188</c:v>
                </c:pt>
                <c:pt idx="154">
                  <c:v>0.18099999999999999</c:v>
                </c:pt>
                <c:pt idx="155">
                  <c:v>0.185</c:v>
                </c:pt>
                <c:pt idx="156">
                  <c:v>0.18099999999999999</c:v>
                </c:pt>
                <c:pt idx="157">
                  <c:v>0.182</c:v>
                </c:pt>
                <c:pt idx="158">
                  <c:v>0.188</c:v>
                </c:pt>
                <c:pt idx="159">
                  <c:v>0.188</c:v>
                </c:pt>
                <c:pt idx="160">
                  <c:v>0.19</c:v>
                </c:pt>
                <c:pt idx="161">
                  <c:v>0.192</c:v>
                </c:pt>
                <c:pt idx="162">
                  <c:v>0.19</c:v>
                </c:pt>
                <c:pt idx="163">
                  <c:v>0.188</c:v>
                </c:pt>
                <c:pt idx="164">
                  <c:v>0.186</c:v>
                </c:pt>
                <c:pt idx="165">
                  <c:v>0.186</c:v>
                </c:pt>
                <c:pt idx="166">
                  <c:v>0.186</c:v>
                </c:pt>
                <c:pt idx="167">
                  <c:v>0.185</c:v>
                </c:pt>
                <c:pt idx="168">
                  <c:v>0.186</c:v>
                </c:pt>
                <c:pt idx="169">
                  <c:v>0.189</c:v>
                </c:pt>
                <c:pt idx="170">
                  <c:v>0.19400000000000001</c:v>
                </c:pt>
                <c:pt idx="171">
                  <c:v>0.187</c:v>
                </c:pt>
                <c:pt idx="172">
                  <c:v>0.183</c:v>
                </c:pt>
                <c:pt idx="173">
                  <c:v>0.19</c:v>
                </c:pt>
                <c:pt idx="174">
                  <c:v>0.185</c:v>
                </c:pt>
                <c:pt idx="175">
                  <c:v>0.185</c:v>
                </c:pt>
                <c:pt idx="176">
                  <c:v>0.188</c:v>
                </c:pt>
                <c:pt idx="177">
                  <c:v>0.17899999999999999</c:v>
                </c:pt>
                <c:pt idx="178">
                  <c:v>0.19400000000000001</c:v>
                </c:pt>
                <c:pt idx="179">
                  <c:v>0.187</c:v>
                </c:pt>
                <c:pt idx="180">
                  <c:v>0.19</c:v>
                </c:pt>
                <c:pt idx="181">
                  <c:v>0.18</c:v>
                </c:pt>
                <c:pt idx="182">
                  <c:v>0.182</c:v>
                </c:pt>
                <c:pt idx="183">
                  <c:v>0.183</c:v>
                </c:pt>
                <c:pt idx="184">
                  <c:v>0.183</c:v>
                </c:pt>
                <c:pt idx="185">
                  <c:v>0.183</c:v>
                </c:pt>
                <c:pt idx="186">
                  <c:v>0.187</c:v>
                </c:pt>
                <c:pt idx="187">
                  <c:v>0.189</c:v>
                </c:pt>
                <c:pt idx="188">
                  <c:v>0.185</c:v>
                </c:pt>
                <c:pt idx="189">
                  <c:v>0.186</c:v>
                </c:pt>
                <c:pt idx="190">
                  <c:v>0.189</c:v>
                </c:pt>
                <c:pt idx="191">
                  <c:v>0.19400000000000001</c:v>
                </c:pt>
                <c:pt idx="192">
                  <c:v>0.184</c:v>
                </c:pt>
                <c:pt idx="193">
                  <c:v>0.187</c:v>
                </c:pt>
                <c:pt idx="194">
                  <c:v>0.191</c:v>
                </c:pt>
                <c:pt idx="195">
                  <c:v>0.189</c:v>
                </c:pt>
                <c:pt idx="196">
                  <c:v>0.188</c:v>
                </c:pt>
                <c:pt idx="197">
                  <c:v>0.183</c:v>
                </c:pt>
                <c:pt idx="198">
                  <c:v>0.185</c:v>
                </c:pt>
                <c:pt idx="199">
                  <c:v>0.188</c:v>
                </c:pt>
                <c:pt idx="200">
                  <c:v>0.185</c:v>
                </c:pt>
                <c:pt idx="201">
                  <c:v>0.185</c:v>
                </c:pt>
                <c:pt idx="202">
                  <c:v>0.19</c:v>
                </c:pt>
                <c:pt idx="203">
                  <c:v>0.186</c:v>
                </c:pt>
                <c:pt idx="204">
                  <c:v>0.187</c:v>
                </c:pt>
                <c:pt idx="205">
                  <c:v>0.184</c:v>
                </c:pt>
                <c:pt idx="206">
                  <c:v>0.186</c:v>
                </c:pt>
                <c:pt idx="207">
                  <c:v>0.184</c:v>
                </c:pt>
                <c:pt idx="208">
                  <c:v>0.187</c:v>
                </c:pt>
                <c:pt idx="209">
                  <c:v>0.188</c:v>
                </c:pt>
                <c:pt idx="210">
                  <c:v>0.192</c:v>
                </c:pt>
                <c:pt idx="211">
                  <c:v>0.19</c:v>
                </c:pt>
                <c:pt idx="212">
                  <c:v>0.188</c:v>
                </c:pt>
                <c:pt idx="213">
                  <c:v>0.18099999999999999</c:v>
                </c:pt>
                <c:pt idx="214">
                  <c:v>0.184</c:v>
                </c:pt>
                <c:pt idx="215">
                  <c:v>0.187</c:v>
                </c:pt>
                <c:pt idx="216">
                  <c:v>0.185</c:v>
                </c:pt>
                <c:pt idx="217">
                  <c:v>0.188</c:v>
                </c:pt>
                <c:pt idx="218">
                  <c:v>0.191</c:v>
                </c:pt>
                <c:pt idx="219">
                  <c:v>0.192</c:v>
                </c:pt>
                <c:pt idx="220">
                  <c:v>0.183</c:v>
                </c:pt>
                <c:pt idx="221">
                  <c:v>0.183</c:v>
                </c:pt>
                <c:pt idx="222">
                  <c:v>0.185</c:v>
                </c:pt>
                <c:pt idx="223">
                  <c:v>0.188</c:v>
                </c:pt>
                <c:pt idx="224">
                  <c:v>0.17899999999999999</c:v>
                </c:pt>
                <c:pt idx="225">
                  <c:v>0.183</c:v>
                </c:pt>
                <c:pt idx="226">
                  <c:v>0.186</c:v>
                </c:pt>
                <c:pt idx="227">
                  <c:v>0.184</c:v>
                </c:pt>
                <c:pt idx="228">
                  <c:v>0.188</c:v>
                </c:pt>
                <c:pt idx="229">
                  <c:v>0.193</c:v>
                </c:pt>
                <c:pt idx="230">
                  <c:v>0.183</c:v>
                </c:pt>
                <c:pt idx="231">
                  <c:v>0.185</c:v>
                </c:pt>
                <c:pt idx="232">
                  <c:v>0.193</c:v>
                </c:pt>
                <c:pt idx="233">
                  <c:v>0.19900000000000001</c:v>
                </c:pt>
                <c:pt idx="234">
                  <c:v>0.19500000000000001</c:v>
                </c:pt>
                <c:pt idx="235">
                  <c:v>0.185</c:v>
                </c:pt>
                <c:pt idx="236">
                  <c:v>0.189</c:v>
                </c:pt>
                <c:pt idx="237">
                  <c:v>0.188</c:v>
                </c:pt>
                <c:pt idx="238">
                  <c:v>0.186</c:v>
                </c:pt>
                <c:pt idx="239">
                  <c:v>0.186</c:v>
                </c:pt>
                <c:pt idx="240">
                  <c:v>0.186</c:v>
                </c:pt>
                <c:pt idx="241">
                  <c:v>0.182</c:v>
                </c:pt>
                <c:pt idx="242">
                  <c:v>0.19</c:v>
                </c:pt>
                <c:pt idx="243">
                  <c:v>0.185</c:v>
                </c:pt>
                <c:pt idx="244">
                  <c:v>0.188</c:v>
                </c:pt>
                <c:pt idx="245">
                  <c:v>0.187</c:v>
                </c:pt>
                <c:pt idx="246">
                  <c:v>0.18</c:v>
                </c:pt>
                <c:pt idx="247">
                  <c:v>0.18</c:v>
                </c:pt>
                <c:pt idx="248">
                  <c:v>0.182</c:v>
                </c:pt>
                <c:pt idx="249">
                  <c:v>0.186</c:v>
                </c:pt>
                <c:pt idx="250">
                  <c:v>0.185</c:v>
                </c:pt>
                <c:pt idx="251">
                  <c:v>0.191</c:v>
                </c:pt>
                <c:pt idx="252">
                  <c:v>0.19</c:v>
                </c:pt>
                <c:pt idx="253">
                  <c:v>0.184</c:v>
                </c:pt>
                <c:pt idx="254">
                  <c:v>0.186</c:v>
                </c:pt>
                <c:pt idx="255">
                  <c:v>0.192</c:v>
                </c:pt>
                <c:pt idx="256">
                  <c:v>0.183</c:v>
                </c:pt>
                <c:pt idx="257">
                  <c:v>0.188</c:v>
                </c:pt>
                <c:pt idx="258">
                  <c:v>0.189</c:v>
                </c:pt>
                <c:pt idx="259">
                  <c:v>0.188</c:v>
                </c:pt>
                <c:pt idx="260">
                  <c:v>0.193</c:v>
                </c:pt>
                <c:pt idx="261">
                  <c:v>0.189</c:v>
                </c:pt>
                <c:pt idx="262">
                  <c:v>0.186</c:v>
                </c:pt>
                <c:pt idx="263">
                  <c:v>0.187</c:v>
                </c:pt>
                <c:pt idx="264">
                  <c:v>0.187</c:v>
                </c:pt>
                <c:pt idx="265">
                  <c:v>0.18099999999999999</c:v>
                </c:pt>
                <c:pt idx="266">
                  <c:v>0.184</c:v>
                </c:pt>
                <c:pt idx="267">
                  <c:v>0.186</c:v>
                </c:pt>
                <c:pt idx="268">
                  <c:v>0.187</c:v>
                </c:pt>
                <c:pt idx="269">
                  <c:v>0.18099999999999999</c:v>
                </c:pt>
                <c:pt idx="270">
                  <c:v>0.185</c:v>
                </c:pt>
                <c:pt idx="271">
                  <c:v>0.188</c:v>
                </c:pt>
                <c:pt idx="272">
                  <c:v>0.189</c:v>
                </c:pt>
                <c:pt idx="273">
                  <c:v>0.185</c:v>
                </c:pt>
                <c:pt idx="274">
                  <c:v>0.189</c:v>
                </c:pt>
                <c:pt idx="275">
                  <c:v>0.187</c:v>
                </c:pt>
                <c:pt idx="276">
                  <c:v>0.184</c:v>
                </c:pt>
                <c:pt idx="277">
                  <c:v>0.186</c:v>
                </c:pt>
                <c:pt idx="278">
                  <c:v>0.186</c:v>
                </c:pt>
                <c:pt idx="279">
                  <c:v>0.189</c:v>
                </c:pt>
                <c:pt idx="280">
                  <c:v>0.2</c:v>
                </c:pt>
                <c:pt idx="281">
                  <c:v>0.187</c:v>
                </c:pt>
                <c:pt idx="282">
                  <c:v>0.19</c:v>
                </c:pt>
                <c:pt idx="283">
                  <c:v>0.182</c:v>
                </c:pt>
                <c:pt idx="284">
                  <c:v>0.185</c:v>
                </c:pt>
                <c:pt idx="285">
                  <c:v>0.189</c:v>
                </c:pt>
                <c:pt idx="286">
                  <c:v>0.183</c:v>
                </c:pt>
                <c:pt idx="287">
                  <c:v>0.185</c:v>
                </c:pt>
                <c:pt idx="288">
                  <c:v>0.185</c:v>
                </c:pt>
                <c:pt idx="289">
                  <c:v>0.183</c:v>
                </c:pt>
                <c:pt idx="290">
                  <c:v>0.183</c:v>
                </c:pt>
                <c:pt idx="291">
                  <c:v>0.187</c:v>
                </c:pt>
                <c:pt idx="292">
                  <c:v>0.17899999999999999</c:v>
                </c:pt>
                <c:pt idx="293">
                  <c:v>0.185</c:v>
                </c:pt>
                <c:pt idx="294">
                  <c:v>0.188</c:v>
                </c:pt>
                <c:pt idx="295">
                  <c:v>0.186</c:v>
                </c:pt>
                <c:pt idx="296">
                  <c:v>0.186</c:v>
                </c:pt>
                <c:pt idx="297">
                  <c:v>0.184</c:v>
                </c:pt>
                <c:pt idx="298">
                  <c:v>0.191</c:v>
                </c:pt>
                <c:pt idx="299">
                  <c:v>0.186</c:v>
                </c:pt>
                <c:pt idx="300">
                  <c:v>0.187</c:v>
                </c:pt>
                <c:pt idx="301">
                  <c:v>0.18099999999999999</c:v>
                </c:pt>
                <c:pt idx="302">
                  <c:v>0.191</c:v>
                </c:pt>
                <c:pt idx="303">
                  <c:v>0.187</c:v>
                </c:pt>
                <c:pt idx="304">
                  <c:v>0.184</c:v>
                </c:pt>
                <c:pt idx="305">
                  <c:v>0.185</c:v>
                </c:pt>
                <c:pt idx="306">
                  <c:v>0.184</c:v>
                </c:pt>
                <c:pt idx="307">
                  <c:v>0.185</c:v>
                </c:pt>
                <c:pt idx="308">
                  <c:v>0.187</c:v>
                </c:pt>
                <c:pt idx="309">
                  <c:v>0.186</c:v>
                </c:pt>
                <c:pt idx="310">
                  <c:v>0.184</c:v>
                </c:pt>
                <c:pt idx="311">
                  <c:v>0.184</c:v>
                </c:pt>
                <c:pt idx="312">
                  <c:v>0.185</c:v>
                </c:pt>
                <c:pt idx="313">
                  <c:v>0.185</c:v>
                </c:pt>
                <c:pt idx="314">
                  <c:v>0.187</c:v>
                </c:pt>
                <c:pt idx="315">
                  <c:v>0.182</c:v>
                </c:pt>
                <c:pt idx="316">
                  <c:v>0.188</c:v>
                </c:pt>
                <c:pt idx="317">
                  <c:v>0.19400000000000001</c:v>
                </c:pt>
                <c:pt idx="318">
                  <c:v>0.189</c:v>
                </c:pt>
                <c:pt idx="319">
                  <c:v>0.186</c:v>
                </c:pt>
                <c:pt idx="320">
                  <c:v>0.184</c:v>
                </c:pt>
                <c:pt idx="321">
                  <c:v>0.186</c:v>
                </c:pt>
                <c:pt idx="322">
                  <c:v>0.17899999999999999</c:v>
                </c:pt>
                <c:pt idx="323">
                  <c:v>0.19</c:v>
                </c:pt>
                <c:pt idx="324">
                  <c:v>0.185</c:v>
                </c:pt>
                <c:pt idx="325">
                  <c:v>0.185</c:v>
                </c:pt>
                <c:pt idx="326">
                  <c:v>0.188</c:v>
                </c:pt>
                <c:pt idx="327">
                  <c:v>0.188</c:v>
                </c:pt>
                <c:pt idx="328">
                  <c:v>0.188</c:v>
                </c:pt>
                <c:pt idx="329">
                  <c:v>0.185</c:v>
                </c:pt>
                <c:pt idx="330">
                  <c:v>0.184</c:v>
                </c:pt>
                <c:pt idx="331">
                  <c:v>0.183</c:v>
                </c:pt>
                <c:pt idx="332">
                  <c:v>0.189</c:v>
                </c:pt>
                <c:pt idx="333">
                  <c:v>0.186</c:v>
                </c:pt>
                <c:pt idx="334">
                  <c:v>0.187</c:v>
                </c:pt>
                <c:pt idx="335">
                  <c:v>0.192</c:v>
                </c:pt>
                <c:pt idx="336">
                  <c:v>0.185</c:v>
                </c:pt>
                <c:pt idx="337">
                  <c:v>0.19</c:v>
                </c:pt>
                <c:pt idx="338">
                  <c:v>0.189</c:v>
                </c:pt>
                <c:pt idx="339">
                  <c:v>0.189</c:v>
                </c:pt>
                <c:pt idx="340">
                  <c:v>0.188</c:v>
                </c:pt>
                <c:pt idx="341">
                  <c:v>0.185</c:v>
                </c:pt>
                <c:pt idx="342">
                  <c:v>0.186</c:v>
                </c:pt>
                <c:pt idx="343">
                  <c:v>0.183</c:v>
                </c:pt>
                <c:pt idx="344">
                  <c:v>0.189</c:v>
                </c:pt>
                <c:pt idx="345">
                  <c:v>0.187</c:v>
                </c:pt>
                <c:pt idx="346">
                  <c:v>0.18</c:v>
                </c:pt>
                <c:pt idx="347">
                  <c:v>0.188</c:v>
                </c:pt>
                <c:pt idx="348">
                  <c:v>0.182</c:v>
                </c:pt>
                <c:pt idx="349">
                  <c:v>0.184</c:v>
                </c:pt>
                <c:pt idx="350">
                  <c:v>0.189</c:v>
                </c:pt>
                <c:pt idx="351">
                  <c:v>0.189</c:v>
                </c:pt>
                <c:pt idx="352">
                  <c:v>0.17699999999999999</c:v>
                </c:pt>
                <c:pt idx="353">
                  <c:v>0.188</c:v>
                </c:pt>
                <c:pt idx="354">
                  <c:v>0.185</c:v>
                </c:pt>
                <c:pt idx="355">
                  <c:v>0.185</c:v>
                </c:pt>
                <c:pt idx="356">
                  <c:v>0.186</c:v>
                </c:pt>
                <c:pt idx="357">
                  <c:v>0.188</c:v>
                </c:pt>
                <c:pt idx="358">
                  <c:v>0.186</c:v>
                </c:pt>
                <c:pt idx="359">
                  <c:v>0.187</c:v>
                </c:pt>
                <c:pt idx="360">
                  <c:v>0.184</c:v>
                </c:pt>
                <c:pt idx="361">
                  <c:v>0.184</c:v>
                </c:pt>
                <c:pt idx="362">
                  <c:v>0.185</c:v>
                </c:pt>
                <c:pt idx="363">
                  <c:v>0.188</c:v>
                </c:pt>
                <c:pt idx="364">
                  <c:v>0.185</c:v>
                </c:pt>
                <c:pt idx="365">
                  <c:v>0.19</c:v>
                </c:pt>
                <c:pt idx="366">
                  <c:v>0.184</c:v>
                </c:pt>
                <c:pt idx="367">
                  <c:v>0.189</c:v>
                </c:pt>
                <c:pt idx="368">
                  <c:v>0.17699999999999999</c:v>
                </c:pt>
                <c:pt idx="369">
                  <c:v>0.184</c:v>
                </c:pt>
                <c:pt idx="370">
                  <c:v>0.186</c:v>
                </c:pt>
                <c:pt idx="371">
                  <c:v>0.187</c:v>
                </c:pt>
                <c:pt idx="372">
                  <c:v>0.191</c:v>
                </c:pt>
                <c:pt idx="373">
                  <c:v>0.187</c:v>
                </c:pt>
                <c:pt idx="374">
                  <c:v>0.189</c:v>
                </c:pt>
                <c:pt idx="375">
                  <c:v>0.183</c:v>
                </c:pt>
                <c:pt idx="376">
                  <c:v>0.187</c:v>
                </c:pt>
                <c:pt idx="377">
                  <c:v>0.18099999999999999</c:v>
                </c:pt>
                <c:pt idx="378">
                  <c:v>0.184</c:v>
                </c:pt>
                <c:pt idx="379">
                  <c:v>0.183</c:v>
                </c:pt>
                <c:pt idx="380">
                  <c:v>0.185</c:v>
                </c:pt>
                <c:pt idx="381">
                  <c:v>0.183</c:v>
                </c:pt>
                <c:pt idx="382">
                  <c:v>0.184</c:v>
                </c:pt>
                <c:pt idx="383">
                  <c:v>0.187</c:v>
                </c:pt>
                <c:pt idx="384">
                  <c:v>0.188</c:v>
                </c:pt>
                <c:pt idx="385">
                  <c:v>0.18</c:v>
                </c:pt>
                <c:pt idx="386">
                  <c:v>0.188</c:v>
                </c:pt>
                <c:pt idx="387">
                  <c:v>0.187</c:v>
                </c:pt>
                <c:pt idx="388">
                  <c:v>0.183</c:v>
                </c:pt>
                <c:pt idx="389">
                  <c:v>0.182</c:v>
                </c:pt>
                <c:pt idx="390">
                  <c:v>0.185</c:v>
                </c:pt>
                <c:pt idx="391">
                  <c:v>0.184</c:v>
                </c:pt>
                <c:pt idx="392">
                  <c:v>0.188</c:v>
                </c:pt>
                <c:pt idx="393">
                  <c:v>0.185</c:v>
                </c:pt>
                <c:pt idx="394">
                  <c:v>0.18</c:v>
                </c:pt>
                <c:pt idx="395">
                  <c:v>0.19</c:v>
                </c:pt>
                <c:pt idx="396">
                  <c:v>0.187</c:v>
                </c:pt>
                <c:pt idx="397">
                  <c:v>0.184</c:v>
                </c:pt>
                <c:pt idx="398">
                  <c:v>0.187</c:v>
                </c:pt>
                <c:pt idx="399">
                  <c:v>0.185</c:v>
                </c:pt>
                <c:pt idx="400">
                  <c:v>0.187</c:v>
                </c:pt>
                <c:pt idx="401">
                  <c:v>0.187</c:v>
                </c:pt>
                <c:pt idx="402">
                  <c:v>0.183</c:v>
                </c:pt>
                <c:pt idx="403">
                  <c:v>0.186</c:v>
                </c:pt>
                <c:pt idx="404">
                  <c:v>0.183</c:v>
                </c:pt>
                <c:pt idx="405">
                  <c:v>0.184</c:v>
                </c:pt>
                <c:pt idx="406">
                  <c:v>0.189</c:v>
                </c:pt>
                <c:pt idx="407">
                  <c:v>0.186</c:v>
                </c:pt>
                <c:pt idx="408">
                  <c:v>0.188</c:v>
                </c:pt>
                <c:pt idx="409">
                  <c:v>0.189</c:v>
                </c:pt>
                <c:pt idx="410">
                  <c:v>0.17899999999999999</c:v>
                </c:pt>
                <c:pt idx="411">
                  <c:v>0.186</c:v>
                </c:pt>
                <c:pt idx="412">
                  <c:v>0.17699999999999999</c:v>
                </c:pt>
                <c:pt idx="413">
                  <c:v>0.183</c:v>
                </c:pt>
                <c:pt idx="414">
                  <c:v>0.186</c:v>
                </c:pt>
                <c:pt idx="415">
                  <c:v>0.187</c:v>
                </c:pt>
                <c:pt idx="416">
                  <c:v>0.185</c:v>
                </c:pt>
                <c:pt idx="417">
                  <c:v>0.19</c:v>
                </c:pt>
                <c:pt idx="418">
                  <c:v>0.186</c:v>
                </c:pt>
                <c:pt idx="419">
                  <c:v>0.192</c:v>
                </c:pt>
                <c:pt idx="420">
                  <c:v>0.183</c:v>
                </c:pt>
                <c:pt idx="421">
                  <c:v>0.185</c:v>
                </c:pt>
                <c:pt idx="422">
                  <c:v>0.182</c:v>
                </c:pt>
                <c:pt idx="423">
                  <c:v>0.186</c:v>
                </c:pt>
                <c:pt idx="424">
                  <c:v>0.18099999999999999</c:v>
                </c:pt>
                <c:pt idx="425">
                  <c:v>0.188</c:v>
                </c:pt>
                <c:pt idx="426">
                  <c:v>0.187</c:v>
                </c:pt>
                <c:pt idx="427">
                  <c:v>0.186</c:v>
                </c:pt>
                <c:pt idx="428">
                  <c:v>0.184</c:v>
                </c:pt>
                <c:pt idx="429">
                  <c:v>0.183</c:v>
                </c:pt>
                <c:pt idx="430">
                  <c:v>0.186</c:v>
                </c:pt>
                <c:pt idx="431">
                  <c:v>0.193</c:v>
                </c:pt>
                <c:pt idx="432">
                  <c:v>0.187</c:v>
                </c:pt>
                <c:pt idx="433">
                  <c:v>0.19</c:v>
                </c:pt>
                <c:pt idx="434">
                  <c:v>0.191</c:v>
                </c:pt>
                <c:pt idx="435">
                  <c:v>0.20399999999999999</c:v>
                </c:pt>
                <c:pt idx="436">
                  <c:v>0.185</c:v>
                </c:pt>
                <c:pt idx="437">
                  <c:v>0.187</c:v>
                </c:pt>
                <c:pt idx="438">
                  <c:v>0.184</c:v>
                </c:pt>
                <c:pt idx="439">
                  <c:v>0.185</c:v>
                </c:pt>
                <c:pt idx="440">
                  <c:v>0.189</c:v>
                </c:pt>
                <c:pt idx="441">
                  <c:v>0.187</c:v>
                </c:pt>
                <c:pt idx="442">
                  <c:v>0.186</c:v>
                </c:pt>
                <c:pt idx="443">
                  <c:v>0.185</c:v>
                </c:pt>
                <c:pt idx="444">
                  <c:v>0.182</c:v>
                </c:pt>
                <c:pt idx="445">
                  <c:v>0.187</c:v>
                </c:pt>
                <c:pt idx="446">
                  <c:v>0.185</c:v>
                </c:pt>
                <c:pt idx="447">
                  <c:v>0.184</c:v>
                </c:pt>
                <c:pt idx="448">
                  <c:v>0.188</c:v>
                </c:pt>
                <c:pt idx="449">
                  <c:v>0.188</c:v>
                </c:pt>
                <c:pt idx="450">
                  <c:v>0.185</c:v>
                </c:pt>
                <c:pt idx="451">
                  <c:v>0.18099999999999999</c:v>
                </c:pt>
                <c:pt idx="452">
                  <c:v>0.183</c:v>
                </c:pt>
                <c:pt idx="453">
                  <c:v>0.188</c:v>
                </c:pt>
                <c:pt idx="454">
                  <c:v>0.182</c:v>
                </c:pt>
                <c:pt idx="455">
                  <c:v>0.187</c:v>
                </c:pt>
                <c:pt idx="456">
                  <c:v>0.182</c:v>
                </c:pt>
                <c:pt idx="457">
                  <c:v>0.187</c:v>
                </c:pt>
                <c:pt idx="458">
                  <c:v>0.182</c:v>
                </c:pt>
                <c:pt idx="459">
                  <c:v>0.184</c:v>
                </c:pt>
                <c:pt idx="460">
                  <c:v>0.186</c:v>
                </c:pt>
                <c:pt idx="461">
                  <c:v>0.187</c:v>
                </c:pt>
                <c:pt idx="462">
                  <c:v>0.184</c:v>
                </c:pt>
                <c:pt idx="463">
                  <c:v>0.184</c:v>
                </c:pt>
                <c:pt idx="464">
                  <c:v>0.184</c:v>
                </c:pt>
                <c:pt idx="465">
                  <c:v>0.184</c:v>
                </c:pt>
                <c:pt idx="466">
                  <c:v>0.188</c:v>
                </c:pt>
                <c:pt idx="467">
                  <c:v>0.187</c:v>
                </c:pt>
                <c:pt idx="468">
                  <c:v>0.18099999999999999</c:v>
                </c:pt>
                <c:pt idx="469">
                  <c:v>0.183</c:v>
                </c:pt>
                <c:pt idx="470">
                  <c:v>0.191</c:v>
                </c:pt>
                <c:pt idx="471">
                  <c:v>0.184</c:v>
                </c:pt>
                <c:pt idx="472">
                  <c:v>0.184</c:v>
                </c:pt>
                <c:pt idx="473">
                  <c:v>0.187</c:v>
                </c:pt>
                <c:pt idx="474">
                  <c:v>0.187</c:v>
                </c:pt>
                <c:pt idx="475">
                  <c:v>0.188</c:v>
                </c:pt>
                <c:pt idx="476">
                  <c:v>0.187</c:v>
                </c:pt>
                <c:pt idx="477">
                  <c:v>0.17799999999999999</c:v>
                </c:pt>
                <c:pt idx="478">
                  <c:v>0.185</c:v>
                </c:pt>
                <c:pt idx="479">
                  <c:v>0.185</c:v>
                </c:pt>
                <c:pt idx="480">
                  <c:v>0.189</c:v>
                </c:pt>
                <c:pt idx="481">
                  <c:v>0.187</c:v>
                </c:pt>
                <c:pt idx="482">
                  <c:v>0.188</c:v>
                </c:pt>
                <c:pt idx="483">
                  <c:v>0.19</c:v>
                </c:pt>
                <c:pt idx="484">
                  <c:v>0.187</c:v>
                </c:pt>
                <c:pt idx="485">
                  <c:v>0.187</c:v>
                </c:pt>
                <c:pt idx="486">
                  <c:v>0.182</c:v>
                </c:pt>
                <c:pt idx="487">
                  <c:v>0.187</c:v>
                </c:pt>
                <c:pt idx="488">
                  <c:v>0.186</c:v>
                </c:pt>
                <c:pt idx="489">
                  <c:v>0.185</c:v>
                </c:pt>
                <c:pt idx="490">
                  <c:v>0.188</c:v>
                </c:pt>
                <c:pt idx="491">
                  <c:v>0.185</c:v>
                </c:pt>
                <c:pt idx="492">
                  <c:v>0.185</c:v>
                </c:pt>
                <c:pt idx="493">
                  <c:v>0.189</c:v>
                </c:pt>
                <c:pt idx="494">
                  <c:v>0.187</c:v>
                </c:pt>
                <c:pt idx="495">
                  <c:v>0.193</c:v>
                </c:pt>
                <c:pt idx="496">
                  <c:v>0.185</c:v>
                </c:pt>
                <c:pt idx="497">
                  <c:v>0.185</c:v>
                </c:pt>
                <c:pt idx="498">
                  <c:v>0.187</c:v>
                </c:pt>
                <c:pt idx="499">
                  <c:v>0.183</c:v>
                </c:pt>
                <c:pt idx="500">
                  <c:v>0.185</c:v>
                </c:pt>
                <c:pt idx="501">
                  <c:v>0.186</c:v>
                </c:pt>
                <c:pt idx="502">
                  <c:v>0.184</c:v>
                </c:pt>
                <c:pt idx="503">
                  <c:v>0.185</c:v>
                </c:pt>
                <c:pt idx="504">
                  <c:v>0.186</c:v>
                </c:pt>
                <c:pt idx="505">
                  <c:v>0.191</c:v>
                </c:pt>
                <c:pt idx="506">
                  <c:v>0.186</c:v>
                </c:pt>
                <c:pt idx="507">
                  <c:v>0.186</c:v>
                </c:pt>
                <c:pt idx="508">
                  <c:v>0.188</c:v>
                </c:pt>
                <c:pt idx="509">
                  <c:v>0.189</c:v>
                </c:pt>
                <c:pt idx="510">
                  <c:v>0.185</c:v>
                </c:pt>
                <c:pt idx="511">
                  <c:v>0.184</c:v>
                </c:pt>
                <c:pt idx="512">
                  <c:v>0.183</c:v>
                </c:pt>
                <c:pt idx="513">
                  <c:v>0.189</c:v>
                </c:pt>
                <c:pt idx="514">
                  <c:v>0.19</c:v>
                </c:pt>
                <c:pt idx="515">
                  <c:v>0.184</c:v>
                </c:pt>
                <c:pt idx="516">
                  <c:v>0.182</c:v>
                </c:pt>
                <c:pt idx="517">
                  <c:v>0.186</c:v>
                </c:pt>
                <c:pt idx="518">
                  <c:v>0.19</c:v>
                </c:pt>
                <c:pt idx="519">
                  <c:v>0.18099999999999999</c:v>
                </c:pt>
                <c:pt idx="520">
                  <c:v>0.184</c:v>
                </c:pt>
                <c:pt idx="521">
                  <c:v>0.184</c:v>
                </c:pt>
                <c:pt idx="522">
                  <c:v>0.191</c:v>
                </c:pt>
                <c:pt idx="523">
                  <c:v>0.18099999999999999</c:v>
                </c:pt>
                <c:pt idx="524">
                  <c:v>0.186</c:v>
                </c:pt>
                <c:pt idx="525">
                  <c:v>0.183</c:v>
                </c:pt>
                <c:pt idx="526">
                  <c:v>0.182</c:v>
                </c:pt>
                <c:pt idx="527">
                  <c:v>0.186</c:v>
                </c:pt>
                <c:pt idx="528">
                  <c:v>0.185</c:v>
                </c:pt>
                <c:pt idx="529">
                  <c:v>0.187</c:v>
                </c:pt>
                <c:pt idx="530">
                  <c:v>0.187</c:v>
                </c:pt>
                <c:pt idx="531">
                  <c:v>0.187</c:v>
                </c:pt>
                <c:pt idx="532">
                  <c:v>0.191</c:v>
                </c:pt>
                <c:pt idx="533">
                  <c:v>0.185</c:v>
                </c:pt>
                <c:pt idx="534">
                  <c:v>0.189</c:v>
                </c:pt>
                <c:pt idx="535">
                  <c:v>0.187</c:v>
                </c:pt>
                <c:pt idx="536">
                  <c:v>0.20300000000000001</c:v>
                </c:pt>
                <c:pt idx="537">
                  <c:v>0.19</c:v>
                </c:pt>
                <c:pt idx="538">
                  <c:v>0.18</c:v>
                </c:pt>
                <c:pt idx="539">
                  <c:v>0.188</c:v>
                </c:pt>
                <c:pt idx="540">
                  <c:v>0.184</c:v>
                </c:pt>
                <c:pt idx="541">
                  <c:v>0.187</c:v>
                </c:pt>
                <c:pt idx="542">
                  <c:v>0.184</c:v>
                </c:pt>
                <c:pt idx="543">
                  <c:v>0.182</c:v>
                </c:pt>
                <c:pt idx="544">
                  <c:v>0.18099999999999999</c:v>
                </c:pt>
                <c:pt idx="545">
                  <c:v>0.186</c:v>
                </c:pt>
                <c:pt idx="546">
                  <c:v>0.186</c:v>
                </c:pt>
                <c:pt idx="547">
                  <c:v>0.182</c:v>
                </c:pt>
                <c:pt idx="548">
                  <c:v>0.182</c:v>
                </c:pt>
                <c:pt idx="549">
                  <c:v>0.184</c:v>
                </c:pt>
                <c:pt idx="550">
                  <c:v>0.188</c:v>
                </c:pt>
                <c:pt idx="551">
                  <c:v>0.185</c:v>
                </c:pt>
                <c:pt idx="552">
                  <c:v>0.184</c:v>
                </c:pt>
                <c:pt idx="553">
                  <c:v>0.187</c:v>
                </c:pt>
                <c:pt idx="554">
                  <c:v>0.19400000000000001</c:v>
                </c:pt>
                <c:pt idx="555">
                  <c:v>0.19</c:v>
                </c:pt>
                <c:pt idx="556">
                  <c:v>0.187</c:v>
                </c:pt>
                <c:pt idx="557">
                  <c:v>0.187</c:v>
                </c:pt>
                <c:pt idx="558">
                  <c:v>0.187</c:v>
                </c:pt>
                <c:pt idx="559">
                  <c:v>0.187</c:v>
                </c:pt>
                <c:pt idx="560">
                  <c:v>0.189</c:v>
                </c:pt>
                <c:pt idx="561">
                  <c:v>0.184</c:v>
                </c:pt>
                <c:pt idx="562">
                  <c:v>0.189</c:v>
                </c:pt>
                <c:pt idx="563">
                  <c:v>0.188</c:v>
                </c:pt>
                <c:pt idx="564">
                  <c:v>0.19</c:v>
                </c:pt>
                <c:pt idx="565">
                  <c:v>0.186</c:v>
                </c:pt>
                <c:pt idx="566">
                  <c:v>0.185</c:v>
                </c:pt>
                <c:pt idx="567">
                  <c:v>0.17799999999999999</c:v>
                </c:pt>
                <c:pt idx="568">
                  <c:v>0.182</c:v>
                </c:pt>
                <c:pt idx="569">
                  <c:v>0.186</c:v>
                </c:pt>
                <c:pt idx="570">
                  <c:v>0.193</c:v>
                </c:pt>
                <c:pt idx="571">
                  <c:v>0.187</c:v>
                </c:pt>
                <c:pt idx="572">
                  <c:v>0.188</c:v>
                </c:pt>
                <c:pt idx="573">
                  <c:v>0.192</c:v>
                </c:pt>
                <c:pt idx="574">
                  <c:v>0.18099999999999999</c:v>
                </c:pt>
                <c:pt idx="575">
                  <c:v>0.17799999999999999</c:v>
                </c:pt>
                <c:pt idx="576">
                  <c:v>0.19</c:v>
                </c:pt>
                <c:pt idx="577">
                  <c:v>0.187</c:v>
                </c:pt>
                <c:pt idx="578">
                  <c:v>0.188</c:v>
                </c:pt>
                <c:pt idx="579">
                  <c:v>0.184</c:v>
                </c:pt>
                <c:pt idx="580">
                  <c:v>0.185</c:v>
                </c:pt>
                <c:pt idx="581">
                  <c:v>0.18099999999999999</c:v>
                </c:pt>
                <c:pt idx="582">
                  <c:v>0.182</c:v>
                </c:pt>
                <c:pt idx="583">
                  <c:v>0.184</c:v>
                </c:pt>
                <c:pt idx="584">
                  <c:v>0.188</c:v>
                </c:pt>
                <c:pt idx="585">
                  <c:v>0.185</c:v>
                </c:pt>
                <c:pt idx="586">
                  <c:v>0.185</c:v>
                </c:pt>
                <c:pt idx="587">
                  <c:v>0.19</c:v>
                </c:pt>
                <c:pt idx="588">
                  <c:v>0.191</c:v>
                </c:pt>
                <c:pt idx="589">
                  <c:v>0.19</c:v>
                </c:pt>
                <c:pt idx="590">
                  <c:v>0.18</c:v>
                </c:pt>
                <c:pt idx="591">
                  <c:v>0.189</c:v>
                </c:pt>
                <c:pt idx="592">
                  <c:v>0.185</c:v>
                </c:pt>
                <c:pt idx="593">
                  <c:v>0.19</c:v>
                </c:pt>
                <c:pt idx="594">
                  <c:v>0.187</c:v>
                </c:pt>
                <c:pt idx="595">
                  <c:v>0.19</c:v>
                </c:pt>
                <c:pt idx="596">
                  <c:v>0.183</c:v>
                </c:pt>
                <c:pt idx="597">
                  <c:v>0.18</c:v>
                </c:pt>
                <c:pt idx="598">
                  <c:v>0.184</c:v>
                </c:pt>
                <c:pt idx="599">
                  <c:v>0.184</c:v>
                </c:pt>
                <c:pt idx="600">
                  <c:v>0.18</c:v>
                </c:pt>
                <c:pt idx="601">
                  <c:v>0.187</c:v>
                </c:pt>
                <c:pt idx="602">
                  <c:v>0.184</c:v>
                </c:pt>
                <c:pt idx="603">
                  <c:v>0.182</c:v>
                </c:pt>
                <c:pt idx="604">
                  <c:v>0.186</c:v>
                </c:pt>
                <c:pt idx="605">
                  <c:v>0.187</c:v>
                </c:pt>
                <c:pt idx="606">
                  <c:v>0.186</c:v>
                </c:pt>
                <c:pt idx="607">
                  <c:v>0.188</c:v>
                </c:pt>
                <c:pt idx="608">
                  <c:v>0.184</c:v>
                </c:pt>
                <c:pt idx="609">
                  <c:v>0.183</c:v>
                </c:pt>
                <c:pt idx="610">
                  <c:v>0.187</c:v>
                </c:pt>
                <c:pt idx="611">
                  <c:v>0.184</c:v>
                </c:pt>
                <c:pt idx="612">
                  <c:v>0.187</c:v>
                </c:pt>
                <c:pt idx="613">
                  <c:v>0.187</c:v>
                </c:pt>
                <c:pt idx="614">
                  <c:v>0.183</c:v>
                </c:pt>
                <c:pt idx="615">
                  <c:v>0.183</c:v>
                </c:pt>
                <c:pt idx="616">
                  <c:v>0.187</c:v>
                </c:pt>
                <c:pt idx="617">
                  <c:v>0.187</c:v>
                </c:pt>
                <c:pt idx="618">
                  <c:v>0.189</c:v>
                </c:pt>
                <c:pt idx="619">
                  <c:v>0.187</c:v>
                </c:pt>
                <c:pt idx="620">
                  <c:v>0.183</c:v>
                </c:pt>
                <c:pt idx="621">
                  <c:v>0.188</c:v>
                </c:pt>
                <c:pt idx="622">
                  <c:v>0.185</c:v>
                </c:pt>
                <c:pt idx="623">
                  <c:v>0.18099999999999999</c:v>
                </c:pt>
                <c:pt idx="624">
                  <c:v>0.186</c:v>
                </c:pt>
                <c:pt idx="625">
                  <c:v>0.185</c:v>
                </c:pt>
                <c:pt idx="626">
                  <c:v>0.185</c:v>
                </c:pt>
                <c:pt idx="627">
                  <c:v>0.188</c:v>
                </c:pt>
                <c:pt idx="628">
                  <c:v>0.182</c:v>
                </c:pt>
                <c:pt idx="629">
                  <c:v>0.182</c:v>
                </c:pt>
                <c:pt idx="630">
                  <c:v>0.182</c:v>
                </c:pt>
                <c:pt idx="631">
                  <c:v>0.183</c:v>
                </c:pt>
                <c:pt idx="632">
                  <c:v>0.186</c:v>
                </c:pt>
                <c:pt idx="633">
                  <c:v>0.186</c:v>
                </c:pt>
                <c:pt idx="634">
                  <c:v>0.18099999999999999</c:v>
                </c:pt>
                <c:pt idx="635">
                  <c:v>0.184</c:v>
                </c:pt>
                <c:pt idx="636">
                  <c:v>0.191</c:v>
                </c:pt>
                <c:pt idx="637">
                  <c:v>0.188</c:v>
                </c:pt>
                <c:pt idx="638">
                  <c:v>0.189</c:v>
                </c:pt>
                <c:pt idx="639">
                  <c:v>0.182</c:v>
                </c:pt>
                <c:pt idx="640">
                  <c:v>0.183</c:v>
                </c:pt>
                <c:pt idx="641">
                  <c:v>0.184</c:v>
                </c:pt>
                <c:pt idx="642">
                  <c:v>0.185</c:v>
                </c:pt>
                <c:pt idx="643">
                  <c:v>0.189</c:v>
                </c:pt>
                <c:pt idx="644">
                  <c:v>0.193</c:v>
                </c:pt>
                <c:pt idx="645">
                  <c:v>0.187</c:v>
                </c:pt>
                <c:pt idx="646">
                  <c:v>0.184</c:v>
                </c:pt>
                <c:pt idx="647">
                  <c:v>0.186</c:v>
                </c:pt>
                <c:pt idx="648">
                  <c:v>0.185</c:v>
                </c:pt>
                <c:pt idx="649">
                  <c:v>0.193</c:v>
                </c:pt>
                <c:pt idx="650">
                  <c:v>0.186</c:v>
                </c:pt>
                <c:pt idx="651">
                  <c:v>0.183</c:v>
                </c:pt>
                <c:pt idx="652">
                  <c:v>0.184</c:v>
                </c:pt>
                <c:pt idx="653">
                  <c:v>0.18</c:v>
                </c:pt>
                <c:pt idx="654">
                  <c:v>0.188</c:v>
                </c:pt>
                <c:pt idx="655">
                  <c:v>0.187</c:v>
                </c:pt>
                <c:pt idx="656">
                  <c:v>0.188</c:v>
                </c:pt>
                <c:pt idx="657">
                  <c:v>0.188</c:v>
                </c:pt>
                <c:pt idx="658">
                  <c:v>0.182</c:v>
                </c:pt>
                <c:pt idx="659">
                  <c:v>0.18</c:v>
                </c:pt>
                <c:pt idx="660">
                  <c:v>0.182</c:v>
                </c:pt>
                <c:pt idx="661">
                  <c:v>0.187</c:v>
                </c:pt>
                <c:pt idx="662">
                  <c:v>0.182</c:v>
                </c:pt>
                <c:pt idx="663">
                  <c:v>0.187</c:v>
                </c:pt>
                <c:pt idx="664">
                  <c:v>0.185</c:v>
                </c:pt>
                <c:pt idx="665">
                  <c:v>0.17699999999999999</c:v>
                </c:pt>
                <c:pt idx="666">
                  <c:v>0.17799999999999999</c:v>
                </c:pt>
                <c:pt idx="667">
                  <c:v>0.18099999999999999</c:v>
                </c:pt>
                <c:pt idx="668">
                  <c:v>0.188</c:v>
                </c:pt>
                <c:pt idx="669">
                  <c:v>0.184</c:v>
                </c:pt>
                <c:pt idx="670">
                  <c:v>0.183</c:v>
                </c:pt>
                <c:pt idx="671">
                  <c:v>0.17899999999999999</c:v>
                </c:pt>
                <c:pt idx="672">
                  <c:v>0.185</c:v>
                </c:pt>
                <c:pt idx="673">
                  <c:v>0.184</c:v>
                </c:pt>
                <c:pt idx="674">
                  <c:v>0.186</c:v>
                </c:pt>
                <c:pt idx="675">
                  <c:v>0.186</c:v>
                </c:pt>
                <c:pt idx="676">
                  <c:v>0.187</c:v>
                </c:pt>
                <c:pt idx="677">
                  <c:v>0.183</c:v>
                </c:pt>
                <c:pt idx="678">
                  <c:v>0.186</c:v>
                </c:pt>
                <c:pt idx="679">
                  <c:v>0.188</c:v>
                </c:pt>
                <c:pt idx="680">
                  <c:v>0.185</c:v>
                </c:pt>
                <c:pt idx="681">
                  <c:v>0.192</c:v>
                </c:pt>
                <c:pt idx="682">
                  <c:v>0.184</c:v>
                </c:pt>
                <c:pt idx="683">
                  <c:v>0.185</c:v>
                </c:pt>
                <c:pt idx="684">
                  <c:v>0.18099999999999999</c:v>
                </c:pt>
                <c:pt idx="685">
                  <c:v>0.18</c:v>
                </c:pt>
                <c:pt idx="686">
                  <c:v>0.183</c:v>
                </c:pt>
                <c:pt idx="687">
                  <c:v>0.191</c:v>
                </c:pt>
                <c:pt idx="688">
                  <c:v>0.187</c:v>
                </c:pt>
                <c:pt idx="689">
                  <c:v>0.187</c:v>
                </c:pt>
                <c:pt idx="690">
                  <c:v>0.19800000000000001</c:v>
                </c:pt>
                <c:pt idx="691">
                  <c:v>0.187</c:v>
                </c:pt>
                <c:pt idx="692">
                  <c:v>0.188</c:v>
                </c:pt>
                <c:pt idx="693">
                  <c:v>0.17699999999999999</c:v>
                </c:pt>
                <c:pt idx="694">
                  <c:v>0.184</c:v>
                </c:pt>
                <c:pt idx="695">
                  <c:v>0.186</c:v>
                </c:pt>
                <c:pt idx="696">
                  <c:v>0.183</c:v>
                </c:pt>
                <c:pt idx="697">
                  <c:v>0.18099999999999999</c:v>
                </c:pt>
                <c:pt idx="698">
                  <c:v>0.184</c:v>
                </c:pt>
                <c:pt idx="699">
                  <c:v>0.187</c:v>
                </c:pt>
                <c:pt idx="700">
                  <c:v>0.186</c:v>
                </c:pt>
                <c:pt idx="701">
                  <c:v>0.187</c:v>
                </c:pt>
                <c:pt idx="702">
                  <c:v>0.19</c:v>
                </c:pt>
                <c:pt idx="703">
                  <c:v>0.18099999999999999</c:v>
                </c:pt>
                <c:pt idx="704">
                  <c:v>0.17799999999999999</c:v>
                </c:pt>
                <c:pt idx="705">
                  <c:v>0.184</c:v>
                </c:pt>
                <c:pt idx="706">
                  <c:v>0.185</c:v>
                </c:pt>
                <c:pt idx="707">
                  <c:v>0.183</c:v>
                </c:pt>
                <c:pt idx="708">
                  <c:v>0.182</c:v>
                </c:pt>
                <c:pt idx="709">
                  <c:v>0.184</c:v>
                </c:pt>
                <c:pt idx="710">
                  <c:v>0.187</c:v>
                </c:pt>
                <c:pt idx="711">
                  <c:v>0.20300000000000001</c:v>
                </c:pt>
                <c:pt idx="712">
                  <c:v>0.187</c:v>
                </c:pt>
                <c:pt idx="713">
                  <c:v>0.187</c:v>
                </c:pt>
                <c:pt idx="714">
                  <c:v>0.189</c:v>
                </c:pt>
                <c:pt idx="715">
                  <c:v>0.19</c:v>
                </c:pt>
                <c:pt idx="716">
                  <c:v>0.184</c:v>
                </c:pt>
                <c:pt idx="717">
                  <c:v>0.193</c:v>
                </c:pt>
                <c:pt idx="718">
                  <c:v>0.191</c:v>
                </c:pt>
                <c:pt idx="719">
                  <c:v>0.189</c:v>
                </c:pt>
                <c:pt idx="720">
                  <c:v>0.191</c:v>
                </c:pt>
                <c:pt idx="721">
                  <c:v>0.17899999999999999</c:v>
                </c:pt>
                <c:pt idx="722">
                  <c:v>0.184</c:v>
                </c:pt>
                <c:pt idx="723">
                  <c:v>0.189</c:v>
                </c:pt>
                <c:pt idx="724">
                  <c:v>0.191</c:v>
                </c:pt>
                <c:pt idx="725">
                  <c:v>0.187</c:v>
                </c:pt>
                <c:pt idx="726">
                  <c:v>0.185</c:v>
                </c:pt>
                <c:pt idx="727">
                  <c:v>0.186</c:v>
                </c:pt>
                <c:pt idx="728">
                  <c:v>0.186</c:v>
                </c:pt>
                <c:pt idx="729">
                  <c:v>0.185</c:v>
                </c:pt>
                <c:pt idx="730">
                  <c:v>0.186</c:v>
                </c:pt>
                <c:pt idx="731">
                  <c:v>0.184</c:v>
                </c:pt>
                <c:pt idx="732">
                  <c:v>0.184</c:v>
                </c:pt>
                <c:pt idx="733">
                  <c:v>0.18</c:v>
                </c:pt>
                <c:pt idx="734">
                  <c:v>0.183</c:v>
                </c:pt>
                <c:pt idx="735">
                  <c:v>0.187</c:v>
                </c:pt>
                <c:pt idx="736">
                  <c:v>0.183</c:v>
                </c:pt>
                <c:pt idx="737">
                  <c:v>0.191</c:v>
                </c:pt>
                <c:pt idx="738">
                  <c:v>0.18099999999999999</c:v>
                </c:pt>
                <c:pt idx="739">
                  <c:v>0.17899999999999999</c:v>
                </c:pt>
                <c:pt idx="740">
                  <c:v>0.187</c:v>
                </c:pt>
                <c:pt idx="741">
                  <c:v>0.182</c:v>
                </c:pt>
                <c:pt idx="742">
                  <c:v>0.183</c:v>
                </c:pt>
                <c:pt idx="743">
                  <c:v>0.18099999999999999</c:v>
                </c:pt>
                <c:pt idx="744">
                  <c:v>0.184</c:v>
                </c:pt>
                <c:pt idx="745">
                  <c:v>0.186</c:v>
                </c:pt>
                <c:pt idx="746">
                  <c:v>0.185</c:v>
                </c:pt>
                <c:pt idx="747">
                  <c:v>0.189</c:v>
                </c:pt>
                <c:pt idx="748">
                  <c:v>0.183</c:v>
                </c:pt>
                <c:pt idx="749">
                  <c:v>0.191</c:v>
                </c:pt>
                <c:pt idx="750">
                  <c:v>0.19</c:v>
                </c:pt>
                <c:pt idx="751">
                  <c:v>0.186</c:v>
                </c:pt>
                <c:pt idx="752">
                  <c:v>0.186</c:v>
                </c:pt>
                <c:pt idx="753">
                  <c:v>0.188</c:v>
                </c:pt>
                <c:pt idx="754">
                  <c:v>0.185</c:v>
                </c:pt>
                <c:pt idx="755">
                  <c:v>0.184</c:v>
                </c:pt>
                <c:pt idx="756">
                  <c:v>0.189</c:v>
                </c:pt>
                <c:pt idx="757">
                  <c:v>0.183</c:v>
                </c:pt>
                <c:pt idx="758">
                  <c:v>0.187</c:v>
                </c:pt>
                <c:pt idx="759">
                  <c:v>0.184</c:v>
                </c:pt>
                <c:pt idx="760">
                  <c:v>0.191</c:v>
                </c:pt>
                <c:pt idx="761">
                  <c:v>0.182</c:v>
                </c:pt>
                <c:pt idx="762">
                  <c:v>0.189</c:v>
                </c:pt>
                <c:pt idx="763">
                  <c:v>0.185</c:v>
                </c:pt>
                <c:pt idx="764">
                  <c:v>0.186</c:v>
                </c:pt>
                <c:pt idx="765">
                  <c:v>0.183</c:v>
                </c:pt>
                <c:pt idx="766">
                  <c:v>0.192</c:v>
                </c:pt>
                <c:pt idx="767">
                  <c:v>0.18099999999999999</c:v>
                </c:pt>
                <c:pt idx="768">
                  <c:v>0.188</c:v>
                </c:pt>
                <c:pt idx="769">
                  <c:v>0.186</c:v>
                </c:pt>
                <c:pt idx="770">
                  <c:v>0.18</c:v>
                </c:pt>
                <c:pt idx="771">
                  <c:v>0.186</c:v>
                </c:pt>
                <c:pt idx="772">
                  <c:v>0.185</c:v>
                </c:pt>
                <c:pt idx="773">
                  <c:v>0.184</c:v>
                </c:pt>
                <c:pt idx="774">
                  <c:v>0.185</c:v>
                </c:pt>
                <c:pt idx="775">
                  <c:v>0.189</c:v>
                </c:pt>
                <c:pt idx="776">
                  <c:v>0.188</c:v>
                </c:pt>
                <c:pt idx="777">
                  <c:v>0.187</c:v>
                </c:pt>
                <c:pt idx="778">
                  <c:v>0.184</c:v>
                </c:pt>
                <c:pt idx="779">
                  <c:v>0.186</c:v>
                </c:pt>
                <c:pt idx="780">
                  <c:v>0.189</c:v>
                </c:pt>
                <c:pt idx="781">
                  <c:v>0.184</c:v>
                </c:pt>
                <c:pt idx="782">
                  <c:v>0.182</c:v>
                </c:pt>
                <c:pt idx="783">
                  <c:v>0.18</c:v>
                </c:pt>
                <c:pt idx="784">
                  <c:v>0.19</c:v>
                </c:pt>
                <c:pt idx="785">
                  <c:v>0.18</c:v>
                </c:pt>
                <c:pt idx="786">
                  <c:v>0.184</c:v>
                </c:pt>
                <c:pt idx="787">
                  <c:v>0.183</c:v>
                </c:pt>
                <c:pt idx="788">
                  <c:v>0.191</c:v>
                </c:pt>
                <c:pt idx="789">
                  <c:v>0.186</c:v>
                </c:pt>
                <c:pt idx="790">
                  <c:v>0.187</c:v>
                </c:pt>
                <c:pt idx="791">
                  <c:v>0.184</c:v>
                </c:pt>
                <c:pt idx="792">
                  <c:v>0.185</c:v>
                </c:pt>
                <c:pt idx="793">
                  <c:v>0.185</c:v>
                </c:pt>
                <c:pt idx="794">
                  <c:v>0.17899999999999999</c:v>
                </c:pt>
                <c:pt idx="795">
                  <c:v>0.182</c:v>
                </c:pt>
                <c:pt idx="796">
                  <c:v>0.187</c:v>
                </c:pt>
                <c:pt idx="797">
                  <c:v>0.189</c:v>
                </c:pt>
                <c:pt idx="798">
                  <c:v>0.188</c:v>
                </c:pt>
                <c:pt idx="799">
                  <c:v>0.184</c:v>
                </c:pt>
                <c:pt idx="800">
                  <c:v>0.182</c:v>
                </c:pt>
                <c:pt idx="801">
                  <c:v>0.186</c:v>
                </c:pt>
                <c:pt idx="802">
                  <c:v>0.185</c:v>
                </c:pt>
                <c:pt idx="803">
                  <c:v>0.185</c:v>
                </c:pt>
                <c:pt idx="804">
                  <c:v>0.184</c:v>
                </c:pt>
                <c:pt idx="805">
                  <c:v>0.182</c:v>
                </c:pt>
                <c:pt idx="806">
                  <c:v>0.184</c:v>
                </c:pt>
                <c:pt idx="807">
                  <c:v>0.19500000000000001</c:v>
                </c:pt>
                <c:pt idx="808">
                  <c:v>0.187</c:v>
                </c:pt>
                <c:pt idx="809">
                  <c:v>0.187</c:v>
                </c:pt>
                <c:pt idx="810">
                  <c:v>0.189</c:v>
                </c:pt>
                <c:pt idx="811">
                  <c:v>0.184</c:v>
                </c:pt>
                <c:pt idx="812">
                  <c:v>0.186</c:v>
                </c:pt>
                <c:pt idx="813">
                  <c:v>0.186</c:v>
                </c:pt>
                <c:pt idx="814">
                  <c:v>0.184</c:v>
                </c:pt>
                <c:pt idx="815">
                  <c:v>0.17899999999999999</c:v>
                </c:pt>
                <c:pt idx="816">
                  <c:v>0.183</c:v>
                </c:pt>
                <c:pt idx="817">
                  <c:v>0.183</c:v>
                </c:pt>
                <c:pt idx="818">
                  <c:v>0.17899999999999999</c:v>
                </c:pt>
                <c:pt idx="819">
                  <c:v>0.186</c:v>
                </c:pt>
                <c:pt idx="820">
                  <c:v>0.189</c:v>
                </c:pt>
                <c:pt idx="821">
                  <c:v>0.189</c:v>
                </c:pt>
                <c:pt idx="822">
                  <c:v>0.191</c:v>
                </c:pt>
                <c:pt idx="823">
                  <c:v>0.186</c:v>
                </c:pt>
                <c:pt idx="824">
                  <c:v>0.184</c:v>
                </c:pt>
                <c:pt idx="825">
                  <c:v>0.183</c:v>
                </c:pt>
                <c:pt idx="826">
                  <c:v>0.18</c:v>
                </c:pt>
                <c:pt idx="827">
                  <c:v>0.188</c:v>
                </c:pt>
                <c:pt idx="828">
                  <c:v>0.193</c:v>
                </c:pt>
                <c:pt idx="829">
                  <c:v>0.183</c:v>
                </c:pt>
                <c:pt idx="830">
                  <c:v>0.187</c:v>
                </c:pt>
                <c:pt idx="831">
                  <c:v>0.186</c:v>
                </c:pt>
                <c:pt idx="832">
                  <c:v>0.182</c:v>
                </c:pt>
                <c:pt idx="833">
                  <c:v>0.18099999999999999</c:v>
                </c:pt>
                <c:pt idx="834">
                  <c:v>0.182</c:v>
                </c:pt>
                <c:pt idx="835">
                  <c:v>0.185</c:v>
                </c:pt>
                <c:pt idx="836">
                  <c:v>0.188</c:v>
                </c:pt>
                <c:pt idx="837">
                  <c:v>0.187</c:v>
                </c:pt>
                <c:pt idx="838">
                  <c:v>0.185</c:v>
                </c:pt>
                <c:pt idx="839">
                  <c:v>0.186</c:v>
                </c:pt>
                <c:pt idx="840">
                  <c:v>0.188</c:v>
                </c:pt>
                <c:pt idx="841">
                  <c:v>0.184</c:v>
                </c:pt>
                <c:pt idx="842">
                  <c:v>0.191</c:v>
                </c:pt>
                <c:pt idx="843">
                  <c:v>0.18099999999999999</c:v>
                </c:pt>
                <c:pt idx="844">
                  <c:v>0.17899999999999999</c:v>
                </c:pt>
                <c:pt idx="845">
                  <c:v>0.189</c:v>
                </c:pt>
                <c:pt idx="846">
                  <c:v>0.185</c:v>
                </c:pt>
                <c:pt idx="847">
                  <c:v>0.188</c:v>
                </c:pt>
                <c:pt idx="848">
                  <c:v>0.18099999999999999</c:v>
                </c:pt>
                <c:pt idx="849">
                  <c:v>0.186</c:v>
                </c:pt>
                <c:pt idx="850">
                  <c:v>0.185</c:v>
                </c:pt>
                <c:pt idx="851">
                  <c:v>0.189</c:v>
                </c:pt>
                <c:pt idx="852">
                  <c:v>0.19</c:v>
                </c:pt>
                <c:pt idx="853">
                  <c:v>0.187</c:v>
                </c:pt>
                <c:pt idx="854">
                  <c:v>0.187</c:v>
                </c:pt>
                <c:pt idx="855">
                  <c:v>0.183</c:v>
                </c:pt>
                <c:pt idx="856">
                  <c:v>0.187</c:v>
                </c:pt>
                <c:pt idx="857">
                  <c:v>0.192</c:v>
                </c:pt>
                <c:pt idx="858">
                  <c:v>0.185</c:v>
                </c:pt>
                <c:pt idx="859">
                  <c:v>0.18099999999999999</c:v>
                </c:pt>
                <c:pt idx="860">
                  <c:v>0.191</c:v>
                </c:pt>
                <c:pt idx="861">
                  <c:v>0.187</c:v>
                </c:pt>
                <c:pt idx="862">
                  <c:v>0.183</c:v>
                </c:pt>
                <c:pt idx="863">
                  <c:v>0.186</c:v>
                </c:pt>
                <c:pt idx="864">
                  <c:v>0.188</c:v>
                </c:pt>
                <c:pt idx="865">
                  <c:v>0.189</c:v>
                </c:pt>
                <c:pt idx="866">
                  <c:v>0.187</c:v>
                </c:pt>
                <c:pt idx="867">
                  <c:v>0.189</c:v>
                </c:pt>
                <c:pt idx="868">
                  <c:v>0.18</c:v>
                </c:pt>
                <c:pt idx="869">
                  <c:v>0.183</c:v>
                </c:pt>
                <c:pt idx="870">
                  <c:v>0.189</c:v>
                </c:pt>
                <c:pt idx="871">
                  <c:v>0.188</c:v>
                </c:pt>
                <c:pt idx="872">
                  <c:v>0.189</c:v>
                </c:pt>
                <c:pt idx="873">
                  <c:v>0.184</c:v>
                </c:pt>
                <c:pt idx="874">
                  <c:v>0.184</c:v>
                </c:pt>
                <c:pt idx="875">
                  <c:v>0.185</c:v>
                </c:pt>
                <c:pt idx="876">
                  <c:v>0.19</c:v>
                </c:pt>
                <c:pt idx="877">
                  <c:v>0.186</c:v>
                </c:pt>
                <c:pt idx="878">
                  <c:v>0.19</c:v>
                </c:pt>
                <c:pt idx="879">
                  <c:v>0.186</c:v>
                </c:pt>
                <c:pt idx="880">
                  <c:v>0.19</c:v>
                </c:pt>
                <c:pt idx="881">
                  <c:v>0.184</c:v>
                </c:pt>
                <c:pt idx="882">
                  <c:v>0.18099999999999999</c:v>
                </c:pt>
                <c:pt idx="883">
                  <c:v>0.185</c:v>
                </c:pt>
                <c:pt idx="884">
                  <c:v>0.186</c:v>
                </c:pt>
                <c:pt idx="885">
                  <c:v>0.187</c:v>
                </c:pt>
                <c:pt idx="886">
                  <c:v>0.185</c:v>
                </c:pt>
                <c:pt idx="887">
                  <c:v>0.186</c:v>
                </c:pt>
                <c:pt idx="888">
                  <c:v>0.185</c:v>
                </c:pt>
                <c:pt idx="889">
                  <c:v>0.186</c:v>
                </c:pt>
                <c:pt idx="890">
                  <c:v>0.187</c:v>
                </c:pt>
                <c:pt idx="891">
                  <c:v>0.184</c:v>
                </c:pt>
                <c:pt idx="892">
                  <c:v>0.182</c:v>
                </c:pt>
                <c:pt idx="893">
                  <c:v>0.185</c:v>
                </c:pt>
                <c:pt idx="894">
                  <c:v>0.188</c:v>
                </c:pt>
                <c:pt idx="895">
                  <c:v>0.19</c:v>
                </c:pt>
                <c:pt idx="896">
                  <c:v>0.184</c:v>
                </c:pt>
                <c:pt idx="897">
                  <c:v>0.186</c:v>
                </c:pt>
                <c:pt idx="898">
                  <c:v>0.183</c:v>
                </c:pt>
                <c:pt idx="899">
                  <c:v>0.184</c:v>
                </c:pt>
                <c:pt idx="900">
                  <c:v>0.186</c:v>
                </c:pt>
                <c:pt idx="901">
                  <c:v>0.189</c:v>
                </c:pt>
                <c:pt idx="902">
                  <c:v>0.186</c:v>
                </c:pt>
                <c:pt idx="903">
                  <c:v>0.186</c:v>
                </c:pt>
                <c:pt idx="904">
                  <c:v>0.184</c:v>
                </c:pt>
                <c:pt idx="905">
                  <c:v>0.187</c:v>
                </c:pt>
                <c:pt idx="906">
                  <c:v>0.189</c:v>
                </c:pt>
                <c:pt idx="907">
                  <c:v>0.17899999999999999</c:v>
                </c:pt>
                <c:pt idx="908">
                  <c:v>0.188</c:v>
                </c:pt>
                <c:pt idx="909">
                  <c:v>0.187</c:v>
                </c:pt>
                <c:pt idx="910">
                  <c:v>0.186</c:v>
                </c:pt>
                <c:pt idx="911">
                  <c:v>0.188</c:v>
                </c:pt>
                <c:pt idx="912">
                  <c:v>0.182</c:v>
                </c:pt>
                <c:pt idx="913">
                  <c:v>0.185</c:v>
                </c:pt>
                <c:pt idx="914">
                  <c:v>0.186</c:v>
                </c:pt>
                <c:pt idx="915">
                  <c:v>0.187</c:v>
                </c:pt>
                <c:pt idx="916">
                  <c:v>0.188</c:v>
                </c:pt>
                <c:pt idx="917">
                  <c:v>0.188</c:v>
                </c:pt>
                <c:pt idx="918">
                  <c:v>0.18</c:v>
                </c:pt>
                <c:pt idx="919">
                  <c:v>0.185</c:v>
                </c:pt>
                <c:pt idx="920">
                  <c:v>0.187</c:v>
                </c:pt>
                <c:pt idx="921">
                  <c:v>0.186</c:v>
                </c:pt>
                <c:pt idx="922">
                  <c:v>0.185</c:v>
                </c:pt>
                <c:pt idx="923">
                  <c:v>0.182</c:v>
                </c:pt>
                <c:pt idx="924">
                  <c:v>0.183</c:v>
                </c:pt>
                <c:pt idx="925">
                  <c:v>0.188</c:v>
                </c:pt>
                <c:pt idx="926">
                  <c:v>0.186</c:v>
                </c:pt>
                <c:pt idx="927">
                  <c:v>0.189</c:v>
                </c:pt>
                <c:pt idx="928">
                  <c:v>0.188</c:v>
                </c:pt>
                <c:pt idx="929">
                  <c:v>0.17899999999999999</c:v>
                </c:pt>
                <c:pt idx="930">
                  <c:v>0.182</c:v>
                </c:pt>
                <c:pt idx="931">
                  <c:v>0.184</c:v>
                </c:pt>
                <c:pt idx="932">
                  <c:v>0.184</c:v>
                </c:pt>
                <c:pt idx="933">
                  <c:v>0.186</c:v>
                </c:pt>
                <c:pt idx="934">
                  <c:v>0.191</c:v>
                </c:pt>
                <c:pt idx="935">
                  <c:v>0.19500000000000001</c:v>
                </c:pt>
                <c:pt idx="936">
                  <c:v>0.19800000000000001</c:v>
                </c:pt>
                <c:pt idx="937">
                  <c:v>0.19400000000000001</c:v>
                </c:pt>
                <c:pt idx="938">
                  <c:v>0.19700000000000001</c:v>
                </c:pt>
                <c:pt idx="939">
                  <c:v>0.19600000000000001</c:v>
                </c:pt>
                <c:pt idx="940">
                  <c:v>0.20200000000000001</c:v>
                </c:pt>
                <c:pt idx="941">
                  <c:v>0.20499999999999999</c:v>
                </c:pt>
                <c:pt idx="942">
                  <c:v>0.19700000000000001</c:v>
                </c:pt>
                <c:pt idx="943">
                  <c:v>0.2</c:v>
                </c:pt>
                <c:pt idx="944">
                  <c:v>0.215</c:v>
                </c:pt>
                <c:pt idx="945">
                  <c:v>0.21199999999999999</c:v>
                </c:pt>
                <c:pt idx="946">
                  <c:v>0.215</c:v>
                </c:pt>
                <c:pt idx="947">
                  <c:v>0.218</c:v>
                </c:pt>
                <c:pt idx="948">
                  <c:v>0.217</c:v>
                </c:pt>
                <c:pt idx="949">
                  <c:v>0.19600000000000001</c:v>
                </c:pt>
                <c:pt idx="950">
                  <c:v>0.23699999999999999</c:v>
                </c:pt>
                <c:pt idx="951">
                  <c:v>0.245</c:v>
                </c:pt>
                <c:pt idx="952">
                  <c:v>0.25900000000000001</c:v>
                </c:pt>
                <c:pt idx="953">
                  <c:v>0.27200000000000002</c:v>
                </c:pt>
                <c:pt idx="954">
                  <c:v>0.23499999999999999</c:v>
                </c:pt>
                <c:pt idx="955">
                  <c:v>0.28399999999999997</c:v>
                </c:pt>
                <c:pt idx="956">
                  <c:v>0.27100000000000002</c:v>
                </c:pt>
                <c:pt idx="957">
                  <c:v>0.30599999999999999</c:v>
                </c:pt>
                <c:pt idx="958">
                  <c:v>0.29699999999999999</c:v>
                </c:pt>
                <c:pt idx="959">
                  <c:v>0.35499999999999998</c:v>
                </c:pt>
                <c:pt idx="960">
                  <c:v>0.36199999999999999</c:v>
                </c:pt>
                <c:pt idx="961">
                  <c:v>0.33900000000000002</c:v>
                </c:pt>
                <c:pt idx="962">
                  <c:v>0.29599999999999999</c:v>
                </c:pt>
                <c:pt idx="963">
                  <c:v>0.375</c:v>
                </c:pt>
                <c:pt idx="964">
                  <c:v>0.36599999999999999</c:v>
                </c:pt>
                <c:pt idx="965">
                  <c:v>0.40100000000000002</c:v>
                </c:pt>
                <c:pt idx="966">
                  <c:v>0.35599999999999998</c:v>
                </c:pt>
                <c:pt idx="967">
                  <c:v>0.36399999999999999</c:v>
                </c:pt>
                <c:pt idx="968">
                  <c:v>0.438</c:v>
                </c:pt>
                <c:pt idx="969">
                  <c:v>0.38100000000000001</c:v>
                </c:pt>
                <c:pt idx="970">
                  <c:v>0.35499999999999998</c:v>
                </c:pt>
                <c:pt idx="971">
                  <c:v>0.43</c:v>
                </c:pt>
                <c:pt idx="972">
                  <c:v>0.434</c:v>
                </c:pt>
                <c:pt idx="973">
                  <c:v>0.46500000000000002</c:v>
                </c:pt>
                <c:pt idx="974">
                  <c:v>0.47499999999999998</c:v>
                </c:pt>
                <c:pt idx="975">
                  <c:v>0.47499999999999998</c:v>
                </c:pt>
                <c:pt idx="976">
                  <c:v>0.53300000000000003</c:v>
                </c:pt>
                <c:pt idx="977">
                  <c:v>0.54800000000000004</c:v>
                </c:pt>
                <c:pt idx="978">
                  <c:v>0.57699999999999996</c:v>
                </c:pt>
                <c:pt idx="979">
                  <c:v>0.59799999999999998</c:v>
                </c:pt>
                <c:pt idx="980">
                  <c:v>0.61399999999999999</c:v>
                </c:pt>
                <c:pt idx="981">
                  <c:v>0.59599999999999997</c:v>
                </c:pt>
                <c:pt idx="982">
                  <c:v>0.63500000000000001</c:v>
                </c:pt>
                <c:pt idx="983">
                  <c:v>0.61499999999999999</c:v>
                </c:pt>
                <c:pt idx="984">
                  <c:v>0.68600000000000005</c:v>
                </c:pt>
                <c:pt idx="985">
                  <c:v>0.69099999999999995</c:v>
                </c:pt>
                <c:pt idx="986">
                  <c:v>0.68899999999999995</c:v>
                </c:pt>
                <c:pt idx="987">
                  <c:v>0.70199999999999996</c:v>
                </c:pt>
                <c:pt idx="988">
                  <c:v>0.69799999999999995</c:v>
                </c:pt>
                <c:pt idx="989">
                  <c:v>0.59099999999999997</c:v>
                </c:pt>
                <c:pt idx="990">
                  <c:v>0.72199999999999998</c:v>
                </c:pt>
                <c:pt idx="991">
                  <c:v>0.78700000000000003</c:v>
                </c:pt>
                <c:pt idx="992">
                  <c:v>0.52800000000000002</c:v>
                </c:pt>
                <c:pt idx="993">
                  <c:v>0.79200000000000004</c:v>
                </c:pt>
                <c:pt idx="994">
                  <c:v>0.76500000000000001</c:v>
                </c:pt>
                <c:pt idx="995">
                  <c:v>0.78700000000000003</c:v>
                </c:pt>
                <c:pt idx="996">
                  <c:v>0.876</c:v>
                </c:pt>
                <c:pt idx="997">
                  <c:v>0.82699999999999996</c:v>
                </c:pt>
                <c:pt idx="998">
                  <c:v>0.81200000000000006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35-40B7-ACE0-1CA2362C26FD}"/>
            </c:ext>
          </c:extLst>
        </c:ser>
        <c:ser>
          <c:idx val="1"/>
          <c:order val="1"/>
          <c:tx>
            <c:v>ay</c:v>
          </c:tx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data'!$G$2:$G$1000</c:f>
              <c:numCache>
                <c:formatCode>0.00</c:formatCode>
                <c:ptCount val="999"/>
                <c:pt idx="0">
                  <c:v>-1.4999999999999999E-2</c:v>
                </c:pt>
                <c:pt idx="1">
                  <c:v>0</c:v>
                </c:pt>
                <c:pt idx="2">
                  <c:v>1E-3</c:v>
                </c:pt>
                <c:pt idx="3">
                  <c:v>-1E-3</c:v>
                </c:pt>
                <c:pt idx="4">
                  <c:v>-4.0000000000000001E-3</c:v>
                </c:pt>
                <c:pt idx="5">
                  <c:v>0</c:v>
                </c:pt>
                <c:pt idx="6">
                  <c:v>-5.0000000000000001E-3</c:v>
                </c:pt>
                <c:pt idx="7">
                  <c:v>-1E-3</c:v>
                </c:pt>
                <c:pt idx="8">
                  <c:v>0</c:v>
                </c:pt>
                <c:pt idx="9">
                  <c:v>0</c:v>
                </c:pt>
                <c:pt idx="10">
                  <c:v>-1E-3</c:v>
                </c:pt>
                <c:pt idx="11">
                  <c:v>0</c:v>
                </c:pt>
                <c:pt idx="12">
                  <c:v>-3.0000000000000001E-3</c:v>
                </c:pt>
                <c:pt idx="13">
                  <c:v>0</c:v>
                </c:pt>
                <c:pt idx="14">
                  <c:v>1E-3</c:v>
                </c:pt>
                <c:pt idx="15">
                  <c:v>-2E-3</c:v>
                </c:pt>
                <c:pt idx="16">
                  <c:v>-3.0000000000000001E-3</c:v>
                </c:pt>
                <c:pt idx="17">
                  <c:v>-3.0000000000000001E-3</c:v>
                </c:pt>
                <c:pt idx="18">
                  <c:v>0</c:v>
                </c:pt>
                <c:pt idx="19">
                  <c:v>1E-3</c:v>
                </c:pt>
                <c:pt idx="20">
                  <c:v>-2E-3</c:v>
                </c:pt>
                <c:pt idx="21">
                  <c:v>-2E-3</c:v>
                </c:pt>
                <c:pt idx="22">
                  <c:v>2E-3</c:v>
                </c:pt>
                <c:pt idx="23">
                  <c:v>1E-3</c:v>
                </c:pt>
                <c:pt idx="24">
                  <c:v>0</c:v>
                </c:pt>
                <c:pt idx="25">
                  <c:v>-2E-3</c:v>
                </c:pt>
                <c:pt idx="26">
                  <c:v>-2E-3</c:v>
                </c:pt>
                <c:pt idx="27">
                  <c:v>2E-3</c:v>
                </c:pt>
                <c:pt idx="28">
                  <c:v>-2E-3</c:v>
                </c:pt>
                <c:pt idx="29">
                  <c:v>3.0000000000000001E-3</c:v>
                </c:pt>
                <c:pt idx="30">
                  <c:v>0</c:v>
                </c:pt>
                <c:pt idx="31">
                  <c:v>-1E-3</c:v>
                </c:pt>
                <c:pt idx="32">
                  <c:v>-3.0000000000000001E-3</c:v>
                </c:pt>
                <c:pt idx="33">
                  <c:v>-1E-3</c:v>
                </c:pt>
                <c:pt idx="34">
                  <c:v>-3.0000000000000001E-3</c:v>
                </c:pt>
                <c:pt idx="35">
                  <c:v>1E-3</c:v>
                </c:pt>
                <c:pt idx="36">
                  <c:v>-1E-3</c:v>
                </c:pt>
                <c:pt idx="37">
                  <c:v>-2E-3</c:v>
                </c:pt>
                <c:pt idx="38">
                  <c:v>-1E-3</c:v>
                </c:pt>
                <c:pt idx="39">
                  <c:v>0</c:v>
                </c:pt>
                <c:pt idx="40">
                  <c:v>0</c:v>
                </c:pt>
                <c:pt idx="41">
                  <c:v>-1E-3</c:v>
                </c:pt>
                <c:pt idx="42">
                  <c:v>0</c:v>
                </c:pt>
                <c:pt idx="43">
                  <c:v>0</c:v>
                </c:pt>
                <c:pt idx="44">
                  <c:v>-2E-3</c:v>
                </c:pt>
                <c:pt idx="45">
                  <c:v>-4.0000000000000001E-3</c:v>
                </c:pt>
                <c:pt idx="46">
                  <c:v>3.0000000000000001E-3</c:v>
                </c:pt>
                <c:pt idx="47">
                  <c:v>1.4999999999999999E-2</c:v>
                </c:pt>
                <c:pt idx="48">
                  <c:v>-4.0000000000000001E-3</c:v>
                </c:pt>
                <c:pt idx="49">
                  <c:v>-1E-3</c:v>
                </c:pt>
                <c:pt idx="50">
                  <c:v>-2E-3</c:v>
                </c:pt>
                <c:pt idx="51">
                  <c:v>0</c:v>
                </c:pt>
                <c:pt idx="52">
                  <c:v>-1E-3</c:v>
                </c:pt>
                <c:pt idx="53">
                  <c:v>0</c:v>
                </c:pt>
                <c:pt idx="54">
                  <c:v>-2E-3</c:v>
                </c:pt>
                <c:pt idx="55">
                  <c:v>-1E-3</c:v>
                </c:pt>
                <c:pt idx="56">
                  <c:v>-1E-3</c:v>
                </c:pt>
                <c:pt idx="57">
                  <c:v>-2E-3</c:v>
                </c:pt>
                <c:pt idx="58">
                  <c:v>2E-3</c:v>
                </c:pt>
                <c:pt idx="59">
                  <c:v>-1E-3</c:v>
                </c:pt>
                <c:pt idx="60">
                  <c:v>-2E-3</c:v>
                </c:pt>
                <c:pt idx="61">
                  <c:v>-3.0000000000000001E-3</c:v>
                </c:pt>
                <c:pt idx="62">
                  <c:v>-5.0000000000000001E-3</c:v>
                </c:pt>
                <c:pt idx="63">
                  <c:v>-2E-3</c:v>
                </c:pt>
                <c:pt idx="64">
                  <c:v>-2E-3</c:v>
                </c:pt>
                <c:pt idx="65">
                  <c:v>0</c:v>
                </c:pt>
                <c:pt idx="66">
                  <c:v>-3.0000000000000001E-3</c:v>
                </c:pt>
                <c:pt idx="67">
                  <c:v>1E-3</c:v>
                </c:pt>
                <c:pt idx="68">
                  <c:v>-1E-3</c:v>
                </c:pt>
                <c:pt idx="69">
                  <c:v>-2E-3</c:v>
                </c:pt>
                <c:pt idx="70">
                  <c:v>-3.0000000000000001E-3</c:v>
                </c:pt>
                <c:pt idx="71">
                  <c:v>-2E-3</c:v>
                </c:pt>
                <c:pt idx="72">
                  <c:v>-1E-3</c:v>
                </c:pt>
                <c:pt idx="73">
                  <c:v>3.0000000000000001E-3</c:v>
                </c:pt>
                <c:pt idx="74">
                  <c:v>1.4999999999999999E-2</c:v>
                </c:pt>
                <c:pt idx="75">
                  <c:v>-4.0000000000000001E-3</c:v>
                </c:pt>
                <c:pt idx="76">
                  <c:v>-2E-3</c:v>
                </c:pt>
                <c:pt idx="77">
                  <c:v>-1E-3</c:v>
                </c:pt>
                <c:pt idx="78">
                  <c:v>1E-3</c:v>
                </c:pt>
                <c:pt idx="79">
                  <c:v>-2E-3</c:v>
                </c:pt>
                <c:pt idx="80">
                  <c:v>0</c:v>
                </c:pt>
                <c:pt idx="81">
                  <c:v>-6.0000000000000001E-3</c:v>
                </c:pt>
                <c:pt idx="82">
                  <c:v>-2E-3</c:v>
                </c:pt>
                <c:pt idx="83">
                  <c:v>2E-3</c:v>
                </c:pt>
                <c:pt idx="84">
                  <c:v>-3.0000000000000001E-3</c:v>
                </c:pt>
                <c:pt idx="85">
                  <c:v>-1E-3</c:v>
                </c:pt>
                <c:pt idx="86">
                  <c:v>-2E-3</c:v>
                </c:pt>
                <c:pt idx="87">
                  <c:v>-4.0000000000000001E-3</c:v>
                </c:pt>
                <c:pt idx="88">
                  <c:v>-4.0000000000000001E-3</c:v>
                </c:pt>
                <c:pt idx="89">
                  <c:v>-1E-3</c:v>
                </c:pt>
                <c:pt idx="90">
                  <c:v>-2E-3</c:v>
                </c:pt>
                <c:pt idx="91">
                  <c:v>1E-3</c:v>
                </c:pt>
                <c:pt idx="92">
                  <c:v>0</c:v>
                </c:pt>
                <c:pt idx="93">
                  <c:v>0</c:v>
                </c:pt>
                <c:pt idx="94">
                  <c:v>-2E-3</c:v>
                </c:pt>
                <c:pt idx="95">
                  <c:v>1E-3</c:v>
                </c:pt>
                <c:pt idx="96">
                  <c:v>-4.0000000000000001E-3</c:v>
                </c:pt>
                <c:pt idx="97">
                  <c:v>-1E-3</c:v>
                </c:pt>
                <c:pt idx="98">
                  <c:v>-2E-3</c:v>
                </c:pt>
                <c:pt idx="99">
                  <c:v>0</c:v>
                </c:pt>
                <c:pt idx="100">
                  <c:v>-1E-3</c:v>
                </c:pt>
                <c:pt idx="101">
                  <c:v>-1E-3</c:v>
                </c:pt>
                <c:pt idx="102">
                  <c:v>-1E-3</c:v>
                </c:pt>
                <c:pt idx="103">
                  <c:v>0</c:v>
                </c:pt>
                <c:pt idx="104">
                  <c:v>-1E-3</c:v>
                </c:pt>
                <c:pt idx="105">
                  <c:v>-6.0000000000000001E-3</c:v>
                </c:pt>
                <c:pt idx="106">
                  <c:v>-1E-3</c:v>
                </c:pt>
                <c:pt idx="107">
                  <c:v>-2E-3</c:v>
                </c:pt>
                <c:pt idx="108">
                  <c:v>-6.0000000000000001E-3</c:v>
                </c:pt>
                <c:pt idx="109">
                  <c:v>-2E-3</c:v>
                </c:pt>
                <c:pt idx="110">
                  <c:v>-1E-3</c:v>
                </c:pt>
                <c:pt idx="111">
                  <c:v>1E-3</c:v>
                </c:pt>
                <c:pt idx="112">
                  <c:v>1E-3</c:v>
                </c:pt>
                <c:pt idx="113">
                  <c:v>0</c:v>
                </c:pt>
                <c:pt idx="114">
                  <c:v>-2E-3</c:v>
                </c:pt>
                <c:pt idx="115">
                  <c:v>-2E-3</c:v>
                </c:pt>
                <c:pt idx="116">
                  <c:v>-2E-3</c:v>
                </c:pt>
                <c:pt idx="117">
                  <c:v>-4.0000000000000001E-3</c:v>
                </c:pt>
                <c:pt idx="118">
                  <c:v>0</c:v>
                </c:pt>
                <c:pt idx="119">
                  <c:v>2E-3</c:v>
                </c:pt>
                <c:pt idx="120">
                  <c:v>3.0000000000000001E-3</c:v>
                </c:pt>
                <c:pt idx="121">
                  <c:v>-1.6E-2</c:v>
                </c:pt>
                <c:pt idx="122">
                  <c:v>0</c:v>
                </c:pt>
                <c:pt idx="123">
                  <c:v>-2E-3</c:v>
                </c:pt>
                <c:pt idx="124">
                  <c:v>-2E-3</c:v>
                </c:pt>
                <c:pt idx="125">
                  <c:v>-1E-3</c:v>
                </c:pt>
                <c:pt idx="126">
                  <c:v>3.0000000000000001E-3</c:v>
                </c:pt>
                <c:pt idx="127">
                  <c:v>-4.0000000000000001E-3</c:v>
                </c:pt>
                <c:pt idx="128">
                  <c:v>-2E-3</c:v>
                </c:pt>
                <c:pt idx="129">
                  <c:v>-2E-3</c:v>
                </c:pt>
                <c:pt idx="130">
                  <c:v>2E-3</c:v>
                </c:pt>
                <c:pt idx="131">
                  <c:v>-2E-3</c:v>
                </c:pt>
                <c:pt idx="132">
                  <c:v>-7.0000000000000001E-3</c:v>
                </c:pt>
                <c:pt idx="133">
                  <c:v>-1E-3</c:v>
                </c:pt>
                <c:pt idx="134">
                  <c:v>-1E-3</c:v>
                </c:pt>
                <c:pt idx="135">
                  <c:v>-1E-3</c:v>
                </c:pt>
                <c:pt idx="136">
                  <c:v>-1E-3</c:v>
                </c:pt>
                <c:pt idx="137">
                  <c:v>-1E-3</c:v>
                </c:pt>
                <c:pt idx="138">
                  <c:v>-2E-3</c:v>
                </c:pt>
                <c:pt idx="139">
                  <c:v>-2E-3</c:v>
                </c:pt>
                <c:pt idx="140">
                  <c:v>-6.0000000000000001E-3</c:v>
                </c:pt>
                <c:pt idx="141">
                  <c:v>-1.6E-2</c:v>
                </c:pt>
                <c:pt idx="142">
                  <c:v>-5.0000000000000001E-3</c:v>
                </c:pt>
                <c:pt idx="143">
                  <c:v>-1E-3</c:v>
                </c:pt>
                <c:pt idx="144">
                  <c:v>-1E-3</c:v>
                </c:pt>
                <c:pt idx="145">
                  <c:v>-1E-3</c:v>
                </c:pt>
                <c:pt idx="146">
                  <c:v>-3.0000000000000001E-3</c:v>
                </c:pt>
                <c:pt idx="147">
                  <c:v>1E-3</c:v>
                </c:pt>
                <c:pt idx="148">
                  <c:v>-4.0000000000000001E-3</c:v>
                </c:pt>
                <c:pt idx="149">
                  <c:v>0</c:v>
                </c:pt>
                <c:pt idx="150">
                  <c:v>-2E-3</c:v>
                </c:pt>
                <c:pt idx="151">
                  <c:v>-1E-3</c:v>
                </c:pt>
                <c:pt idx="152">
                  <c:v>-3.0000000000000001E-3</c:v>
                </c:pt>
                <c:pt idx="153">
                  <c:v>-2E-3</c:v>
                </c:pt>
                <c:pt idx="154">
                  <c:v>-2E-3</c:v>
                </c:pt>
                <c:pt idx="155">
                  <c:v>1E-3</c:v>
                </c:pt>
                <c:pt idx="156">
                  <c:v>4.0000000000000001E-3</c:v>
                </c:pt>
                <c:pt idx="157">
                  <c:v>1E-3</c:v>
                </c:pt>
                <c:pt idx="158">
                  <c:v>2E-3</c:v>
                </c:pt>
                <c:pt idx="159">
                  <c:v>-1E-3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-2E-3</c:v>
                </c:pt>
                <c:pt idx="164">
                  <c:v>-3.0000000000000001E-3</c:v>
                </c:pt>
                <c:pt idx="165">
                  <c:v>-1E-3</c:v>
                </c:pt>
                <c:pt idx="166">
                  <c:v>0</c:v>
                </c:pt>
                <c:pt idx="167">
                  <c:v>2E-3</c:v>
                </c:pt>
                <c:pt idx="168">
                  <c:v>1.4E-2</c:v>
                </c:pt>
                <c:pt idx="169">
                  <c:v>1E-3</c:v>
                </c:pt>
                <c:pt idx="170">
                  <c:v>1E-3</c:v>
                </c:pt>
                <c:pt idx="171">
                  <c:v>-3.0000000000000001E-3</c:v>
                </c:pt>
                <c:pt idx="172">
                  <c:v>-1E-3</c:v>
                </c:pt>
                <c:pt idx="173">
                  <c:v>0</c:v>
                </c:pt>
                <c:pt idx="174">
                  <c:v>-2E-3</c:v>
                </c:pt>
                <c:pt idx="175">
                  <c:v>-2E-3</c:v>
                </c:pt>
                <c:pt idx="176">
                  <c:v>-4.0000000000000001E-3</c:v>
                </c:pt>
                <c:pt idx="177">
                  <c:v>-2E-3</c:v>
                </c:pt>
                <c:pt idx="178">
                  <c:v>-3.0000000000000001E-3</c:v>
                </c:pt>
                <c:pt idx="179">
                  <c:v>2E-3</c:v>
                </c:pt>
                <c:pt idx="180">
                  <c:v>1E-3</c:v>
                </c:pt>
                <c:pt idx="181">
                  <c:v>0</c:v>
                </c:pt>
                <c:pt idx="182">
                  <c:v>1E-3</c:v>
                </c:pt>
                <c:pt idx="183">
                  <c:v>2E-3</c:v>
                </c:pt>
                <c:pt idx="184">
                  <c:v>0</c:v>
                </c:pt>
                <c:pt idx="185">
                  <c:v>1E-3</c:v>
                </c:pt>
                <c:pt idx="186">
                  <c:v>0</c:v>
                </c:pt>
                <c:pt idx="187">
                  <c:v>2E-3</c:v>
                </c:pt>
                <c:pt idx="188">
                  <c:v>-2E-3</c:v>
                </c:pt>
                <c:pt idx="189">
                  <c:v>-3.0000000000000001E-3</c:v>
                </c:pt>
                <c:pt idx="190">
                  <c:v>1E-3</c:v>
                </c:pt>
                <c:pt idx="191">
                  <c:v>-4.0000000000000001E-3</c:v>
                </c:pt>
                <c:pt idx="192">
                  <c:v>1E-3</c:v>
                </c:pt>
                <c:pt idx="193">
                  <c:v>-2E-3</c:v>
                </c:pt>
                <c:pt idx="194">
                  <c:v>-1E-3</c:v>
                </c:pt>
                <c:pt idx="195">
                  <c:v>-1.4999999999999999E-2</c:v>
                </c:pt>
                <c:pt idx="196">
                  <c:v>3.0000000000000001E-3</c:v>
                </c:pt>
                <c:pt idx="197">
                  <c:v>1E-3</c:v>
                </c:pt>
                <c:pt idx="198">
                  <c:v>2E-3</c:v>
                </c:pt>
                <c:pt idx="199">
                  <c:v>0</c:v>
                </c:pt>
                <c:pt idx="200">
                  <c:v>-1E-3</c:v>
                </c:pt>
                <c:pt idx="201">
                  <c:v>3.0000000000000001E-3</c:v>
                </c:pt>
                <c:pt idx="202">
                  <c:v>0</c:v>
                </c:pt>
                <c:pt idx="203">
                  <c:v>1E-3</c:v>
                </c:pt>
                <c:pt idx="204">
                  <c:v>0</c:v>
                </c:pt>
                <c:pt idx="205">
                  <c:v>1E-3</c:v>
                </c:pt>
                <c:pt idx="206">
                  <c:v>2E-3</c:v>
                </c:pt>
                <c:pt idx="207">
                  <c:v>0</c:v>
                </c:pt>
                <c:pt idx="208">
                  <c:v>-1E-3</c:v>
                </c:pt>
                <c:pt idx="209">
                  <c:v>-5.0000000000000001E-3</c:v>
                </c:pt>
                <c:pt idx="210">
                  <c:v>-3.0000000000000001E-3</c:v>
                </c:pt>
                <c:pt idx="211">
                  <c:v>-2E-3</c:v>
                </c:pt>
                <c:pt idx="212">
                  <c:v>-2E-3</c:v>
                </c:pt>
                <c:pt idx="213">
                  <c:v>0</c:v>
                </c:pt>
                <c:pt idx="214">
                  <c:v>-1E-3</c:v>
                </c:pt>
                <c:pt idx="215">
                  <c:v>-1E-3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-1E-3</c:v>
                </c:pt>
                <c:pt idx="220">
                  <c:v>1E-3</c:v>
                </c:pt>
                <c:pt idx="221">
                  <c:v>1E-3</c:v>
                </c:pt>
                <c:pt idx="222">
                  <c:v>0</c:v>
                </c:pt>
                <c:pt idx="223">
                  <c:v>-2E-3</c:v>
                </c:pt>
                <c:pt idx="224">
                  <c:v>-3.0000000000000001E-3</c:v>
                </c:pt>
                <c:pt idx="225">
                  <c:v>-2E-3</c:v>
                </c:pt>
                <c:pt idx="226">
                  <c:v>-1E-3</c:v>
                </c:pt>
                <c:pt idx="227">
                  <c:v>3.0000000000000001E-3</c:v>
                </c:pt>
                <c:pt idx="228">
                  <c:v>-1E-3</c:v>
                </c:pt>
                <c:pt idx="229">
                  <c:v>-2E-3</c:v>
                </c:pt>
                <c:pt idx="230">
                  <c:v>-3.0000000000000001E-3</c:v>
                </c:pt>
                <c:pt idx="231">
                  <c:v>-1E-3</c:v>
                </c:pt>
                <c:pt idx="232">
                  <c:v>0</c:v>
                </c:pt>
                <c:pt idx="233">
                  <c:v>1E-3</c:v>
                </c:pt>
                <c:pt idx="234">
                  <c:v>0</c:v>
                </c:pt>
                <c:pt idx="235">
                  <c:v>1E-3</c:v>
                </c:pt>
                <c:pt idx="236">
                  <c:v>2E-3</c:v>
                </c:pt>
                <c:pt idx="237">
                  <c:v>-1E-3</c:v>
                </c:pt>
                <c:pt idx="238">
                  <c:v>2E-3</c:v>
                </c:pt>
                <c:pt idx="239">
                  <c:v>-1E-3</c:v>
                </c:pt>
                <c:pt idx="240">
                  <c:v>1E-3</c:v>
                </c:pt>
                <c:pt idx="241">
                  <c:v>1E-3</c:v>
                </c:pt>
                <c:pt idx="242">
                  <c:v>3.0000000000000001E-3</c:v>
                </c:pt>
                <c:pt idx="243">
                  <c:v>1E-3</c:v>
                </c:pt>
                <c:pt idx="244">
                  <c:v>0</c:v>
                </c:pt>
                <c:pt idx="245">
                  <c:v>0</c:v>
                </c:pt>
                <c:pt idx="246">
                  <c:v>-2E-3</c:v>
                </c:pt>
                <c:pt idx="247">
                  <c:v>-3.0000000000000001E-3</c:v>
                </c:pt>
                <c:pt idx="248">
                  <c:v>0</c:v>
                </c:pt>
                <c:pt idx="249">
                  <c:v>0</c:v>
                </c:pt>
                <c:pt idx="250">
                  <c:v>-1E-3</c:v>
                </c:pt>
                <c:pt idx="251">
                  <c:v>-2E-3</c:v>
                </c:pt>
                <c:pt idx="252">
                  <c:v>-3.0000000000000001E-3</c:v>
                </c:pt>
                <c:pt idx="253">
                  <c:v>2E-3</c:v>
                </c:pt>
                <c:pt idx="254">
                  <c:v>-3.0000000000000001E-3</c:v>
                </c:pt>
                <c:pt idx="255">
                  <c:v>-3.0000000000000001E-3</c:v>
                </c:pt>
                <c:pt idx="256">
                  <c:v>-1E-3</c:v>
                </c:pt>
                <c:pt idx="257">
                  <c:v>-2E-3</c:v>
                </c:pt>
                <c:pt idx="258">
                  <c:v>-1E-3</c:v>
                </c:pt>
                <c:pt idx="259">
                  <c:v>0</c:v>
                </c:pt>
                <c:pt idx="260">
                  <c:v>1E-3</c:v>
                </c:pt>
                <c:pt idx="261">
                  <c:v>1E-3</c:v>
                </c:pt>
                <c:pt idx="262">
                  <c:v>1E-3</c:v>
                </c:pt>
                <c:pt idx="263">
                  <c:v>-2E-3</c:v>
                </c:pt>
                <c:pt idx="264">
                  <c:v>-2E-3</c:v>
                </c:pt>
                <c:pt idx="265">
                  <c:v>0</c:v>
                </c:pt>
                <c:pt idx="266">
                  <c:v>-4.0000000000000001E-3</c:v>
                </c:pt>
                <c:pt idx="267">
                  <c:v>-1E-3</c:v>
                </c:pt>
                <c:pt idx="268">
                  <c:v>0</c:v>
                </c:pt>
                <c:pt idx="269">
                  <c:v>-2E-3</c:v>
                </c:pt>
                <c:pt idx="270">
                  <c:v>-3.0000000000000001E-3</c:v>
                </c:pt>
                <c:pt idx="271">
                  <c:v>-3.0000000000000001E-3</c:v>
                </c:pt>
                <c:pt idx="272">
                  <c:v>-6.0000000000000001E-3</c:v>
                </c:pt>
                <c:pt idx="273">
                  <c:v>-4.0000000000000001E-3</c:v>
                </c:pt>
                <c:pt idx="274">
                  <c:v>-3.0000000000000001E-3</c:v>
                </c:pt>
                <c:pt idx="275">
                  <c:v>0</c:v>
                </c:pt>
                <c:pt idx="276">
                  <c:v>0</c:v>
                </c:pt>
                <c:pt idx="277">
                  <c:v>-3.0000000000000001E-3</c:v>
                </c:pt>
                <c:pt idx="278">
                  <c:v>-2E-3</c:v>
                </c:pt>
                <c:pt idx="279">
                  <c:v>-5.0000000000000001E-3</c:v>
                </c:pt>
                <c:pt idx="280">
                  <c:v>-1E-3</c:v>
                </c:pt>
                <c:pt idx="281">
                  <c:v>-2E-3</c:v>
                </c:pt>
                <c:pt idx="282">
                  <c:v>-1E-3</c:v>
                </c:pt>
                <c:pt idx="283">
                  <c:v>0</c:v>
                </c:pt>
                <c:pt idx="284">
                  <c:v>2E-3</c:v>
                </c:pt>
                <c:pt idx="285">
                  <c:v>-2E-3</c:v>
                </c:pt>
                <c:pt idx="286">
                  <c:v>1E-3</c:v>
                </c:pt>
                <c:pt idx="287">
                  <c:v>-2E-3</c:v>
                </c:pt>
                <c:pt idx="288">
                  <c:v>-3.0000000000000001E-3</c:v>
                </c:pt>
                <c:pt idx="289">
                  <c:v>2E-3</c:v>
                </c:pt>
                <c:pt idx="290">
                  <c:v>-3.0000000000000001E-3</c:v>
                </c:pt>
                <c:pt idx="291">
                  <c:v>-4.0000000000000001E-3</c:v>
                </c:pt>
                <c:pt idx="292">
                  <c:v>0</c:v>
                </c:pt>
                <c:pt idx="293">
                  <c:v>1E-3</c:v>
                </c:pt>
                <c:pt idx="294">
                  <c:v>0</c:v>
                </c:pt>
                <c:pt idx="295">
                  <c:v>2E-3</c:v>
                </c:pt>
                <c:pt idx="296">
                  <c:v>1E-3</c:v>
                </c:pt>
                <c:pt idx="297">
                  <c:v>-1E-3</c:v>
                </c:pt>
                <c:pt idx="298">
                  <c:v>-2E-3</c:v>
                </c:pt>
                <c:pt idx="299">
                  <c:v>-3.0000000000000001E-3</c:v>
                </c:pt>
                <c:pt idx="300">
                  <c:v>-1E-3</c:v>
                </c:pt>
                <c:pt idx="301">
                  <c:v>-1E-3</c:v>
                </c:pt>
                <c:pt idx="302">
                  <c:v>-5.0000000000000001E-3</c:v>
                </c:pt>
                <c:pt idx="303">
                  <c:v>-2E-3</c:v>
                </c:pt>
                <c:pt idx="304">
                  <c:v>0</c:v>
                </c:pt>
                <c:pt idx="305">
                  <c:v>-7.0000000000000001E-3</c:v>
                </c:pt>
                <c:pt idx="306">
                  <c:v>-4.0000000000000001E-3</c:v>
                </c:pt>
                <c:pt idx="307">
                  <c:v>2E-3</c:v>
                </c:pt>
                <c:pt idx="308">
                  <c:v>-2E-3</c:v>
                </c:pt>
                <c:pt idx="309">
                  <c:v>-1E-3</c:v>
                </c:pt>
                <c:pt idx="310">
                  <c:v>-1E-3</c:v>
                </c:pt>
                <c:pt idx="311">
                  <c:v>-4.0000000000000001E-3</c:v>
                </c:pt>
                <c:pt idx="312">
                  <c:v>-6.0000000000000001E-3</c:v>
                </c:pt>
                <c:pt idx="313">
                  <c:v>-1E-3</c:v>
                </c:pt>
                <c:pt idx="314">
                  <c:v>-1E-3</c:v>
                </c:pt>
                <c:pt idx="315">
                  <c:v>-2E-3</c:v>
                </c:pt>
                <c:pt idx="316">
                  <c:v>-1E-3</c:v>
                </c:pt>
                <c:pt idx="317">
                  <c:v>-3.0000000000000001E-3</c:v>
                </c:pt>
                <c:pt idx="318">
                  <c:v>-3.0000000000000001E-3</c:v>
                </c:pt>
                <c:pt idx="319">
                  <c:v>0</c:v>
                </c:pt>
                <c:pt idx="320">
                  <c:v>-1E-3</c:v>
                </c:pt>
                <c:pt idx="321">
                  <c:v>-2E-3</c:v>
                </c:pt>
                <c:pt idx="322">
                  <c:v>-2E-3</c:v>
                </c:pt>
                <c:pt idx="323">
                  <c:v>-1.6E-2</c:v>
                </c:pt>
                <c:pt idx="324">
                  <c:v>1E-3</c:v>
                </c:pt>
                <c:pt idx="325">
                  <c:v>1E-3</c:v>
                </c:pt>
                <c:pt idx="326">
                  <c:v>-1E-3</c:v>
                </c:pt>
                <c:pt idx="327">
                  <c:v>-3.0000000000000001E-3</c:v>
                </c:pt>
                <c:pt idx="328">
                  <c:v>-2E-3</c:v>
                </c:pt>
                <c:pt idx="329">
                  <c:v>-1E-3</c:v>
                </c:pt>
                <c:pt idx="330">
                  <c:v>-1E-3</c:v>
                </c:pt>
                <c:pt idx="331">
                  <c:v>-4.0000000000000001E-3</c:v>
                </c:pt>
                <c:pt idx="332">
                  <c:v>1E-3</c:v>
                </c:pt>
                <c:pt idx="333">
                  <c:v>1E-3</c:v>
                </c:pt>
                <c:pt idx="334">
                  <c:v>-1E-3</c:v>
                </c:pt>
                <c:pt idx="335">
                  <c:v>-3.0000000000000001E-3</c:v>
                </c:pt>
                <c:pt idx="336">
                  <c:v>2E-3</c:v>
                </c:pt>
                <c:pt idx="337">
                  <c:v>0</c:v>
                </c:pt>
                <c:pt idx="338">
                  <c:v>1E-3</c:v>
                </c:pt>
                <c:pt idx="339">
                  <c:v>-1E-3</c:v>
                </c:pt>
                <c:pt idx="340">
                  <c:v>-2E-3</c:v>
                </c:pt>
                <c:pt idx="341">
                  <c:v>-5.0000000000000001E-3</c:v>
                </c:pt>
                <c:pt idx="342">
                  <c:v>-1E-3</c:v>
                </c:pt>
                <c:pt idx="343">
                  <c:v>-1E-3</c:v>
                </c:pt>
                <c:pt idx="344">
                  <c:v>-3.0000000000000001E-3</c:v>
                </c:pt>
                <c:pt idx="345">
                  <c:v>-3.0000000000000001E-3</c:v>
                </c:pt>
                <c:pt idx="346">
                  <c:v>-3.0000000000000001E-3</c:v>
                </c:pt>
                <c:pt idx="347">
                  <c:v>-2E-3</c:v>
                </c:pt>
                <c:pt idx="348">
                  <c:v>-3.0000000000000001E-3</c:v>
                </c:pt>
                <c:pt idx="349">
                  <c:v>-3.0000000000000001E-3</c:v>
                </c:pt>
                <c:pt idx="350">
                  <c:v>-1.2999999999999999E-2</c:v>
                </c:pt>
                <c:pt idx="351">
                  <c:v>1E-3</c:v>
                </c:pt>
                <c:pt idx="352">
                  <c:v>1E-3</c:v>
                </c:pt>
                <c:pt idx="353">
                  <c:v>-3.0000000000000001E-3</c:v>
                </c:pt>
                <c:pt idx="354">
                  <c:v>0</c:v>
                </c:pt>
                <c:pt idx="355">
                  <c:v>-3.0000000000000001E-3</c:v>
                </c:pt>
                <c:pt idx="356">
                  <c:v>-3.0000000000000001E-3</c:v>
                </c:pt>
                <c:pt idx="357">
                  <c:v>-1E-3</c:v>
                </c:pt>
                <c:pt idx="358">
                  <c:v>-1E-3</c:v>
                </c:pt>
                <c:pt idx="359">
                  <c:v>-1E-3</c:v>
                </c:pt>
                <c:pt idx="360">
                  <c:v>1E-3</c:v>
                </c:pt>
                <c:pt idx="361">
                  <c:v>0</c:v>
                </c:pt>
                <c:pt idx="362">
                  <c:v>1E-3</c:v>
                </c:pt>
                <c:pt idx="363">
                  <c:v>-6.0000000000000001E-3</c:v>
                </c:pt>
                <c:pt idx="364">
                  <c:v>-2E-3</c:v>
                </c:pt>
                <c:pt idx="365">
                  <c:v>-1E-3</c:v>
                </c:pt>
                <c:pt idx="366">
                  <c:v>-1E-3</c:v>
                </c:pt>
                <c:pt idx="367">
                  <c:v>-2E-3</c:v>
                </c:pt>
                <c:pt idx="368">
                  <c:v>-1E-3</c:v>
                </c:pt>
                <c:pt idx="369">
                  <c:v>-1E-3</c:v>
                </c:pt>
                <c:pt idx="370">
                  <c:v>-2E-3</c:v>
                </c:pt>
                <c:pt idx="371">
                  <c:v>0</c:v>
                </c:pt>
                <c:pt idx="372">
                  <c:v>-2E-3</c:v>
                </c:pt>
                <c:pt idx="373">
                  <c:v>1E-3</c:v>
                </c:pt>
                <c:pt idx="374">
                  <c:v>-4.0000000000000001E-3</c:v>
                </c:pt>
                <c:pt idx="375">
                  <c:v>0</c:v>
                </c:pt>
                <c:pt idx="376">
                  <c:v>-2E-3</c:v>
                </c:pt>
                <c:pt idx="377">
                  <c:v>-2E-3</c:v>
                </c:pt>
                <c:pt idx="378">
                  <c:v>1E-3</c:v>
                </c:pt>
                <c:pt idx="379">
                  <c:v>-1E-3</c:v>
                </c:pt>
                <c:pt idx="380">
                  <c:v>-3.0000000000000001E-3</c:v>
                </c:pt>
                <c:pt idx="381">
                  <c:v>1E-3</c:v>
                </c:pt>
                <c:pt idx="382">
                  <c:v>-1E-3</c:v>
                </c:pt>
                <c:pt idx="383">
                  <c:v>-1E-3</c:v>
                </c:pt>
                <c:pt idx="384">
                  <c:v>1E-3</c:v>
                </c:pt>
                <c:pt idx="385">
                  <c:v>0</c:v>
                </c:pt>
                <c:pt idx="386">
                  <c:v>-2E-3</c:v>
                </c:pt>
                <c:pt idx="387">
                  <c:v>-1E-3</c:v>
                </c:pt>
                <c:pt idx="388">
                  <c:v>0</c:v>
                </c:pt>
                <c:pt idx="389">
                  <c:v>-5.0000000000000001E-3</c:v>
                </c:pt>
                <c:pt idx="390">
                  <c:v>-5.0000000000000001E-3</c:v>
                </c:pt>
                <c:pt idx="391">
                  <c:v>-4.0000000000000001E-3</c:v>
                </c:pt>
                <c:pt idx="392">
                  <c:v>1E-3</c:v>
                </c:pt>
                <c:pt idx="393">
                  <c:v>3.0000000000000001E-3</c:v>
                </c:pt>
                <c:pt idx="394">
                  <c:v>-2E-3</c:v>
                </c:pt>
                <c:pt idx="395">
                  <c:v>-2E-3</c:v>
                </c:pt>
                <c:pt idx="396">
                  <c:v>-2E-3</c:v>
                </c:pt>
                <c:pt idx="397">
                  <c:v>-3.0000000000000001E-3</c:v>
                </c:pt>
                <c:pt idx="398">
                  <c:v>1E-3</c:v>
                </c:pt>
                <c:pt idx="399">
                  <c:v>-1E-3</c:v>
                </c:pt>
                <c:pt idx="400">
                  <c:v>0</c:v>
                </c:pt>
                <c:pt idx="401">
                  <c:v>-1E-3</c:v>
                </c:pt>
                <c:pt idx="402">
                  <c:v>1E-3</c:v>
                </c:pt>
                <c:pt idx="403">
                  <c:v>1E-3</c:v>
                </c:pt>
                <c:pt idx="404">
                  <c:v>-2E-3</c:v>
                </c:pt>
                <c:pt idx="405">
                  <c:v>2E-3</c:v>
                </c:pt>
                <c:pt idx="406">
                  <c:v>-3.0000000000000001E-3</c:v>
                </c:pt>
                <c:pt idx="407">
                  <c:v>-5.0000000000000001E-3</c:v>
                </c:pt>
                <c:pt idx="408">
                  <c:v>-2E-3</c:v>
                </c:pt>
                <c:pt idx="409">
                  <c:v>0</c:v>
                </c:pt>
                <c:pt idx="410">
                  <c:v>2E-3</c:v>
                </c:pt>
                <c:pt idx="411">
                  <c:v>-2E-3</c:v>
                </c:pt>
                <c:pt idx="412">
                  <c:v>-3.0000000000000001E-3</c:v>
                </c:pt>
                <c:pt idx="413">
                  <c:v>-1E-3</c:v>
                </c:pt>
                <c:pt idx="414">
                  <c:v>3.0000000000000001E-3</c:v>
                </c:pt>
                <c:pt idx="415">
                  <c:v>0</c:v>
                </c:pt>
                <c:pt idx="416">
                  <c:v>-3.0000000000000001E-3</c:v>
                </c:pt>
                <c:pt idx="417">
                  <c:v>-2E-3</c:v>
                </c:pt>
                <c:pt idx="418">
                  <c:v>1E-3</c:v>
                </c:pt>
                <c:pt idx="419">
                  <c:v>0</c:v>
                </c:pt>
                <c:pt idx="420">
                  <c:v>2E-3</c:v>
                </c:pt>
                <c:pt idx="421">
                  <c:v>-2E-3</c:v>
                </c:pt>
                <c:pt idx="422">
                  <c:v>-5.0000000000000001E-3</c:v>
                </c:pt>
                <c:pt idx="423">
                  <c:v>0</c:v>
                </c:pt>
                <c:pt idx="424">
                  <c:v>-1E-3</c:v>
                </c:pt>
                <c:pt idx="425">
                  <c:v>-1E-3</c:v>
                </c:pt>
                <c:pt idx="426">
                  <c:v>-2E-3</c:v>
                </c:pt>
                <c:pt idx="427">
                  <c:v>-3.0000000000000001E-3</c:v>
                </c:pt>
                <c:pt idx="428">
                  <c:v>-1E-3</c:v>
                </c:pt>
                <c:pt idx="429">
                  <c:v>-2E-3</c:v>
                </c:pt>
                <c:pt idx="430">
                  <c:v>0</c:v>
                </c:pt>
                <c:pt idx="431">
                  <c:v>-2E-3</c:v>
                </c:pt>
                <c:pt idx="432">
                  <c:v>-1E-3</c:v>
                </c:pt>
                <c:pt idx="433">
                  <c:v>-2E-3</c:v>
                </c:pt>
                <c:pt idx="434">
                  <c:v>0</c:v>
                </c:pt>
                <c:pt idx="435">
                  <c:v>-3.0000000000000001E-3</c:v>
                </c:pt>
                <c:pt idx="436">
                  <c:v>-3.0000000000000001E-3</c:v>
                </c:pt>
                <c:pt idx="437">
                  <c:v>0</c:v>
                </c:pt>
                <c:pt idx="438">
                  <c:v>0</c:v>
                </c:pt>
                <c:pt idx="439">
                  <c:v>-4.0000000000000001E-3</c:v>
                </c:pt>
                <c:pt idx="440">
                  <c:v>-1E-3</c:v>
                </c:pt>
                <c:pt idx="441">
                  <c:v>-1E-3</c:v>
                </c:pt>
                <c:pt idx="442">
                  <c:v>-7.0000000000000001E-3</c:v>
                </c:pt>
                <c:pt idx="443">
                  <c:v>1E-3</c:v>
                </c:pt>
                <c:pt idx="444">
                  <c:v>-1E-3</c:v>
                </c:pt>
                <c:pt idx="445">
                  <c:v>0</c:v>
                </c:pt>
                <c:pt idx="446">
                  <c:v>-1E-3</c:v>
                </c:pt>
                <c:pt idx="447">
                  <c:v>-1E-3</c:v>
                </c:pt>
                <c:pt idx="448">
                  <c:v>-4.0000000000000001E-3</c:v>
                </c:pt>
                <c:pt idx="449">
                  <c:v>-2E-3</c:v>
                </c:pt>
                <c:pt idx="450">
                  <c:v>-2E-3</c:v>
                </c:pt>
                <c:pt idx="451">
                  <c:v>-1.4999999999999999E-2</c:v>
                </c:pt>
                <c:pt idx="452">
                  <c:v>0</c:v>
                </c:pt>
                <c:pt idx="453">
                  <c:v>-2E-3</c:v>
                </c:pt>
                <c:pt idx="454">
                  <c:v>-5.0000000000000001E-3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-2E-3</c:v>
                </c:pt>
                <c:pt idx="459">
                  <c:v>0</c:v>
                </c:pt>
                <c:pt idx="460">
                  <c:v>-3.0000000000000001E-3</c:v>
                </c:pt>
                <c:pt idx="461">
                  <c:v>-5.0000000000000001E-3</c:v>
                </c:pt>
                <c:pt idx="462">
                  <c:v>0</c:v>
                </c:pt>
                <c:pt idx="463">
                  <c:v>-3.0000000000000001E-3</c:v>
                </c:pt>
                <c:pt idx="464">
                  <c:v>-1E-3</c:v>
                </c:pt>
                <c:pt idx="465">
                  <c:v>-2E-3</c:v>
                </c:pt>
                <c:pt idx="466">
                  <c:v>1E-3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-2E-3</c:v>
                </c:pt>
                <c:pt idx="471">
                  <c:v>1.2999999999999999E-2</c:v>
                </c:pt>
                <c:pt idx="472">
                  <c:v>3.0000000000000001E-3</c:v>
                </c:pt>
                <c:pt idx="473">
                  <c:v>3.0000000000000001E-3</c:v>
                </c:pt>
                <c:pt idx="474">
                  <c:v>-3.0000000000000001E-3</c:v>
                </c:pt>
                <c:pt idx="475">
                  <c:v>-2E-3</c:v>
                </c:pt>
                <c:pt idx="476">
                  <c:v>-2E-3</c:v>
                </c:pt>
                <c:pt idx="477">
                  <c:v>3.0000000000000001E-3</c:v>
                </c:pt>
                <c:pt idx="478">
                  <c:v>0</c:v>
                </c:pt>
                <c:pt idx="479">
                  <c:v>1E-3</c:v>
                </c:pt>
                <c:pt idx="480">
                  <c:v>2E-3</c:v>
                </c:pt>
                <c:pt idx="481">
                  <c:v>-1E-3</c:v>
                </c:pt>
                <c:pt idx="482">
                  <c:v>0</c:v>
                </c:pt>
                <c:pt idx="483">
                  <c:v>1E-3</c:v>
                </c:pt>
                <c:pt idx="484">
                  <c:v>-3.0000000000000001E-3</c:v>
                </c:pt>
                <c:pt idx="485">
                  <c:v>-1E-3</c:v>
                </c:pt>
                <c:pt idx="486">
                  <c:v>1E-3</c:v>
                </c:pt>
                <c:pt idx="487">
                  <c:v>-4.0000000000000001E-3</c:v>
                </c:pt>
                <c:pt idx="488">
                  <c:v>0</c:v>
                </c:pt>
                <c:pt idx="489">
                  <c:v>1E-3</c:v>
                </c:pt>
                <c:pt idx="490">
                  <c:v>-2E-3</c:v>
                </c:pt>
                <c:pt idx="491">
                  <c:v>5.0000000000000001E-3</c:v>
                </c:pt>
                <c:pt idx="492">
                  <c:v>0</c:v>
                </c:pt>
                <c:pt idx="493">
                  <c:v>2E-3</c:v>
                </c:pt>
                <c:pt idx="494">
                  <c:v>-1E-3</c:v>
                </c:pt>
                <c:pt idx="495">
                  <c:v>0</c:v>
                </c:pt>
                <c:pt idx="496">
                  <c:v>-4.0000000000000001E-3</c:v>
                </c:pt>
                <c:pt idx="497">
                  <c:v>-1E-3</c:v>
                </c:pt>
                <c:pt idx="498">
                  <c:v>-1.6E-2</c:v>
                </c:pt>
                <c:pt idx="499">
                  <c:v>0</c:v>
                </c:pt>
                <c:pt idx="500">
                  <c:v>-1E-3</c:v>
                </c:pt>
                <c:pt idx="501">
                  <c:v>-1E-3</c:v>
                </c:pt>
                <c:pt idx="502">
                  <c:v>3.0000000000000001E-3</c:v>
                </c:pt>
                <c:pt idx="503">
                  <c:v>0</c:v>
                </c:pt>
                <c:pt idx="504">
                  <c:v>0</c:v>
                </c:pt>
                <c:pt idx="505">
                  <c:v>1.2999999999999999E-2</c:v>
                </c:pt>
                <c:pt idx="506">
                  <c:v>1E-3</c:v>
                </c:pt>
                <c:pt idx="507">
                  <c:v>-1E-3</c:v>
                </c:pt>
                <c:pt idx="508">
                  <c:v>-4.0000000000000001E-3</c:v>
                </c:pt>
                <c:pt idx="509">
                  <c:v>-1E-3</c:v>
                </c:pt>
                <c:pt idx="510">
                  <c:v>-3.0000000000000001E-3</c:v>
                </c:pt>
                <c:pt idx="511">
                  <c:v>2E-3</c:v>
                </c:pt>
                <c:pt idx="512">
                  <c:v>-2E-3</c:v>
                </c:pt>
                <c:pt idx="513">
                  <c:v>-4.0000000000000001E-3</c:v>
                </c:pt>
                <c:pt idx="514">
                  <c:v>-1E-3</c:v>
                </c:pt>
                <c:pt idx="515">
                  <c:v>-2E-3</c:v>
                </c:pt>
                <c:pt idx="516">
                  <c:v>-2E-3</c:v>
                </c:pt>
                <c:pt idx="517">
                  <c:v>-2E-3</c:v>
                </c:pt>
                <c:pt idx="518">
                  <c:v>-2E-3</c:v>
                </c:pt>
                <c:pt idx="519">
                  <c:v>-5.0000000000000001E-3</c:v>
                </c:pt>
                <c:pt idx="520">
                  <c:v>-1E-3</c:v>
                </c:pt>
                <c:pt idx="521">
                  <c:v>1E-3</c:v>
                </c:pt>
                <c:pt idx="522">
                  <c:v>1E-3</c:v>
                </c:pt>
                <c:pt idx="523">
                  <c:v>-1E-3</c:v>
                </c:pt>
                <c:pt idx="524">
                  <c:v>-1E-3</c:v>
                </c:pt>
                <c:pt idx="525">
                  <c:v>-1.4E-2</c:v>
                </c:pt>
                <c:pt idx="526">
                  <c:v>2E-3</c:v>
                </c:pt>
                <c:pt idx="527">
                  <c:v>0</c:v>
                </c:pt>
                <c:pt idx="528">
                  <c:v>-1E-3</c:v>
                </c:pt>
                <c:pt idx="529">
                  <c:v>2E-3</c:v>
                </c:pt>
                <c:pt idx="530">
                  <c:v>-3.0000000000000001E-3</c:v>
                </c:pt>
                <c:pt idx="531">
                  <c:v>-2E-3</c:v>
                </c:pt>
                <c:pt idx="532">
                  <c:v>-1E-3</c:v>
                </c:pt>
                <c:pt idx="533">
                  <c:v>-1E-3</c:v>
                </c:pt>
                <c:pt idx="534">
                  <c:v>0</c:v>
                </c:pt>
                <c:pt idx="535">
                  <c:v>-1E-3</c:v>
                </c:pt>
                <c:pt idx="536">
                  <c:v>-1E-3</c:v>
                </c:pt>
                <c:pt idx="537">
                  <c:v>0</c:v>
                </c:pt>
                <c:pt idx="538">
                  <c:v>1E-3</c:v>
                </c:pt>
                <c:pt idx="539">
                  <c:v>1E-3</c:v>
                </c:pt>
                <c:pt idx="540">
                  <c:v>-3.0000000000000001E-3</c:v>
                </c:pt>
                <c:pt idx="541">
                  <c:v>-2E-3</c:v>
                </c:pt>
                <c:pt idx="542">
                  <c:v>-2E-3</c:v>
                </c:pt>
                <c:pt idx="543">
                  <c:v>-1E-3</c:v>
                </c:pt>
                <c:pt idx="544">
                  <c:v>-3.0000000000000001E-3</c:v>
                </c:pt>
                <c:pt idx="545">
                  <c:v>-2E-3</c:v>
                </c:pt>
                <c:pt idx="546">
                  <c:v>1E-3</c:v>
                </c:pt>
                <c:pt idx="547">
                  <c:v>-1E-3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-2E-3</c:v>
                </c:pt>
                <c:pt idx="552">
                  <c:v>-2E-3</c:v>
                </c:pt>
                <c:pt idx="553">
                  <c:v>-2E-3</c:v>
                </c:pt>
                <c:pt idx="554">
                  <c:v>1E-3</c:v>
                </c:pt>
                <c:pt idx="555">
                  <c:v>1E-3</c:v>
                </c:pt>
                <c:pt idx="556">
                  <c:v>-7.0000000000000001E-3</c:v>
                </c:pt>
                <c:pt idx="557">
                  <c:v>-3.0000000000000001E-3</c:v>
                </c:pt>
                <c:pt idx="558">
                  <c:v>2E-3</c:v>
                </c:pt>
                <c:pt idx="559">
                  <c:v>-3.0000000000000001E-3</c:v>
                </c:pt>
                <c:pt idx="560">
                  <c:v>0</c:v>
                </c:pt>
                <c:pt idx="561">
                  <c:v>2E-3</c:v>
                </c:pt>
                <c:pt idx="562">
                  <c:v>-1E-3</c:v>
                </c:pt>
                <c:pt idx="563">
                  <c:v>-2E-3</c:v>
                </c:pt>
                <c:pt idx="564">
                  <c:v>-1E-3</c:v>
                </c:pt>
                <c:pt idx="565">
                  <c:v>1E-3</c:v>
                </c:pt>
                <c:pt idx="566">
                  <c:v>0</c:v>
                </c:pt>
                <c:pt idx="567">
                  <c:v>-2E-3</c:v>
                </c:pt>
                <c:pt idx="568">
                  <c:v>-2E-3</c:v>
                </c:pt>
                <c:pt idx="569">
                  <c:v>0</c:v>
                </c:pt>
                <c:pt idx="570">
                  <c:v>-1E-3</c:v>
                </c:pt>
                <c:pt idx="571">
                  <c:v>-2E-3</c:v>
                </c:pt>
                <c:pt idx="572">
                  <c:v>-4.0000000000000001E-3</c:v>
                </c:pt>
                <c:pt idx="573">
                  <c:v>-1E-3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-4.0000000000000001E-3</c:v>
                </c:pt>
                <c:pt idx="579">
                  <c:v>-1E-3</c:v>
                </c:pt>
                <c:pt idx="580">
                  <c:v>-1E-3</c:v>
                </c:pt>
                <c:pt idx="581">
                  <c:v>-2E-3</c:v>
                </c:pt>
                <c:pt idx="582">
                  <c:v>-3.0000000000000001E-3</c:v>
                </c:pt>
                <c:pt idx="583">
                  <c:v>4.0000000000000001E-3</c:v>
                </c:pt>
                <c:pt idx="584">
                  <c:v>0</c:v>
                </c:pt>
                <c:pt idx="585">
                  <c:v>-3.0000000000000001E-3</c:v>
                </c:pt>
                <c:pt idx="586">
                  <c:v>2E-3</c:v>
                </c:pt>
                <c:pt idx="587">
                  <c:v>-2E-3</c:v>
                </c:pt>
                <c:pt idx="588">
                  <c:v>-3.0000000000000001E-3</c:v>
                </c:pt>
                <c:pt idx="589">
                  <c:v>-3.0000000000000001E-3</c:v>
                </c:pt>
                <c:pt idx="590">
                  <c:v>-1E-3</c:v>
                </c:pt>
                <c:pt idx="591">
                  <c:v>0</c:v>
                </c:pt>
                <c:pt idx="592">
                  <c:v>-1E-3</c:v>
                </c:pt>
                <c:pt idx="593">
                  <c:v>-1E-3</c:v>
                </c:pt>
                <c:pt idx="594">
                  <c:v>0</c:v>
                </c:pt>
                <c:pt idx="595">
                  <c:v>0</c:v>
                </c:pt>
                <c:pt idx="596">
                  <c:v>-1E-3</c:v>
                </c:pt>
                <c:pt idx="597">
                  <c:v>1E-3</c:v>
                </c:pt>
                <c:pt idx="598">
                  <c:v>-1E-3</c:v>
                </c:pt>
                <c:pt idx="599">
                  <c:v>-3.0000000000000001E-3</c:v>
                </c:pt>
                <c:pt idx="600">
                  <c:v>0</c:v>
                </c:pt>
                <c:pt idx="601">
                  <c:v>-2E-3</c:v>
                </c:pt>
                <c:pt idx="602">
                  <c:v>0</c:v>
                </c:pt>
                <c:pt idx="603">
                  <c:v>-3.0000000000000001E-3</c:v>
                </c:pt>
                <c:pt idx="604">
                  <c:v>-2E-3</c:v>
                </c:pt>
                <c:pt idx="605">
                  <c:v>-1E-3</c:v>
                </c:pt>
                <c:pt idx="606">
                  <c:v>1.4E-2</c:v>
                </c:pt>
                <c:pt idx="607">
                  <c:v>0</c:v>
                </c:pt>
                <c:pt idx="608">
                  <c:v>-4.0000000000000001E-3</c:v>
                </c:pt>
                <c:pt idx="609">
                  <c:v>1E-3</c:v>
                </c:pt>
                <c:pt idx="610">
                  <c:v>-2E-3</c:v>
                </c:pt>
                <c:pt idx="611">
                  <c:v>-2E-3</c:v>
                </c:pt>
                <c:pt idx="612">
                  <c:v>-5.0000000000000001E-3</c:v>
                </c:pt>
                <c:pt idx="613">
                  <c:v>0</c:v>
                </c:pt>
                <c:pt idx="614">
                  <c:v>3.0000000000000001E-3</c:v>
                </c:pt>
                <c:pt idx="615">
                  <c:v>-3.0000000000000001E-3</c:v>
                </c:pt>
                <c:pt idx="616">
                  <c:v>-5.0000000000000001E-3</c:v>
                </c:pt>
                <c:pt idx="617">
                  <c:v>-1E-3</c:v>
                </c:pt>
                <c:pt idx="618">
                  <c:v>-1E-3</c:v>
                </c:pt>
                <c:pt idx="619">
                  <c:v>-3.0000000000000001E-3</c:v>
                </c:pt>
                <c:pt idx="620">
                  <c:v>-1E-3</c:v>
                </c:pt>
                <c:pt idx="621">
                  <c:v>0</c:v>
                </c:pt>
                <c:pt idx="622">
                  <c:v>1E-3</c:v>
                </c:pt>
                <c:pt idx="623">
                  <c:v>-2E-3</c:v>
                </c:pt>
                <c:pt idx="624">
                  <c:v>-2E-3</c:v>
                </c:pt>
                <c:pt idx="625">
                  <c:v>-5.0000000000000001E-3</c:v>
                </c:pt>
                <c:pt idx="626">
                  <c:v>-2E-3</c:v>
                </c:pt>
                <c:pt idx="627">
                  <c:v>-2E-3</c:v>
                </c:pt>
                <c:pt idx="628">
                  <c:v>-6.0000000000000001E-3</c:v>
                </c:pt>
                <c:pt idx="629">
                  <c:v>-2E-3</c:v>
                </c:pt>
                <c:pt idx="630">
                  <c:v>3.0000000000000001E-3</c:v>
                </c:pt>
                <c:pt idx="631">
                  <c:v>0</c:v>
                </c:pt>
                <c:pt idx="632">
                  <c:v>1E-3</c:v>
                </c:pt>
                <c:pt idx="633">
                  <c:v>1E-3</c:v>
                </c:pt>
                <c:pt idx="634">
                  <c:v>0</c:v>
                </c:pt>
                <c:pt idx="635">
                  <c:v>0</c:v>
                </c:pt>
                <c:pt idx="636">
                  <c:v>3.0000000000000001E-3</c:v>
                </c:pt>
                <c:pt idx="637">
                  <c:v>1E-3</c:v>
                </c:pt>
                <c:pt idx="638">
                  <c:v>-1E-3</c:v>
                </c:pt>
                <c:pt idx="639">
                  <c:v>-4.0000000000000001E-3</c:v>
                </c:pt>
                <c:pt idx="640">
                  <c:v>-1E-3</c:v>
                </c:pt>
                <c:pt idx="641">
                  <c:v>-2E-3</c:v>
                </c:pt>
                <c:pt idx="642">
                  <c:v>1E-3</c:v>
                </c:pt>
                <c:pt idx="643">
                  <c:v>-1E-3</c:v>
                </c:pt>
                <c:pt idx="644">
                  <c:v>1E-3</c:v>
                </c:pt>
                <c:pt idx="645">
                  <c:v>-3.0000000000000001E-3</c:v>
                </c:pt>
                <c:pt idx="646">
                  <c:v>-1E-3</c:v>
                </c:pt>
                <c:pt idx="647">
                  <c:v>-5.0000000000000001E-3</c:v>
                </c:pt>
                <c:pt idx="648">
                  <c:v>0</c:v>
                </c:pt>
                <c:pt idx="649">
                  <c:v>0</c:v>
                </c:pt>
                <c:pt idx="650">
                  <c:v>2E-3</c:v>
                </c:pt>
                <c:pt idx="651">
                  <c:v>-4.0000000000000001E-3</c:v>
                </c:pt>
                <c:pt idx="652">
                  <c:v>-2E-3</c:v>
                </c:pt>
                <c:pt idx="653">
                  <c:v>-4.0000000000000001E-3</c:v>
                </c:pt>
                <c:pt idx="654">
                  <c:v>-1E-3</c:v>
                </c:pt>
                <c:pt idx="655">
                  <c:v>1E-3</c:v>
                </c:pt>
                <c:pt idx="656">
                  <c:v>-1E-3</c:v>
                </c:pt>
                <c:pt idx="657">
                  <c:v>-3.0000000000000001E-3</c:v>
                </c:pt>
                <c:pt idx="658">
                  <c:v>-1E-3</c:v>
                </c:pt>
                <c:pt idx="659">
                  <c:v>2E-3</c:v>
                </c:pt>
                <c:pt idx="660">
                  <c:v>2E-3</c:v>
                </c:pt>
                <c:pt idx="661">
                  <c:v>0</c:v>
                </c:pt>
                <c:pt idx="662">
                  <c:v>-1E-3</c:v>
                </c:pt>
                <c:pt idx="663">
                  <c:v>-1E-3</c:v>
                </c:pt>
                <c:pt idx="664">
                  <c:v>-3.0000000000000001E-3</c:v>
                </c:pt>
                <c:pt idx="665">
                  <c:v>-1E-3</c:v>
                </c:pt>
                <c:pt idx="666">
                  <c:v>-1E-3</c:v>
                </c:pt>
                <c:pt idx="667">
                  <c:v>-2E-3</c:v>
                </c:pt>
                <c:pt idx="668">
                  <c:v>1E-3</c:v>
                </c:pt>
                <c:pt idx="669">
                  <c:v>-1E-3</c:v>
                </c:pt>
                <c:pt idx="670">
                  <c:v>-6.0000000000000001E-3</c:v>
                </c:pt>
                <c:pt idx="671">
                  <c:v>-1E-3</c:v>
                </c:pt>
                <c:pt idx="672">
                  <c:v>-2E-3</c:v>
                </c:pt>
                <c:pt idx="673">
                  <c:v>-3.0000000000000001E-3</c:v>
                </c:pt>
                <c:pt idx="674">
                  <c:v>0</c:v>
                </c:pt>
                <c:pt idx="675">
                  <c:v>-3.0000000000000001E-3</c:v>
                </c:pt>
                <c:pt idx="676">
                  <c:v>-2E-3</c:v>
                </c:pt>
                <c:pt idx="677">
                  <c:v>1E-3</c:v>
                </c:pt>
                <c:pt idx="678">
                  <c:v>-4.0000000000000001E-3</c:v>
                </c:pt>
                <c:pt idx="679">
                  <c:v>-2E-3</c:v>
                </c:pt>
                <c:pt idx="680">
                  <c:v>-4.0000000000000001E-3</c:v>
                </c:pt>
                <c:pt idx="681">
                  <c:v>-1E-3</c:v>
                </c:pt>
                <c:pt idx="682">
                  <c:v>-5.0000000000000001E-3</c:v>
                </c:pt>
                <c:pt idx="683">
                  <c:v>-2E-3</c:v>
                </c:pt>
                <c:pt idx="684">
                  <c:v>-3.0000000000000001E-3</c:v>
                </c:pt>
                <c:pt idx="685">
                  <c:v>-1E-3</c:v>
                </c:pt>
                <c:pt idx="686">
                  <c:v>-1E-3</c:v>
                </c:pt>
                <c:pt idx="687">
                  <c:v>-1E-3</c:v>
                </c:pt>
                <c:pt idx="688">
                  <c:v>0</c:v>
                </c:pt>
                <c:pt idx="689">
                  <c:v>-1E-3</c:v>
                </c:pt>
                <c:pt idx="690">
                  <c:v>-1E-3</c:v>
                </c:pt>
                <c:pt idx="691">
                  <c:v>2E-3</c:v>
                </c:pt>
                <c:pt idx="692">
                  <c:v>1E-3</c:v>
                </c:pt>
                <c:pt idx="693">
                  <c:v>-1E-3</c:v>
                </c:pt>
                <c:pt idx="694">
                  <c:v>-2E-3</c:v>
                </c:pt>
                <c:pt idx="695">
                  <c:v>1E-3</c:v>
                </c:pt>
                <c:pt idx="696">
                  <c:v>-2E-3</c:v>
                </c:pt>
                <c:pt idx="697">
                  <c:v>-2E-3</c:v>
                </c:pt>
                <c:pt idx="698">
                  <c:v>0</c:v>
                </c:pt>
                <c:pt idx="699">
                  <c:v>-1E-3</c:v>
                </c:pt>
                <c:pt idx="700">
                  <c:v>-1.6E-2</c:v>
                </c:pt>
                <c:pt idx="701">
                  <c:v>2E-3</c:v>
                </c:pt>
                <c:pt idx="702">
                  <c:v>-5.0000000000000001E-3</c:v>
                </c:pt>
                <c:pt idx="703">
                  <c:v>-3.0000000000000001E-3</c:v>
                </c:pt>
                <c:pt idx="704">
                  <c:v>1E-3</c:v>
                </c:pt>
                <c:pt idx="705">
                  <c:v>-2E-3</c:v>
                </c:pt>
                <c:pt idx="706">
                  <c:v>-1E-3</c:v>
                </c:pt>
                <c:pt idx="707">
                  <c:v>-1E-3</c:v>
                </c:pt>
                <c:pt idx="708">
                  <c:v>0</c:v>
                </c:pt>
                <c:pt idx="709">
                  <c:v>3.0000000000000001E-3</c:v>
                </c:pt>
                <c:pt idx="710">
                  <c:v>2E-3</c:v>
                </c:pt>
                <c:pt idx="711">
                  <c:v>-1E-3</c:v>
                </c:pt>
                <c:pt idx="712">
                  <c:v>-3.0000000000000001E-3</c:v>
                </c:pt>
                <c:pt idx="713">
                  <c:v>2E-3</c:v>
                </c:pt>
                <c:pt idx="714">
                  <c:v>-4.0000000000000001E-3</c:v>
                </c:pt>
                <c:pt idx="715">
                  <c:v>-1E-3</c:v>
                </c:pt>
                <c:pt idx="716">
                  <c:v>-3.0000000000000001E-3</c:v>
                </c:pt>
                <c:pt idx="717">
                  <c:v>-1E-3</c:v>
                </c:pt>
                <c:pt idx="718">
                  <c:v>0</c:v>
                </c:pt>
                <c:pt idx="719">
                  <c:v>0</c:v>
                </c:pt>
                <c:pt idx="720">
                  <c:v>4.0000000000000001E-3</c:v>
                </c:pt>
                <c:pt idx="721">
                  <c:v>0</c:v>
                </c:pt>
                <c:pt idx="722">
                  <c:v>-1E-3</c:v>
                </c:pt>
                <c:pt idx="723">
                  <c:v>0</c:v>
                </c:pt>
                <c:pt idx="724">
                  <c:v>0</c:v>
                </c:pt>
                <c:pt idx="725">
                  <c:v>-1E-3</c:v>
                </c:pt>
                <c:pt idx="726">
                  <c:v>-2E-3</c:v>
                </c:pt>
                <c:pt idx="727">
                  <c:v>-2E-3</c:v>
                </c:pt>
                <c:pt idx="728">
                  <c:v>3.0000000000000001E-3</c:v>
                </c:pt>
                <c:pt idx="729">
                  <c:v>-4.0000000000000001E-3</c:v>
                </c:pt>
                <c:pt idx="730">
                  <c:v>0</c:v>
                </c:pt>
                <c:pt idx="731">
                  <c:v>2E-3</c:v>
                </c:pt>
                <c:pt idx="732">
                  <c:v>0</c:v>
                </c:pt>
                <c:pt idx="733">
                  <c:v>0</c:v>
                </c:pt>
                <c:pt idx="734">
                  <c:v>-4.0000000000000001E-3</c:v>
                </c:pt>
                <c:pt idx="735">
                  <c:v>-4.0000000000000001E-3</c:v>
                </c:pt>
                <c:pt idx="736">
                  <c:v>-2E-3</c:v>
                </c:pt>
                <c:pt idx="737">
                  <c:v>-5.0000000000000001E-3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-1E-3</c:v>
                </c:pt>
                <c:pt idx="742">
                  <c:v>0</c:v>
                </c:pt>
                <c:pt idx="743">
                  <c:v>3.0000000000000001E-3</c:v>
                </c:pt>
                <c:pt idx="744">
                  <c:v>-2E-3</c:v>
                </c:pt>
                <c:pt idx="745">
                  <c:v>-2E-3</c:v>
                </c:pt>
                <c:pt idx="746">
                  <c:v>4.0000000000000001E-3</c:v>
                </c:pt>
                <c:pt idx="747">
                  <c:v>0</c:v>
                </c:pt>
                <c:pt idx="748">
                  <c:v>-4.0000000000000001E-3</c:v>
                </c:pt>
                <c:pt idx="749">
                  <c:v>0</c:v>
                </c:pt>
                <c:pt idx="750">
                  <c:v>-4.0000000000000001E-3</c:v>
                </c:pt>
                <c:pt idx="751">
                  <c:v>-2E-3</c:v>
                </c:pt>
                <c:pt idx="752">
                  <c:v>0</c:v>
                </c:pt>
                <c:pt idx="753">
                  <c:v>-4.0000000000000001E-3</c:v>
                </c:pt>
                <c:pt idx="754">
                  <c:v>-1.6E-2</c:v>
                </c:pt>
                <c:pt idx="755">
                  <c:v>-1E-3</c:v>
                </c:pt>
                <c:pt idx="756">
                  <c:v>0</c:v>
                </c:pt>
                <c:pt idx="757">
                  <c:v>0</c:v>
                </c:pt>
                <c:pt idx="758">
                  <c:v>-3.0000000000000001E-3</c:v>
                </c:pt>
                <c:pt idx="759">
                  <c:v>-1E-3</c:v>
                </c:pt>
                <c:pt idx="760">
                  <c:v>-5.0000000000000001E-3</c:v>
                </c:pt>
                <c:pt idx="761">
                  <c:v>1E-3</c:v>
                </c:pt>
                <c:pt idx="762">
                  <c:v>-4.0000000000000001E-3</c:v>
                </c:pt>
                <c:pt idx="763">
                  <c:v>1E-3</c:v>
                </c:pt>
                <c:pt idx="764">
                  <c:v>2E-3</c:v>
                </c:pt>
                <c:pt idx="765">
                  <c:v>0</c:v>
                </c:pt>
                <c:pt idx="766">
                  <c:v>-3.0000000000000001E-3</c:v>
                </c:pt>
                <c:pt idx="767">
                  <c:v>0</c:v>
                </c:pt>
                <c:pt idx="768">
                  <c:v>2E-3</c:v>
                </c:pt>
                <c:pt idx="769">
                  <c:v>-3.0000000000000001E-3</c:v>
                </c:pt>
                <c:pt idx="770">
                  <c:v>-3.0000000000000001E-3</c:v>
                </c:pt>
                <c:pt idx="771">
                  <c:v>1E-3</c:v>
                </c:pt>
                <c:pt idx="772">
                  <c:v>-1E-3</c:v>
                </c:pt>
                <c:pt idx="773">
                  <c:v>1E-3</c:v>
                </c:pt>
                <c:pt idx="774">
                  <c:v>-3.0000000000000001E-3</c:v>
                </c:pt>
                <c:pt idx="775">
                  <c:v>-1E-3</c:v>
                </c:pt>
                <c:pt idx="776">
                  <c:v>-1E-3</c:v>
                </c:pt>
                <c:pt idx="777">
                  <c:v>1E-3</c:v>
                </c:pt>
                <c:pt idx="778">
                  <c:v>1E-3</c:v>
                </c:pt>
                <c:pt idx="779">
                  <c:v>-2E-3</c:v>
                </c:pt>
                <c:pt idx="780">
                  <c:v>-3.0000000000000001E-3</c:v>
                </c:pt>
                <c:pt idx="781">
                  <c:v>-1E-3</c:v>
                </c:pt>
                <c:pt idx="782">
                  <c:v>-5.0000000000000001E-3</c:v>
                </c:pt>
                <c:pt idx="783">
                  <c:v>-1E-3</c:v>
                </c:pt>
                <c:pt idx="784">
                  <c:v>-4.0000000000000001E-3</c:v>
                </c:pt>
                <c:pt idx="785">
                  <c:v>-2E-3</c:v>
                </c:pt>
                <c:pt idx="786">
                  <c:v>-1E-3</c:v>
                </c:pt>
                <c:pt idx="787">
                  <c:v>3.0000000000000001E-3</c:v>
                </c:pt>
                <c:pt idx="788">
                  <c:v>-2E-3</c:v>
                </c:pt>
                <c:pt idx="789">
                  <c:v>0</c:v>
                </c:pt>
                <c:pt idx="790">
                  <c:v>-1E-3</c:v>
                </c:pt>
                <c:pt idx="791">
                  <c:v>0</c:v>
                </c:pt>
                <c:pt idx="792">
                  <c:v>0</c:v>
                </c:pt>
                <c:pt idx="793">
                  <c:v>1E-3</c:v>
                </c:pt>
                <c:pt idx="794">
                  <c:v>-2E-3</c:v>
                </c:pt>
                <c:pt idx="795">
                  <c:v>-4.0000000000000001E-3</c:v>
                </c:pt>
                <c:pt idx="796">
                  <c:v>-3.0000000000000001E-3</c:v>
                </c:pt>
                <c:pt idx="797">
                  <c:v>-3.0000000000000001E-3</c:v>
                </c:pt>
                <c:pt idx="798">
                  <c:v>-2E-3</c:v>
                </c:pt>
                <c:pt idx="799">
                  <c:v>2E-3</c:v>
                </c:pt>
                <c:pt idx="800">
                  <c:v>-4.0000000000000001E-3</c:v>
                </c:pt>
                <c:pt idx="801">
                  <c:v>-1.6E-2</c:v>
                </c:pt>
                <c:pt idx="802">
                  <c:v>-7.0000000000000001E-3</c:v>
                </c:pt>
                <c:pt idx="803">
                  <c:v>-1E-3</c:v>
                </c:pt>
                <c:pt idx="804">
                  <c:v>-1E-3</c:v>
                </c:pt>
                <c:pt idx="805">
                  <c:v>1E-3</c:v>
                </c:pt>
                <c:pt idx="806">
                  <c:v>4.0000000000000001E-3</c:v>
                </c:pt>
                <c:pt idx="807">
                  <c:v>2E-3</c:v>
                </c:pt>
                <c:pt idx="808">
                  <c:v>3.0000000000000001E-3</c:v>
                </c:pt>
                <c:pt idx="809">
                  <c:v>-2E-3</c:v>
                </c:pt>
                <c:pt idx="810">
                  <c:v>-4.0000000000000001E-3</c:v>
                </c:pt>
                <c:pt idx="811">
                  <c:v>-1E-3</c:v>
                </c:pt>
                <c:pt idx="812">
                  <c:v>-2E-3</c:v>
                </c:pt>
                <c:pt idx="813">
                  <c:v>-2E-3</c:v>
                </c:pt>
                <c:pt idx="814">
                  <c:v>-3.0000000000000001E-3</c:v>
                </c:pt>
                <c:pt idx="815">
                  <c:v>0</c:v>
                </c:pt>
                <c:pt idx="816">
                  <c:v>4.0000000000000001E-3</c:v>
                </c:pt>
                <c:pt idx="817">
                  <c:v>-1E-3</c:v>
                </c:pt>
                <c:pt idx="818">
                  <c:v>4.0000000000000001E-3</c:v>
                </c:pt>
                <c:pt idx="819">
                  <c:v>2E-3</c:v>
                </c:pt>
                <c:pt idx="820">
                  <c:v>4.0000000000000001E-3</c:v>
                </c:pt>
                <c:pt idx="821">
                  <c:v>1E-3</c:v>
                </c:pt>
                <c:pt idx="822">
                  <c:v>-2E-3</c:v>
                </c:pt>
                <c:pt idx="823">
                  <c:v>-6.0000000000000001E-3</c:v>
                </c:pt>
                <c:pt idx="824">
                  <c:v>-4.0000000000000001E-3</c:v>
                </c:pt>
                <c:pt idx="825">
                  <c:v>-4.0000000000000001E-3</c:v>
                </c:pt>
                <c:pt idx="826">
                  <c:v>-1E-3</c:v>
                </c:pt>
                <c:pt idx="827">
                  <c:v>0</c:v>
                </c:pt>
                <c:pt idx="828">
                  <c:v>3.0000000000000001E-3</c:v>
                </c:pt>
                <c:pt idx="829">
                  <c:v>0</c:v>
                </c:pt>
                <c:pt idx="830">
                  <c:v>-2E-3</c:v>
                </c:pt>
                <c:pt idx="831">
                  <c:v>2E-3</c:v>
                </c:pt>
                <c:pt idx="832">
                  <c:v>0</c:v>
                </c:pt>
                <c:pt idx="833">
                  <c:v>-1E-3</c:v>
                </c:pt>
                <c:pt idx="834">
                  <c:v>-5.0000000000000001E-3</c:v>
                </c:pt>
                <c:pt idx="835">
                  <c:v>-1E-3</c:v>
                </c:pt>
                <c:pt idx="836">
                  <c:v>-1E-3</c:v>
                </c:pt>
                <c:pt idx="837">
                  <c:v>-2E-3</c:v>
                </c:pt>
                <c:pt idx="838">
                  <c:v>-5.0000000000000001E-3</c:v>
                </c:pt>
                <c:pt idx="839">
                  <c:v>-1E-3</c:v>
                </c:pt>
                <c:pt idx="840">
                  <c:v>-1E-3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1E-3</c:v>
                </c:pt>
                <c:pt idx="845">
                  <c:v>0</c:v>
                </c:pt>
                <c:pt idx="846">
                  <c:v>-3.0000000000000001E-3</c:v>
                </c:pt>
                <c:pt idx="847">
                  <c:v>-1E-3</c:v>
                </c:pt>
                <c:pt idx="848">
                  <c:v>0</c:v>
                </c:pt>
                <c:pt idx="849">
                  <c:v>-1E-3</c:v>
                </c:pt>
                <c:pt idx="850">
                  <c:v>-1E-3</c:v>
                </c:pt>
                <c:pt idx="851">
                  <c:v>0</c:v>
                </c:pt>
                <c:pt idx="852">
                  <c:v>1E-3</c:v>
                </c:pt>
                <c:pt idx="853">
                  <c:v>-2E-3</c:v>
                </c:pt>
                <c:pt idx="854">
                  <c:v>-5.0000000000000001E-3</c:v>
                </c:pt>
                <c:pt idx="855">
                  <c:v>-1.6E-2</c:v>
                </c:pt>
                <c:pt idx="856">
                  <c:v>4.0000000000000001E-3</c:v>
                </c:pt>
                <c:pt idx="857">
                  <c:v>1E-3</c:v>
                </c:pt>
                <c:pt idx="858">
                  <c:v>2E-3</c:v>
                </c:pt>
                <c:pt idx="859">
                  <c:v>-1E-3</c:v>
                </c:pt>
                <c:pt idx="860">
                  <c:v>1E-3</c:v>
                </c:pt>
                <c:pt idx="861">
                  <c:v>-1E-3</c:v>
                </c:pt>
                <c:pt idx="862">
                  <c:v>-4.0000000000000001E-3</c:v>
                </c:pt>
                <c:pt idx="863">
                  <c:v>-4.0000000000000001E-3</c:v>
                </c:pt>
                <c:pt idx="864">
                  <c:v>-5.0000000000000001E-3</c:v>
                </c:pt>
                <c:pt idx="865">
                  <c:v>0</c:v>
                </c:pt>
                <c:pt idx="866">
                  <c:v>1E-3</c:v>
                </c:pt>
                <c:pt idx="867">
                  <c:v>-2E-3</c:v>
                </c:pt>
                <c:pt idx="868">
                  <c:v>-6.0000000000000001E-3</c:v>
                </c:pt>
                <c:pt idx="869">
                  <c:v>-5.0000000000000001E-3</c:v>
                </c:pt>
                <c:pt idx="870">
                  <c:v>-5.0000000000000001E-3</c:v>
                </c:pt>
                <c:pt idx="871">
                  <c:v>-2E-3</c:v>
                </c:pt>
                <c:pt idx="872">
                  <c:v>-1E-3</c:v>
                </c:pt>
                <c:pt idx="873">
                  <c:v>-3.0000000000000001E-3</c:v>
                </c:pt>
                <c:pt idx="874">
                  <c:v>-2E-3</c:v>
                </c:pt>
                <c:pt idx="875">
                  <c:v>-4.0000000000000001E-3</c:v>
                </c:pt>
                <c:pt idx="876">
                  <c:v>-3.0000000000000001E-3</c:v>
                </c:pt>
                <c:pt idx="877">
                  <c:v>0</c:v>
                </c:pt>
                <c:pt idx="878">
                  <c:v>-5.0000000000000001E-3</c:v>
                </c:pt>
                <c:pt idx="879">
                  <c:v>0</c:v>
                </c:pt>
                <c:pt idx="880">
                  <c:v>0</c:v>
                </c:pt>
                <c:pt idx="881">
                  <c:v>-1E-3</c:v>
                </c:pt>
                <c:pt idx="882">
                  <c:v>-1.6E-2</c:v>
                </c:pt>
                <c:pt idx="883">
                  <c:v>1E-3</c:v>
                </c:pt>
                <c:pt idx="884">
                  <c:v>-1E-3</c:v>
                </c:pt>
                <c:pt idx="885">
                  <c:v>-1E-3</c:v>
                </c:pt>
                <c:pt idx="886">
                  <c:v>0</c:v>
                </c:pt>
                <c:pt idx="887">
                  <c:v>-2E-3</c:v>
                </c:pt>
                <c:pt idx="888">
                  <c:v>-1E-3</c:v>
                </c:pt>
                <c:pt idx="889">
                  <c:v>0</c:v>
                </c:pt>
                <c:pt idx="890">
                  <c:v>1E-3</c:v>
                </c:pt>
                <c:pt idx="891">
                  <c:v>-2E-3</c:v>
                </c:pt>
                <c:pt idx="892">
                  <c:v>-1E-3</c:v>
                </c:pt>
                <c:pt idx="893">
                  <c:v>1E-3</c:v>
                </c:pt>
                <c:pt idx="894">
                  <c:v>0</c:v>
                </c:pt>
                <c:pt idx="895">
                  <c:v>0</c:v>
                </c:pt>
                <c:pt idx="896">
                  <c:v>1E-3</c:v>
                </c:pt>
                <c:pt idx="897">
                  <c:v>-2E-3</c:v>
                </c:pt>
                <c:pt idx="898">
                  <c:v>-1E-3</c:v>
                </c:pt>
                <c:pt idx="899">
                  <c:v>0</c:v>
                </c:pt>
                <c:pt idx="900">
                  <c:v>-4.0000000000000001E-3</c:v>
                </c:pt>
                <c:pt idx="901">
                  <c:v>-4.0000000000000001E-3</c:v>
                </c:pt>
                <c:pt idx="902">
                  <c:v>-2E-3</c:v>
                </c:pt>
                <c:pt idx="903">
                  <c:v>0</c:v>
                </c:pt>
                <c:pt idx="904">
                  <c:v>0</c:v>
                </c:pt>
                <c:pt idx="905">
                  <c:v>-3.0000000000000001E-3</c:v>
                </c:pt>
                <c:pt idx="906">
                  <c:v>2E-3</c:v>
                </c:pt>
                <c:pt idx="907">
                  <c:v>0</c:v>
                </c:pt>
                <c:pt idx="908">
                  <c:v>-3.0000000000000001E-3</c:v>
                </c:pt>
                <c:pt idx="909">
                  <c:v>-1E-3</c:v>
                </c:pt>
                <c:pt idx="910">
                  <c:v>1E-3</c:v>
                </c:pt>
                <c:pt idx="911">
                  <c:v>0</c:v>
                </c:pt>
                <c:pt idx="912">
                  <c:v>0</c:v>
                </c:pt>
                <c:pt idx="913">
                  <c:v>3.0000000000000001E-3</c:v>
                </c:pt>
                <c:pt idx="914">
                  <c:v>1E-3</c:v>
                </c:pt>
                <c:pt idx="915">
                  <c:v>-2E-3</c:v>
                </c:pt>
                <c:pt idx="916">
                  <c:v>2E-3</c:v>
                </c:pt>
                <c:pt idx="917">
                  <c:v>-2E-3</c:v>
                </c:pt>
                <c:pt idx="918">
                  <c:v>-3.0000000000000001E-3</c:v>
                </c:pt>
                <c:pt idx="919">
                  <c:v>0</c:v>
                </c:pt>
                <c:pt idx="920">
                  <c:v>1E-3</c:v>
                </c:pt>
                <c:pt idx="921">
                  <c:v>-2E-3</c:v>
                </c:pt>
                <c:pt idx="922">
                  <c:v>-2E-3</c:v>
                </c:pt>
                <c:pt idx="923">
                  <c:v>-3.0000000000000001E-3</c:v>
                </c:pt>
                <c:pt idx="924">
                  <c:v>-3.0000000000000001E-3</c:v>
                </c:pt>
                <c:pt idx="925">
                  <c:v>0</c:v>
                </c:pt>
                <c:pt idx="926">
                  <c:v>-2E-3</c:v>
                </c:pt>
                <c:pt idx="927">
                  <c:v>-1E-3</c:v>
                </c:pt>
                <c:pt idx="928">
                  <c:v>-2E-3</c:v>
                </c:pt>
                <c:pt idx="929">
                  <c:v>-1.4999999999999999E-2</c:v>
                </c:pt>
                <c:pt idx="930">
                  <c:v>-2E-3</c:v>
                </c:pt>
                <c:pt idx="931">
                  <c:v>-1E-3</c:v>
                </c:pt>
                <c:pt idx="932">
                  <c:v>1E-3</c:v>
                </c:pt>
                <c:pt idx="933">
                  <c:v>-2E-3</c:v>
                </c:pt>
                <c:pt idx="934">
                  <c:v>2E-3</c:v>
                </c:pt>
                <c:pt idx="935">
                  <c:v>2E-3</c:v>
                </c:pt>
                <c:pt idx="936">
                  <c:v>3.0000000000000001E-3</c:v>
                </c:pt>
                <c:pt idx="937">
                  <c:v>3.0000000000000001E-3</c:v>
                </c:pt>
                <c:pt idx="938">
                  <c:v>6.0000000000000001E-3</c:v>
                </c:pt>
                <c:pt idx="939">
                  <c:v>1E-3</c:v>
                </c:pt>
                <c:pt idx="940">
                  <c:v>-1E-3</c:v>
                </c:pt>
                <c:pt idx="941">
                  <c:v>1E-3</c:v>
                </c:pt>
                <c:pt idx="942">
                  <c:v>4.0000000000000001E-3</c:v>
                </c:pt>
                <c:pt idx="943">
                  <c:v>1E-3</c:v>
                </c:pt>
                <c:pt idx="944">
                  <c:v>8.0000000000000002E-3</c:v>
                </c:pt>
                <c:pt idx="945">
                  <c:v>8.9999999999999993E-3</c:v>
                </c:pt>
                <c:pt idx="946">
                  <c:v>2.4E-2</c:v>
                </c:pt>
                <c:pt idx="947">
                  <c:v>2.1999999999999999E-2</c:v>
                </c:pt>
                <c:pt idx="948">
                  <c:v>4.8000000000000001E-2</c:v>
                </c:pt>
                <c:pt idx="949">
                  <c:v>2.1999999999999999E-2</c:v>
                </c:pt>
                <c:pt idx="950">
                  <c:v>0.03</c:v>
                </c:pt>
                <c:pt idx="951">
                  <c:v>3.5000000000000003E-2</c:v>
                </c:pt>
                <c:pt idx="952">
                  <c:v>7.5999999999999998E-2</c:v>
                </c:pt>
                <c:pt idx="953">
                  <c:v>4.4999999999999998E-2</c:v>
                </c:pt>
                <c:pt idx="954">
                  <c:v>9.9000000000000005E-2</c:v>
                </c:pt>
                <c:pt idx="955">
                  <c:v>0.05</c:v>
                </c:pt>
                <c:pt idx="956">
                  <c:v>7.5999999999999998E-2</c:v>
                </c:pt>
                <c:pt idx="957">
                  <c:v>6.9000000000000006E-2</c:v>
                </c:pt>
                <c:pt idx="958">
                  <c:v>0.193</c:v>
                </c:pt>
                <c:pt idx="959">
                  <c:v>0.217</c:v>
                </c:pt>
                <c:pt idx="960">
                  <c:v>0.24299999999999999</c:v>
                </c:pt>
                <c:pt idx="961">
                  <c:v>0.19</c:v>
                </c:pt>
                <c:pt idx="962">
                  <c:v>0.184</c:v>
                </c:pt>
                <c:pt idx="963">
                  <c:v>0.33500000000000002</c:v>
                </c:pt>
                <c:pt idx="964">
                  <c:v>0.34699999999999998</c:v>
                </c:pt>
                <c:pt idx="965">
                  <c:v>0.28100000000000003</c:v>
                </c:pt>
                <c:pt idx="966">
                  <c:v>0.27700000000000002</c:v>
                </c:pt>
                <c:pt idx="967">
                  <c:v>0.379</c:v>
                </c:pt>
                <c:pt idx="968">
                  <c:v>0.41299999999999998</c:v>
                </c:pt>
                <c:pt idx="969">
                  <c:v>0.35299999999999998</c:v>
                </c:pt>
                <c:pt idx="970">
                  <c:v>0.38700000000000001</c:v>
                </c:pt>
                <c:pt idx="971">
                  <c:v>0.33800000000000002</c:v>
                </c:pt>
                <c:pt idx="972">
                  <c:v>0.36099999999999999</c:v>
                </c:pt>
                <c:pt idx="973">
                  <c:v>0.42199999999999999</c:v>
                </c:pt>
                <c:pt idx="974">
                  <c:v>0.41299999999999998</c:v>
                </c:pt>
                <c:pt idx="975">
                  <c:v>0.437</c:v>
                </c:pt>
                <c:pt idx="976">
                  <c:v>0.436</c:v>
                </c:pt>
                <c:pt idx="977">
                  <c:v>0.52200000000000002</c:v>
                </c:pt>
                <c:pt idx="978">
                  <c:v>0.58599999999999997</c:v>
                </c:pt>
                <c:pt idx="979">
                  <c:v>0.55400000000000005</c:v>
                </c:pt>
                <c:pt idx="980">
                  <c:v>0.57199999999999995</c:v>
                </c:pt>
                <c:pt idx="981">
                  <c:v>0.57499999999999996</c:v>
                </c:pt>
                <c:pt idx="982">
                  <c:v>0.61199999999999999</c:v>
                </c:pt>
                <c:pt idx="983">
                  <c:v>0.56499999999999995</c:v>
                </c:pt>
                <c:pt idx="984">
                  <c:v>0.61199999999999999</c:v>
                </c:pt>
                <c:pt idx="985">
                  <c:v>0.56699999999999995</c:v>
                </c:pt>
                <c:pt idx="986">
                  <c:v>0.63</c:v>
                </c:pt>
                <c:pt idx="987">
                  <c:v>0.624</c:v>
                </c:pt>
                <c:pt idx="988">
                  <c:v>0.63700000000000001</c:v>
                </c:pt>
                <c:pt idx="989">
                  <c:v>0.82799999999999996</c:v>
                </c:pt>
                <c:pt idx="990">
                  <c:v>0.58299999999999996</c:v>
                </c:pt>
                <c:pt idx="991">
                  <c:v>0.66200000000000003</c:v>
                </c:pt>
                <c:pt idx="992">
                  <c:v>0.624</c:v>
                </c:pt>
                <c:pt idx="993">
                  <c:v>0.67100000000000004</c:v>
                </c:pt>
                <c:pt idx="994">
                  <c:v>0.60099999999999998</c:v>
                </c:pt>
                <c:pt idx="995">
                  <c:v>0.56999999999999995</c:v>
                </c:pt>
                <c:pt idx="996">
                  <c:v>0.24</c:v>
                </c:pt>
                <c:pt idx="997">
                  <c:v>0.503</c:v>
                </c:pt>
                <c:pt idx="998">
                  <c:v>0.51400000000000001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A35-40B7-ACE0-1CA2362C26FD}"/>
            </c:ext>
          </c:extLst>
        </c:ser>
        <c:ser>
          <c:idx val="2"/>
          <c:order val="2"/>
          <c:tx>
            <c:v>az</c:v>
          </c:tx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data'!$H$2:$H$1000</c:f>
              <c:numCache>
                <c:formatCode>0.00</c:formatCode>
                <c:ptCount val="999"/>
                <c:pt idx="0">
                  <c:v>0.98699999999999999</c:v>
                </c:pt>
                <c:pt idx="1">
                  <c:v>0.99199999999999999</c:v>
                </c:pt>
                <c:pt idx="2">
                  <c:v>0.98499999999999999</c:v>
                </c:pt>
                <c:pt idx="3">
                  <c:v>0.98599999999999999</c:v>
                </c:pt>
                <c:pt idx="4">
                  <c:v>0.98499999999999999</c:v>
                </c:pt>
                <c:pt idx="5">
                  <c:v>0.98799999999999999</c:v>
                </c:pt>
                <c:pt idx="6">
                  <c:v>0.98299999999999998</c:v>
                </c:pt>
                <c:pt idx="7">
                  <c:v>0.98699999999999999</c:v>
                </c:pt>
                <c:pt idx="8">
                  <c:v>0.98099999999999998</c:v>
                </c:pt>
                <c:pt idx="9">
                  <c:v>0.98799999999999999</c:v>
                </c:pt>
                <c:pt idx="10">
                  <c:v>0.98299999999999998</c:v>
                </c:pt>
                <c:pt idx="11">
                  <c:v>0.98399999999999999</c:v>
                </c:pt>
                <c:pt idx="12">
                  <c:v>0.98499999999999999</c:v>
                </c:pt>
                <c:pt idx="13">
                  <c:v>0.98299999999999998</c:v>
                </c:pt>
                <c:pt idx="14">
                  <c:v>0.98799999999999999</c:v>
                </c:pt>
                <c:pt idx="15">
                  <c:v>0.99299999999999999</c:v>
                </c:pt>
                <c:pt idx="16">
                  <c:v>0.97399999999999998</c:v>
                </c:pt>
                <c:pt idx="17">
                  <c:v>0.98799999999999999</c:v>
                </c:pt>
                <c:pt idx="18">
                  <c:v>0.98099999999999998</c:v>
                </c:pt>
                <c:pt idx="19">
                  <c:v>0.99</c:v>
                </c:pt>
                <c:pt idx="20">
                  <c:v>0.98599999999999999</c:v>
                </c:pt>
                <c:pt idx="21">
                  <c:v>0.98499999999999999</c:v>
                </c:pt>
                <c:pt idx="22">
                  <c:v>0.98499999999999999</c:v>
                </c:pt>
                <c:pt idx="23">
                  <c:v>0.97899999999999998</c:v>
                </c:pt>
                <c:pt idx="24">
                  <c:v>0.99299999999999999</c:v>
                </c:pt>
                <c:pt idx="25">
                  <c:v>0.98699999999999999</c:v>
                </c:pt>
                <c:pt idx="26">
                  <c:v>0.98899999999999999</c:v>
                </c:pt>
                <c:pt idx="27">
                  <c:v>0.98399999999999999</c:v>
                </c:pt>
                <c:pt idx="28">
                  <c:v>0.98499999999999999</c:v>
                </c:pt>
                <c:pt idx="29">
                  <c:v>0.99</c:v>
                </c:pt>
                <c:pt idx="30">
                  <c:v>0.98499999999999999</c:v>
                </c:pt>
                <c:pt idx="31">
                  <c:v>0.98699999999999999</c:v>
                </c:pt>
                <c:pt idx="32">
                  <c:v>0.98099999999999998</c:v>
                </c:pt>
                <c:pt idx="33">
                  <c:v>0.98799999999999999</c:v>
                </c:pt>
                <c:pt idx="34">
                  <c:v>0.98899999999999999</c:v>
                </c:pt>
                <c:pt idx="35">
                  <c:v>0.98499999999999999</c:v>
                </c:pt>
                <c:pt idx="36">
                  <c:v>0.98799999999999999</c:v>
                </c:pt>
                <c:pt idx="37">
                  <c:v>0.97799999999999998</c:v>
                </c:pt>
                <c:pt idx="38">
                  <c:v>0.98099999999999998</c:v>
                </c:pt>
                <c:pt idx="39">
                  <c:v>0.98599999999999999</c:v>
                </c:pt>
                <c:pt idx="40">
                  <c:v>0.98299999999999998</c:v>
                </c:pt>
                <c:pt idx="41">
                  <c:v>0.98299999999999998</c:v>
                </c:pt>
                <c:pt idx="42">
                  <c:v>0.98899999999999999</c:v>
                </c:pt>
                <c:pt idx="43">
                  <c:v>0.97099999999999997</c:v>
                </c:pt>
                <c:pt idx="44">
                  <c:v>0.99199999999999999</c:v>
                </c:pt>
                <c:pt idx="45">
                  <c:v>0.97899999999999998</c:v>
                </c:pt>
                <c:pt idx="46">
                  <c:v>0.98099999999999998</c:v>
                </c:pt>
                <c:pt idx="47">
                  <c:v>0.98199999999999998</c:v>
                </c:pt>
                <c:pt idx="48">
                  <c:v>0.98499999999999999</c:v>
                </c:pt>
                <c:pt idx="49">
                  <c:v>0.98499999999999999</c:v>
                </c:pt>
                <c:pt idx="50">
                  <c:v>0.98499999999999999</c:v>
                </c:pt>
                <c:pt idx="51">
                  <c:v>0.99099999999999999</c:v>
                </c:pt>
                <c:pt idx="52">
                  <c:v>0.99199999999999999</c:v>
                </c:pt>
                <c:pt idx="53">
                  <c:v>0.98899999999999999</c:v>
                </c:pt>
                <c:pt idx="54">
                  <c:v>0.997</c:v>
                </c:pt>
                <c:pt idx="55">
                  <c:v>0.97899999999999998</c:v>
                </c:pt>
                <c:pt idx="56">
                  <c:v>0.98499999999999999</c:v>
                </c:pt>
                <c:pt idx="57">
                  <c:v>0.98899999999999999</c:v>
                </c:pt>
                <c:pt idx="58">
                  <c:v>0.98899999999999999</c:v>
                </c:pt>
                <c:pt idx="59">
                  <c:v>0.98599999999999999</c:v>
                </c:pt>
                <c:pt idx="60">
                  <c:v>0.98899999999999999</c:v>
                </c:pt>
                <c:pt idx="61">
                  <c:v>0.98399999999999999</c:v>
                </c:pt>
                <c:pt idx="62">
                  <c:v>0.98899999999999999</c:v>
                </c:pt>
                <c:pt idx="63">
                  <c:v>0.97799999999999998</c:v>
                </c:pt>
                <c:pt idx="64">
                  <c:v>0.98899999999999999</c:v>
                </c:pt>
                <c:pt idx="65">
                  <c:v>0.98499999999999999</c:v>
                </c:pt>
                <c:pt idx="66">
                  <c:v>0.98399999999999999</c:v>
                </c:pt>
                <c:pt idx="67">
                  <c:v>0.98</c:v>
                </c:pt>
                <c:pt idx="68">
                  <c:v>0.99</c:v>
                </c:pt>
                <c:pt idx="69">
                  <c:v>0.98099999999999998</c:v>
                </c:pt>
                <c:pt idx="70">
                  <c:v>0.98599999999999999</c:v>
                </c:pt>
                <c:pt idx="71">
                  <c:v>0.98899999999999999</c:v>
                </c:pt>
                <c:pt idx="72">
                  <c:v>0.98299999999999998</c:v>
                </c:pt>
                <c:pt idx="73">
                  <c:v>0.99</c:v>
                </c:pt>
                <c:pt idx="74">
                  <c:v>0.98899999999999999</c:v>
                </c:pt>
                <c:pt idx="75">
                  <c:v>0.98399999999999999</c:v>
                </c:pt>
                <c:pt idx="76">
                  <c:v>0.98199999999999998</c:v>
                </c:pt>
                <c:pt idx="77">
                  <c:v>0.98399999999999999</c:v>
                </c:pt>
                <c:pt idx="78">
                  <c:v>0.98499999999999999</c:v>
                </c:pt>
                <c:pt idx="79">
                  <c:v>0.98599999999999999</c:v>
                </c:pt>
                <c:pt idx="80">
                  <c:v>0.98499999999999999</c:v>
                </c:pt>
                <c:pt idx="81">
                  <c:v>0.99</c:v>
                </c:pt>
                <c:pt idx="82">
                  <c:v>0.98</c:v>
                </c:pt>
                <c:pt idx="83">
                  <c:v>0.98899999999999999</c:v>
                </c:pt>
                <c:pt idx="84">
                  <c:v>0.98899999999999999</c:v>
                </c:pt>
                <c:pt idx="85">
                  <c:v>0.98199999999999998</c:v>
                </c:pt>
                <c:pt idx="86">
                  <c:v>0.98899999999999999</c:v>
                </c:pt>
                <c:pt idx="87">
                  <c:v>0.98699999999999999</c:v>
                </c:pt>
                <c:pt idx="88">
                  <c:v>0.98099999999999998</c:v>
                </c:pt>
                <c:pt idx="89">
                  <c:v>0.97299999999999998</c:v>
                </c:pt>
                <c:pt idx="90">
                  <c:v>0.97</c:v>
                </c:pt>
                <c:pt idx="91">
                  <c:v>0.98799999999999999</c:v>
                </c:pt>
                <c:pt idx="92">
                  <c:v>0.99299999999999999</c:v>
                </c:pt>
                <c:pt idx="93">
                  <c:v>0.98499999999999999</c:v>
                </c:pt>
                <c:pt idx="94">
                  <c:v>0.98399999999999999</c:v>
                </c:pt>
                <c:pt idx="95">
                  <c:v>0.98299999999999998</c:v>
                </c:pt>
                <c:pt idx="96">
                  <c:v>0.995</c:v>
                </c:pt>
                <c:pt idx="97">
                  <c:v>0.98899999999999999</c:v>
                </c:pt>
                <c:pt idx="98">
                  <c:v>0.98899999999999999</c:v>
                </c:pt>
                <c:pt idx="99">
                  <c:v>0.98399999999999999</c:v>
                </c:pt>
                <c:pt idx="100">
                  <c:v>0.99</c:v>
                </c:pt>
                <c:pt idx="101">
                  <c:v>0.98099999999999998</c:v>
                </c:pt>
                <c:pt idx="102">
                  <c:v>0.99</c:v>
                </c:pt>
                <c:pt idx="103">
                  <c:v>0.97899999999999998</c:v>
                </c:pt>
                <c:pt idx="104">
                  <c:v>0.99</c:v>
                </c:pt>
                <c:pt idx="105">
                  <c:v>0.98599999999999999</c:v>
                </c:pt>
                <c:pt idx="106">
                  <c:v>0.99399999999999999</c:v>
                </c:pt>
                <c:pt idx="107">
                  <c:v>0.99399999999999999</c:v>
                </c:pt>
                <c:pt idx="108">
                  <c:v>0.98799999999999999</c:v>
                </c:pt>
                <c:pt idx="109">
                  <c:v>0.99199999999999999</c:v>
                </c:pt>
                <c:pt idx="110">
                  <c:v>1.0069999999999999</c:v>
                </c:pt>
                <c:pt idx="111">
                  <c:v>0.98</c:v>
                </c:pt>
                <c:pt idx="112">
                  <c:v>0.98799999999999999</c:v>
                </c:pt>
                <c:pt idx="113">
                  <c:v>0.98199999999999998</c:v>
                </c:pt>
                <c:pt idx="114">
                  <c:v>0.98199999999999998</c:v>
                </c:pt>
                <c:pt idx="115">
                  <c:v>0.98699999999999999</c:v>
                </c:pt>
                <c:pt idx="116">
                  <c:v>0.98599999999999999</c:v>
                </c:pt>
                <c:pt idx="117">
                  <c:v>0.98599999999999999</c:v>
                </c:pt>
                <c:pt idx="118">
                  <c:v>0.99199999999999999</c:v>
                </c:pt>
                <c:pt idx="119">
                  <c:v>0.99199999999999999</c:v>
                </c:pt>
                <c:pt idx="120">
                  <c:v>0.98799999999999999</c:v>
                </c:pt>
                <c:pt idx="121">
                  <c:v>0.98399999999999999</c:v>
                </c:pt>
                <c:pt idx="122">
                  <c:v>0.98699999999999999</c:v>
                </c:pt>
                <c:pt idx="123">
                  <c:v>0.98899999999999999</c:v>
                </c:pt>
                <c:pt idx="124">
                  <c:v>0.98499999999999999</c:v>
                </c:pt>
                <c:pt idx="125">
                  <c:v>0.98699999999999999</c:v>
                </c:pt>
                <c:pt idx="126">
                  <c:v>0.98699999999999999</c:v>
                </c:pt>
                <c:pt idx="127">
                  <c:v>0.98699999999999999</c:v>
                </c:pt>
                <c:pt idx="128">
                  <c:v>0.98599999999999999</c:v>
                </c:pt>
                <c:pt idx="129">
                  <c:v>0.99299999999999999</c:v>
                </c:pt>
                <c:pt idx="130">
                  <c:v>0.98799999999999999</c:v>
                </c:pt>
                <c:pt idx="131">
                  <c:v>0.98599999999999999</c:v>
                </c:pt>
                <c:pt idx="132">
                  <c:v>0.98299999999999998</c:v>
                </c:pt>
                <c:pt idx="133">
                  <c:v>0.98899999999999999</c:v>
                </c:pt>
                <c:pt idx="134">
                  <c:v>0.99199999999999999</c:v>
                </c:pt>
                <c:pt idx="135">
                  <c:v>0.98699999999999999</c:v>
                </c:pt>
                <c:pt idx="136">
                  <c:v>0.97799999999999998</c:v>
                </c:pt>
                <c:pt idx="137">
                  <c:v>0.97599999999999998</c:v>
                </c:pt>
                <c:pt idx="138">
                  <c:v>0.98599999999999999</c:v>
                </c:pt>
                <c:pt idx="139">
                  <c:v>0.98699999999999999</c:v>
                </c:pt>
                <c:pt idx="140">
                  <c:v>0.98199999999999998</c:v>
                </c:pt>
                <c:pt idx="141">
                  <c:v>0.98599999999999999</c:v>
                </c:pt>
                <c:pt idx="142">
                  <c:v>0.98799999999999999</c:v>
                </c:pt>
                <c:pt idx="143">
                  <c:v>0.98299999999999998</c:v>
                </c:pt>
                <c:pt idx="144">
                  <c:v>0.98299999999999998</c:v>
                </c:pt>
                <c:pt idx="145">
                  <c:v>0.98099999999999998</c:v>
                </c:pt>
                <c:pt idx="146">
                  <c:v>0.98299999999999998</c:v>
                </c:pt>
                <c:pt idx="147">
                  <c:v>0.98399999999999999</c:v>
                </c:pt>
                <c:pt idx="148">
                  <c:v>0.98499999999999999</c:v>
                </c:pt>
                <c:pt idx="149">
                  <c:v>0.98299999999999998</c:v>
                </c:pt>
                <c:pt idx="150">
                  <c:v>0.98499999999999999</c:v>
                </c:pt>
                <c:pt idx="151">
                  <c:v>0.98799999999999999</c:v>
                </c:pt>
                <c:pt idx="152">
                  <c:v>0.98499999999999999</c:v>
                </c:pt>
                <c:pt idx="153">
                  <c:v>0.98699999999999999</c:v>
                </c:pt>
                <c:pt idx="154">
                  <c:v>0.98599999999999999</c:v>
                </c:pt>
                <c:pt idx="155">
                  <c:v>0.98599999999999999</c:v>
                </c:pt>
                <c:pt idx="156">
                  <c:v>0.98499999999999999</c:v>
                </c:pt>
                <c:pt idx="157">
                  <c:v>0.98399999999999999</c:v>
                </c:pt>
                <c:pt idx="158">
                  <c:v>0.98199999999999998</c:v>
                </c:pt>
                <c:pt idx="159">
                  <c:v>0.97799999999999998</c:v>
                </c:pt>
                <c:pt idx="160">
                  <c:v>0.97499999999999998</c:v>
                </c:pt>
                <c:pt idx="161">
                  <c:v>0.98899999999999999</c:v>
                </c:pt>
                <c:pt idx="162">
                  <c:v>0.98599999999999999</c:v>
                </c:pt>
                <c:pt idx="163">
                  <c:v>0.99099999999999999</c:v>
                </c:pt>
                <c:pt idx="164">
                  <c:v>0.98299999999999998</c:v>
                </c:pt>
                <c:pt idx="165">
                  <c:v>0.98099999999999998</c:v>
                </c:pt>
                <c:pt idx="166">
                  <c:v>0.98399999999999999</c:v>
                </c:pt>
                <c:pt idx="167">
                  <c:v>0.98099999999999998</c:v>
                </c:pt>
                <c:pt idx="168">
                  <c:v>0.98699999999999999</c:v>
                </c:pt>
                <c:pt idx="169">
                  <c:v>0.995</c:v>
                </c:pt>
                <c:pt idx="170">
                  <c:v>0.98499999999999999</c:v>
                </c:pt>
                <c:pt idx="171">
                  <c:v>0.98499999999999999</c:v>
                </c:pt>
                <c:pt idx="172">
                  <c:v>0.98899999999999999</c:v>
                </c:pt>
                <c:pt idx="173">
                  <c:v>0.98699999999999999</c:v>
                </c:pt>
                <c:pt idx="174">
                  <c:v>0.98499999999999999</c:v>
                </c:pt>
                <c:pt idx="175">
                  <c:v>0.98899999999999999</c:v>
                </c:pt>
                <c:pt idx="176">
                  <c:v>0.98799999999999999</c:v>
                </c:pt>
                <c:pt idx="177">
                  <c:v>0.98599999999999999</c:v>
                </c:pt>
                <c:pt idx="178">
                  <c:v>0.97799999999999998</c:v>
                </c:pt>
                <c:pt idx="179">
                  <c:v>0.98799999999999999</c:v>
                </c:pt>
                <c:pt idx="180">
                  <c:v>0.97899999999999998</c:v>
                </c:pt>
                <c:pt idx="181">
                  <c:v>0.98399999999999999</c:v>
                </c:pt>
                <c:pt idx="182">
                  <c:v>0.98699999999999999</c:v>
                </c:pt>
                <c:pt idx="183">
                  <c:v>0.98699999999999999</c:v>
                </c:pt>
                <c:pt idx="184">
                  <c:v>0.97899999999999998</c:v>
                </c:pt>
                <c:pt idx="185">
                  <c:v>0.98899999999999999</c:v>
                </c:pt>
                <c:pt idx="186">
                  <c:v>0.98499999999999999</c:v>
                </c:pt>
                <c:pt idx="187">
                  <c:v>0.98</c:v>
                </c:pt>
                <c:pt idx="188">
                  <c:v>0.98599999999999999</c:v>
                </c:pt>
                <c:pt idx="189">
                  <c:v>0.97899999999999998</c:v>
                </c:pt>
                <c:pt idx="190">
                  <c:v>0.98899999999999999</c:v>
                </c:pt>
                <c:pt idx="191">
                  <c:v>0.97099999999999997</c:v>
                </c:pt>
                <c:pt idx="192">
                  <c:v>0.99099999999999999</c:v>
                </c:pt>
                <c:pt idx="193">
                  <c:v>0.99099999999999999</c:v>
                </c:pt>
                <c:pt idx="194">
                  <c:v>0.98499999999999999</c:v>
                </c:pt>
                <c:pt idx="195">
                  <c:v>0.98799999999999999</c:v>
                </c:pt>
                <c:pt idx="196">
                  <c:v>0.98299999999999998</c:v>
                </c:pt>
                <c:pt idx="197">
                  <c:v>0.99399999999999999</c:v>
                </c:pt>
                <c:pt idx="198">
                  <c:v>0.98099999999999998</c:v>
                </c:pt>
                <c:pt idx="199">
                  <c:v>0.99</c:v>
                </c:pt>
                <c:pt idx="200">
                  <c:v>0.98599999999999999</c:v>
                </c:pt>
                <c:pt idx="201">
                  <c:v>0.98199999999999998</c:v>
                </c:pt>
                <c:pt idx="202">
                  <c:v>0.98399999999999999</c:v>
                </c:pt>
                <c:pt idx="203">
                  <c:v>0.99199999999999999</c:v>
                </c:pt>
                <c:pt idx="204">
                  <c:v>0.98499999999999999</c:v>
                </c:pt>
                <c:pt idx="205">
                  <c:v>0.99299999999999999</c:v>
                </c:pt>
                <c:pt idx="206">
                  <c:v>0.98499999999999999</c:v>
                </c:pt>
                <c:pt idx="207">
                  <c:v>0.99099999999999999</c:v>
                </c:pt>
                <c:pt idx="208">
                  <c:v>0.98399999999999999</c:v>
                </c:pt>
                <c:pt idx="209">
                  <c:v>0.98899999999999999</c:v>
                </c:pt>
                <c:pt idx="210">
                  <c:v>0.98199999999999998</c:v>
                </c:pt>
                <c:pt idx="211">
                  <c:v>0.97599999999999998</c:v>
                </c:pt>
                <c:pt idx="212">
                  <c:v>0.998</c:v>
                </c:pt>
                <c:pt idx="213">
                  <c:v>0.98699999999999999</c:v>
                </c:pt>
                <c:pt idx="214">
                  <c:v>0.98899999999999999</c:v>
                </c:pt>
                <c:pt idx="215">
                  <c:v>0.98199999999999998</c:v>
                </c:pt>
                <c:pt idx="216">
                  <c:v>0.99399999999999999</c:v>
                </c:pt>
                <c:pt idx="217">
                  <c:v>0.98699999999999999</c:v>
                </c:pt>
                <c:pt idx="218">
                  <c:v>0.98199999999999998</c:v>
                </c:pt>
                <c:pt idx="219">
                  <c:v>0.99</c:v>
                </c:pt>
                <c:pt idx="220">
                  <c:v>0.98299999999999998</c:v>
                </c:pt>
                <c:pt idx="221">
                  <c:v>0.99399999999999999</c:v>
                </c:pt>
                <c:pt idx="222">
                  <c:v>0.98499999999999999</c:v>
                </c:pt>
                <c:pt idx="223">
                  <c:v>0.997</c:v>
                </c:pt>
                <c:pt idx="224">
                  <c:v>0.97299999999999998</c:v>
                </c:pt>
                <c:pt idx="225">
                  <c:v>0.98599999999999999</c:v>
                </c:pt>
                <c:pt idx="226">
                  <c:v>0.98699999999999999</c:v>
                </c:pt>
                <c:pt idx="227">
                  <c:v>0.99</c:v>
                </c:pt>
                <c:pt idx="228">
                  <c:v>0.97799999999999998</c:v>
                </c:pt>
                <c:pt idx="229">
                  <c:v>0.98499999999999999</c:v>
                </c:pt>
                <c:pt idx="230">
                  <c:v>0.98699999999999999</c:v>
                </c:pt>
                <c:pt idx="231">
                  <c:v>0.98299999999999998</c:v>
                </c:pt>
                <c:pt idx="232">
                  <c:v>0.98699999999999999</c:v>
                </c:pt>
                <c:pt idx="233">
                  <c:v>0.98599999999999999</c:v>
                </c:pt>
                <c:pt idx="234">
                  <c:v>0.98099999999999998</c:v>
                </c:pt>
                <c:pt idx="235">
                  <c:v>0.98199999999999998</c:v>
                </c:pt>
                <c:pt idx="236">
                  <c:v>0.97499999999999998</c:v>
                </c:pt>
                <c:pt idx="237">
                  <c:v>0.98399999999999999</c:v>
                </c:pt>
                <c:pt idx="238">
                  <c:v>0.98699999999999999</c:v>
                </c:pt>
                <c:pt idx="239">
                  <c:v>0.98499999999999999</c:v>
                </c:pt>
                <c:pt idx="240">
                  <c:v>0.98299999999999998</c:v>
                </c:pt>
                <c:pt idx="241">
                  <c:v>0.98599999999999999</c:v>
                </c:pt>
                <c:pt idx="242">
                  <c:v>0.98899999999999999</c:v>
                </c:pt>
                <c:pt idx="243">
                  <c:v>0.98499999999999999</c:v>
                </c:pt>
                <c:pt idx="244">
                  <c:v>0.98799999999999999</c:v>
                </c:pt>
                <c:pt idx="245">
                  <c:v>0.98399999999999999</c:v>
                </c:pt>
                <c:pt idx="246">
                  <c:v>0.98499999999999999</c:v>
                </c:pt>
                <c:pt idx="247">
                  <c:v>0.97899999999999998</c:v>
                </c:pt>
                <c:pt idx="248">
                  <c:v>0.98199999999999998</c:v>
                </c:pt>
                <c:pt idx="249">
                  <c:v>0.98099999999999998</c:v>
                </c:pt>
                <c:pt idx="250">
                  <c:v>0.98199999999999998</c:v>
                </c:pt>
                <c:pt idx="251">
                  <c:v>0.98699999999999999</c:v>
                </c:pt>
                <c:pt idx="252">
                  <c:v>0.98699999999999999</c:v>
                </c:pt>
                <c:pt idx="253">
                  <c:v>0.98399999999999999</c:v>
                </c:pt>
                <c:pt idx="254">
                  <c:v>0.98199999999999998</c:v>
                </c:pt>
                <c:pt idx="255">
                  <c:v>0.98399999999999999</c:v>
                </c:pt>
                <c:pt idx="256">
                  <c:v>0.98399999999999999</c:v>
                </c:pt>
                <c:pt idx="257">
                  <c:v>0.98399999999999999</c:v>
                </c:pt>
                <c:pt idx="258">
                  <c:v>0.98199999999999998</c:v>
                </c:pt>
                <c:pt idx="259">
                  <c:v>0.98399999999999999</c:v>
                </c:pt>
                <c:pt idx="260">
                  <c:v>0.98799999999999999</c:v>
                </c:pt>
                <c:pt idx="261">
                  <c:v>0.98799999999999999</c:v>
                </c:pt>
                <c:pt idx="262">
                  <c:v>0.97399999999999998</c:v>
                </c:pt>
                <c:pt idx="263">
                  <c:v>0.98699999999999999</c:v>
                </c:pt>
                <c:pt idx="264">
                  <c:v>0.98699999999999999</c:v>
                </c:pt>
                <c:pt idx="265">
                  <c:v>0.98199999999999998</c:v>
                </c:pt>
                <c:pt idx="266">
                  <c:v>0.98599999999999999</c:v>
                </c:pt>
                <c:pt idx="267">
                  <c:v>0.98699999999999999</c:v>
                </c:pt>
                <c:pt idx="268">
                  <c:v>0.98399999999999999</c:v>
                </c:pt>
                <c:pt idx="269">
                  <c:v>0.99299999999999999</c:v>
                </c:pt>
                <c:pt idx="270">
                  <c:v>0.98699999999999999</c:v>
                </c:pt>
                <c:pt idx="271">
                  <c:v>0.98899999999999999</c:v>
                </c:pt>
                <c:pt idx="272">
                  <c:v>0.98499999999999999</c:v>
                </c:pt>
                <c:pt idx="273">
                  <c:v>0.98599999999999999</c:v>
                </c:pt>
                <c:pt idx="274">
                  <c:v>0.99099999999999999</c:v>
                </c:pt>
                <c:pt idx="275">
                  <c:v>0.98499999999999999</c:v>
                </c:pt>
                <c:pt idx="276">
                  <c:v>0.98599999999999999</c:v>
                </c:pt>
                <c:pt idx="277">
                  <c:v>0.99</c:v>
                </c:pt>
                <c:pt idx="278">
                  <c:v>0.98199999999999998</c:v>
                </c:pt>
                <c:pt idx="279">
                  <c:v>0.98399999999999999</c:v>
                </c:pt>
                <c:pt idx="280">
                  <c:v>0.99299999999999999</c:v>
                </c:pt>
                <c:pt idx="281">
                  <c:v>0.98199999999999998</c:v>
                </c:pt>
                <c:pt idx="282">
                  <c:v>0.99099999999999999</c:v>
                </c:pt>
                <c:pt idx="283">
                  <c:v>0.99099999999999999</c:v>
                </c:pt>
                <c:pt idx="284">
                  <c:v>0.98699999999999999</c:v>
                </c:pt>
                <c:pt idx="285">
                  <c:v>0.98899999999999999</c:v>
                </c:pt>
                <c:pt idx="286">
                  <c:v>0.98699999999999999</c:v>
                </c:pt>
                <c:pt idx="287">
                  <c:v>0.97699999999999998</c:v>
                </c:pt>
                <c:pt idx="288">
                  <c:v>0.98299999999999998</c:v>
                </c:pt>
                <c:pt idx="289">
                  <c:v>0.97799999999999998</c:v>
                </c:pt>
                <c:pt idx="290">
                  <c:v>0.98</c:v>
                </c:pt>
                <c:pt idx="291">
                  <c:v>0.98599999999999999</c:v>
                </c:pt>
                <c:pt idx="292">
                  <c:v>0.98099999999999998</c:v>
                </c:pt>
                <c:pt idx="293">
                  <c:v>0.98199999999999998</c:v>
                </c:pt>
                <c:pt idx="294">
                  <c:v>0.99</c:v>
                </c:pt>
                <c:pt idx="295">
                  <c:v>0.99199999999999999</c:v>
                </c:pt>
                <c:pt idx="296">
                  <c:v>0.98099999999999998</c:v>
                </c:pt>
                <c:pt idx="297">
                  <c:v>0.98399999999999999</c:v>
                </c:pt>
                <c:pt idx="298">
                  <c:v>0.98699999999999999</c:v>
                </c:pt>
                <c:pt idx="299">
                  <c:v>0.98599999999999999</c:v>
                </c:pt>
                <c:pt idx="300">
                  <c:v>0.98799999999999999</c:v>
                </c:pt>
                <c:pt idx="301">
                  <c:v>0.98199999999999998</c:v>
                </c:pt>
                <c:pt idx="302">
                  <c:v>0.98899999999999999</c:v>
                </c:pt>
                <c:pt idx="303">
                  <c:v>0.98299999999999998</c:v>
                </c:pt>
                <c:pt idx="304">
                  <c:v>0.98199999999999998</c:v>
                </c:pt>
                <c:pt idx="305">
                  <c:v>0.98099999999999998</c:v>
                </c:pt>
                <c:pt idx="306">
                  <c:v>0.98499999999999999</c:v>
                </c:pt>
                <c:pt idx="307">
                  <c:v>0.98599999999999999</c:v>
                </c:pt>
                <c:pt idx="308">
                  <c:v>0.98699999999999999</c:v>
                </c:pt>
                <c:pt idx="309">
                  <c:v>0.98699999999999999</c:v>
                </c:pt>
                <c:pt idx="310">
                  <c:v>0.98399999999999999</c:v>
                </c:pt>
                <c:pt idx="311">
                  <c:v>0.97</c:v>
                </c:pt>
                <c:pt idx="312">
                  <c:v>0.96899999999999997</c:v>
                </c:pt>
                <c:pt idx="313">
                  <c:v>0.98699999999999999</c:v>
                </c:pt>
                <c:pt idx="314">
                  <c:v>0.98899999999999999</c:v>
                </c:pt>
                <c:pt idx="315">
                  <c:v>0.99099999999999999</c:v>
                </c:pt>
                <c:pt idx="316">
                  <c:v>0.97599999999999998</c:v>
                </c:pt>
                <c:pt idx="317">
                  <c:v>0.98099999999999998</c:v>
                </c:pt>
                <c:pt idx="318">
                  <c:v>0.96899999999999997</c:v>
                </c:pt>
                <c:pt idx="319">
                  <c:v>0.98599999999999999</c:v>
                </c:pt>
                <c:pt idx="320">
                  <c:v>0.99099999999999999</c:v>
                </c:pt>
                <c:pt idx="321">
                  <c:v>0.98499999999999999</c:v>
                </c:pt>
                <c:pt idx="322">
                  <c:v>0.98499999999999999</c:v>
                </c:pt>
                <c:pt idx="323">
                  <c:v>0.98699999999999999</c:v>
                </c:pt>
                <c:pt idx="324">
                  <c:v>0.98699999999999999</c:v>
                </c:pt>
                <c:pt idx="325">
                  <c:v>0.98599999999999999</c:v>
                </c:pt>
                <c:pt idx="326">
                  <c:v>0.98399999999999999</c:v>
                </c:pt>
                <c:pt idx="327">
                  <c:v>0.98299999999999998</c:v>
                </c:pt>
                <c:pt idx="328">
                  <c:v>0.98699999999999999</c:v>
                </c:pt>
                <c:pt idx="329">
                  <c:v>0.98599999999999999</c:v>
                </c:pt>
                <c:pt idx="330">
                  <c:v>0.98299999999999998</c:v>
                </c:pt>
                <c:pt idx="331">
                  <c:v>0.97899999999999998</c:v>
                </c:pt>
                <c:pt idx="332">
                  <c:v>0.98299999999999998</c:v>
                </c:pt>
                <c:pt idx="333">
                  <c:v>0.98599999999999999</c:v>
                </c:pt>
                <c:pt idx="334">
                  <c:v>0.996</c:v>
                </c:pt>
                <c:pt idx="335">
                  <c:v>0.98799999999999999</c:v>
                </c:pt>
                <c:pt idx="336">
                  <c:v>0.98499999999999999</c:v>
                </c:pt>
                <c:pt idx="337">
                  <c:v>0.998</c:v>
                </c:pt>
                <c:pt idx="338">
                  <c:v>0.99299999999999999</c:v>
                </c:pt>
                <c:pt idx="339">
                  <c:v>1.002</c:v>
                </c:pt>
                <c:pt idx="340">
                  <c:v>0.98399999999999999</c:v>
                </c:pt>
                <c:pt idx="341">
                  <c:v>0.98499999999999999</c:v>
                </c:pt>
                <c:pt idx="342">
                  <c:v>0.99099999999999999</c:v>
                </c:pt>
                <c:pt idx="343">
                  <c:v>0.98299999999999998</c:v>
                </c:pt>
                <c:pt idx="344">
                  <c:v>0.99</c:v>
                </c:pt>
                <c:pt idx="345">
                  <c:v>0.99099999999999999</c:v>
                </c:pt>
                <c:pt idx="346">
                  <c:v>0.97399999999999998</c:v>
                </c:pt>
                <c:pt idx="347">
                  <c:v>0.98499999999999999</c:v>
                </c:pt>
                <c:pt idx="348">
                  <c:v>0.98799999999999999</c:v>
                </c:pt>
                <c:pt idx="349">
                  <c:v>0.98099999999999998</c:v>
                </c:pt>
                <c:pt idx="350">
                  <c:v>0.98399999999999999</c:v>
                </c:pt>
                <c:pt idx="351">
                  <c:v>0.98399999999999999</c:v>
                </c:pt>
                <c:pt idx="352">
                  <c:v>0.98599999999999999</c:v>
                </c:pt>
                <c:pt idx="353">
                  <c:v>0.98499999999999999</c:v>
                </c:pt>
                <c:pt idx="354">
                  <c:v>0.998</c:v>
                </c:pt>
                <c:pt idx="355">
                  <c:v>0.99299999999999999</c:v>
                </c:pt>
                <c:pt idx="356">
                  <c:v>0.97899999999999998</c:v>
                </c:pt>
                <c:pt idx="357">
                  <c:v>0.98699999999999999</c:v>
                </c:pt>
                <c:pt idx="358">
                  <c:v>0.998</c:v>
                </c:pt>
                <c:pt idx="359">
                  <c:v>0.99099999999999999</c:v>
                </c:pt>
                <c:pt idx="360">
                  <c:v>0.98199999999999998</c:v>
                </c:pt>
                <c:pt idx="361">
                  <c:v>0.98599999999999999</c:v>
                </c:pt>
                <c:pt idx="362">
                  <c:v>0.98099999999999998</c:v>
                </c:pt>
                <c:pt idx="363">
                  <c:v>0.98699999999999999</c:v>
                </c:pt>
                <c:pt idx="364">
                  <c:v>0.98599999999999999</c:v>
                </c:pt>
                <c:pt idx="365">
                  <c:v>0.98399999999999999</c:v>
                </c:pt>
                <c:pt idx="366">
                  <c:v>0.97799999999999998</c:v>
                </c:pt>
                <c:pt idx="367">
                  <c:v>0.98699999999999999</c:v>
                </c:pt>
                <c:pt idx="368">
                  <c:v>0.98799999999999999</c:v>
                </c:pt>
                <c:pt idx="369">
                  <c:v>0.98199999999999998</c:v>
                </c:pt>
                <c:pt idx="370">
                  <c:v>0.98399999999999999</c:v>
                </c:pt>
                <c:pt idx="371">
                  <c:v>0.97699999999999998</c:v>
                </c:pt>
                <c:pt idx="372">
                  <c:v>0.98599999999999999</c:v>
                </c:pt>
                <c:pt idx="373">
                  <c:v>0.97599999999999998</c:v>
                </c:pt>
                <c:pt idx="374">
                  <c:v>0.98799999999999999</c:v>
                </c:pt>
                <c:pt idx="375">
                  <c:v>0.99</c:v>
                </c:pt>
                <c:pt idx="376">
                  <c:v>0.98899999999999999</c:v>
                </c:pt>
                <c:pt idx="377">
                  <c:v>0.98199999999999998</c:v>
                </c:pt>
                <c:pt idx="378">
                  <c:v>0.98399999999999999</c:v>
                </c:pt>
                <c:pt idx="379">
                  <c:v>0.98899999999999999</c:v>
                </c:pt>
                <c:pt idx="380">
                  <c:v>0.98799999999999999</c:v>
                </c:pt>
                <c:pt idx="381">
                  <c:v>0.97699999999999998</c:v>
                </c:pt>
                <c:pt idx="382">
                  <c:v>0.97799999999999998</c:v>
                </c:pt>
                <c:pt idx="383">
                  <c:v>0.98899999999999999</c:v>
                </c:pt>
                <c:pt idx="384">
                  <c:v>0.98499999999999999</c:v>
                </c:pt>
                <c:pt idx="385">
                  <c:v>0.99099999999999999</c:v>
                </c:pt>
                <c:pt idx="386">
                  <c:v>0.99099999999999999</c:v>
                </c:pt>
                <c:pt idx="387">
                  <c:v>0.98399999999999999</c:v>
                </c:pt>
                <c:pt idx="388">
                  <c:v>0.98299999999999998</c:v>
                </c:pt>
                <c:pt idx="389">
                  <c:v>0.98899999999999999</c:v>
                </c:pt>
                <c:pt idx="390">
                  <c:v>0.98299999999999998</c:v>
                </c:pt>
                <c:pt idx="391">
                  <c:v>0.997</c:v>
                </c:pt>
                <c:pt idx="392">
                  <c:v>0.97499999999999998</c:v>
                </c:pt>
                <c:pt idx="393">
                  <c:v>0.98299999999999998</c:v>
                </c:pt>
                <c:pt idx="394">
                  <c:v>0.97299999999999998</c:v>
                </c:pt>
                <c:pt idx="395">
                  <c:v>0.99099999999999999</c:v>
                </c:pt>
                <c:pt idx="396">
                  <c:v>0.996</c:v>
                </c:pt>
                <c:pt idx="397">
                  <c:v>0.99199999999999999</c:v>
                </c:pt>
                <c:pt idx="398">
                  <c:v>0.99</c:v>
                </c:pt>
                <c:pt idx="399">
                  <c:v>0.98899999999999999</c:v>
                </c:pt>
                <c:pt idx="400">
                  <c:v>0.98299999999999998</c:v>
                </c:pt>
                <c:pt idx="401">
                  <c:v>0.98399999999999999</c:v>
                </c:pt>
                <c:pt idx="402">
                  <c:v>0.98099999999999998</c:v>
                </c:pt>
                <c:pt idx="403">
                  <c:v>0.98699999999999999</c:v>
                </c:pt>
                <c:pt idx="404">
                  <c:v>0.98199999999999998</c:v>
                </c:pt>
                <c:pt idx="405">
                  <c:v>0.98399999999999999</c:v>
                </c:pt>
                <c:pt idx="406">
                  <c:v>0.98799999999999999</c:v>
                </c:pt>
                <c:pt idx="407">
                  <c:v>0.97899999999999998</c:v>
                </c:pt>
                <c:pt idx="408">
                  <c:v>0.98299999999999998</c:v>
                </c:pt>
                <c:pt idx="409">
                  <c:v>0.99</c:v>
                </c:pt>
                <c:pt idx="410">
                  <c:v>0.995</c:v>
                </c:pt>
                <c:pt idx="411">
                  <c:v>0.98299999999999998</c:v>
                </c:pt>
                <c:pt idx="412">
                  <c:v>0.98299999999999998</c:v>
                </c:pt>
                <c:pt idx="413">
                  <c:v>0.98199999999999998</c:v>
                </c:pt>
                <c:pt idx="414">
                  <c:v>0.98099999999999998</c:v>
                </c:pt>
                <c:pt idx="415">
                  <c:v>0.98299999999999998</c:v>
                </c:pt>
                <c:pt idx="416">
                  <c:v>0.98599999999999999</c:v>
                </c:pt>
                <c:pt idx="417">
                  <c:v>0.97399999999999998</c:v>
                </c:pt>
                <c:pt idx="418">
                  <c:v>0.98199999999999998</c:v>
                </c:pt>
                <c:pt idx="419">
                  <c:v>0.98199999999999998</c:v>
                </c:pt>
                <c:pt idx="420">
                  <c:v>0.98499999999999999</c:v>
                </c:pt>
                <c:pt idx="421">
                  <c:v>0.98</c:v>
                </c:pt>
                <c:pt idx="422">
                  <c:v>0.98799999999999999</c:v>
                </c:pt>
                <c:pt idx="423">
                  <c:v>0.99</c:v>
                </c:pt>
                <c:pt idx="424">
                  <c:v>0.98399999999999999</c:v>
                </c:pt>
                <c:pt idx="425">
                  <c:v>0.98699999999999999</c:v>
                </c:pt>
                <c:pt idx="426">
                  <c:v>0.995</c:v>
                </c:pt>
                <c:pt idx="427">
                  <c:v>0.99299999999999999</c:v>
                </c:pt>
                <c:pt idx="428">
                  <c:v>0.997</c:v>
                </c:pt>
                <c:pt idx="429">
                  <c:v>0.99299999999999999</c:v>
                </c:pt>
                <c:pt idx="430">
                  <c:v>0.98399999999999999</c:v>
                </c:pt>
                <c:pt idx="431">
                  <c:v>0.98599999999999999</c:v>
                </c:pt>
                <c:pt idx="432">
                  <c:v>0.98399999999999999</c:v>
                </c:pt>
                <c:pt idx="433">
                  <c:v>0.98299999999999998</c:v>
                </c:pt>
                <c:pt idx="434">
                  <c:v>0.98199999999999998</c:v>
                </c:pt>
                <c:pt idx="435">
                  <c:v>0.98299999999999998</c:v>
                </c:pt>
                <c:pt idx="436">
                  <c:v>0.98199999999999998</c:v>
                </c:pt>
                <c:pt idx="437">
                  <c:v>0.98199999999999998</c:v>
                </c:pt>
                <c:pt idx="438">
                  <c:v>0.98399999999999999</c:v>
                </c:pt>
                <c:pt idx="439">
                  <c:v>0.99299999999999999</c:v>
                </c:pt>
                <c:pt idx="440">
                  <c:v>0.98</c:v>
                </c:pt>
                <c:pt idx="441">
                  <c:v>0.97899999999999998</c:v>
                </c:pt>
                <c:pt idx="442">
                  <c:v>0.98299999999999998</c:v>
                </c:pt>
                <c:pt idx="443">
                  <c:v>0.98799999999999999</c:v>
                </c:pt>
                <c:pt idx="444">
                  <c:v>0.97699999999999998</c:v>
                </c:pt>
                <c:pt idx="445">
                  <c:v>0.98199999999999998</c:v>
                </c:pt>
                <c:pt idx="446">
                  <c:v>0.99099999999999999</c:v>
                </c:pt>
                <c:pt idx="447">
                  <c:v>0.98599999999999999</c:v>
                </c:pt>
                <c:pt idx="448">
                  <c:v>0.98599999999999999</c:v>
                </c:pt>
                <c:pt idx="449">
                  <c:v>0.97699999999999998</c:v>
                </c:pt>
                <c:pt idx="450">
                  <c:v>0.98399999999999999</c:v>
                </c:pt>
                <c:pt idx="451">
                  <c:v>0.98699999999999999</c:v>
                </c:pt>
                <c:pt idx="452">
                  <c:v>0.99199999999999999</c:v>
                </c:pt>
                <c:pt idx="453">
                  <c:v>0.98699999999999999</c:v>
                </c:pt>
                <c:pt idx="454">
                  <c:v>0.98099999999999998</c:v>
                </c:pt>
                <c:pt idx="455">
                  <c:v>0.98499999999999999</c:v>
                </c:pt>
                <c:pt idx="456">
                  <c:v>0.97699999999999998</c:v>
                </c:pt>
                <c:pt idx="457">
                  <c:v>0.97699999999999998</c:v>
                </c:pt>
                <c:pt idx="458">
                  <c:v>0.98299999999999998</c:v>
                </c:pt>
                <c:pt idx="459">
                  <c:v>0.98199999999999998</c:v>
                </c:pt>
                <c:pt idx="460">
                  <c:v>0.98299999999999998</c:v>
                </c:pt>
                <c:pt idx="461">
                  <c:v>0.98499999999999999</c:v>
                </c:pt>
                <c:pt idx="462">
                  <c:v>0.98299999999999998</c:v>
                </c:pt>
                <c:pt idx="463">
                  <c:v>0.98499999999999999</c:v>
                </c:pt>
                <c:pt idx="464">
                  <c:v>0.98399999999999999</c:v>
                </c:pt>
                <c:pt idx="465">
                  <c:v>0.98799999999999999</c:v>
                </c:pt>
                <c:pt idx="466">
                  <c:v>0.97899999999999998</c:v>
                </c:pt>
                <c:pt idx="467">
                  <c:v>0.97599999999999998</c:v>
                </c:pt>
                <c:pt idx="468">
                  <c:v>0.98099999999999998</c:v>
                </c:pt>
                <c:pt idx="469">
                  <c:v>0.98599999999999999</c:v>
                </c:pt>
                <c:pt idx="470">
                  <c:v>0.98499999999999999</c:v>
                </c:pt>
                <c:pt idx="471">
                  <c:v>0.98699999999999999</c:v>
                </c:pt>
                <c:pt idx="472">
                  <c:v>0.97699999999999998</c:v>
                </c:pt>
                <c:pt idx="473">
                  <c:v>0.98</c:v>
                </c:pt>
                <c:pt idx="474">
                  <c:v>0.98499999999999999</c:v>
                </c:pt>
                <c:pt idx="475">
                  <c:v>0.98899999999999999</c:v>
                </c:pt>
                <c:pt idx="476">
                  <c:v>0.98799999999999999</c:v>
                </c:pt>
                <c:pt idx="477">
                  <c:v>0.98299999999999998</c:v>
                </c:pt>
                <c:pt idx="478">
                  <c:v>0.98399999999999999</c:v>
                </c:pt>
                <c:pt idx="479">
                  <c:v>0.97899999999999998</c:v>
                </c:pt>
                <c:pt idx="480">
                  <c:v>0.98699999999999999</c:v>
                </c:pt>
                <c:pt idx="481">
                  <c:v>0.98799999999999999</c:v>
                </c:pt>
                <c:pt idx="482">
                  <c:v>0.97599999999999998</c:v>
                </c:pt>
                <c:pt idx="483">
                  <c:v>0.97699999999999998</c:v>
                </c:pt>
                <c:pt idx="484">
                  <c:v>0.98199999999999998</c:v>
                </c:pt>
                <c:pt idx="485">
                  <c:v>0.97599999999999998</c:v>
                </c:pt>
                <c:pt idx="486">
                  <c:v>0.98699999999999999</c:v>
                </c:pt>
                <c:pt idx="487">
                  <c:v>0.98399999999999999</c:v>
                </c:pt>
                <c:pt idx="488">
                  <c:v>0.98799999999999999</c:v>
                </c:pt>
                <c:pt idx="489">
                  <c:v>0.98699999999999999</c:v>
                </c:pt>
                <c:pt idx="490">
                  <c:v>0.98799999999999999</c:v>
                </c:pt>
                <c:pt idx="491">
                  <c:v>0.97799999999999998</c:v>
                </c:pt>
                <c:pt idx="492">
                  <c:v>0.97599999999999998</c:v>
                </c:pt>
                <c:pt idx="493">
                  <c:v>0.98299999999999998</c:v>
                </c:pt>
                <c:pt idx="494">
                  <c:v>0.98799999999999999</c:v>
                </c:pt>
                <c:pt idx="495">
                  <c:v>0.98699999999999999</c:v>
                </c:pt>
                <c:pt idx="496">
                  <c:v>0.98299999999999998</c:v>
                </c:pt>
                <c:pt idx="497">
                  <c:v>0.98599999999999999</c:v>
                </c:pt>
                <c:pt idx="498">
                  <c:v>0.98599999999999999</c:v>
                </c:pt>
                <c:pt idx="499">
                  <c:v>0.98599999999999999</c:v>
                </c:pt>
                <c:pt idx="500">
                  <c:v>0.98899999999999999</c:v>
                </c:pt>
                <c:pt idx="501">
                  <c:v>0.98699999999999999</c:v>
                </c:pt>
                <c:pt idx="502">
                  <c:v>0.998</c:v>
                </c:pt>
                <c:pt idx="503">
                  <c:v>0.98499999999999999</c:v>
                </c:pt>
                <c:pt idx="504">
                  <c:v>0.98899999999999999</c:v>
                </c:pt>
                <c:pt idx="505">
                  <c:v>0.97699999999999998</c:v>
                </c:pt>
                <c:pt idx="506">
                  <c:v>0.98</c:v>
                </c:pt>
                <c:pt idx="507">
                  <c:v>0.99099999999999999</c:v>
                </c:pt>
                <c:pt idx="508">
                  <c:v>0.98499999999999999</c:v>
                </c:pt>
                <c:pt idx="509">
                  <c:v>0.98</c:v>
                </c:pt>
                <c:pt idx="510">
                  <c:v>0.98399999999999999</c:v>
                </c:pt>
                <c:pt idx="511">
                  <c:v>0.98599999999999999</c:v>
                </c:pt>
                <c:pt idx="512">
                  <c:v>0.98699999999999999</c:v>
                </c:pt>
                <c:pt idx="513">
                  <c:v>0.98899999999999999</c:v>
                </c:pt>
                <c:pt idx="514">
                  <c:v>0.98699999999999999</c:v>
                </c:pt>
                <c:pt idx="515">
                  <c:v>0.98699999999999999</c:v>
                </c:pt>
                <c:pt idx="516">
                  <c:v>0.98799999999999999</c:v>
                </c:pt>
                <c:pt idx="517">
                  <c:v>0.98599999999999999</c:v>
                </c:pt>
                <c:pt idx="518">
                  <c:v>0.98399999999999999</c:v>
                </c:pt>
                <c:pt idx="519">
                  <c:v>0.97899999999999998</c:v>
                </c:pt>
                <c:pt idx="520">
                  <c:v>0.99199999999999999</c:v>
                </c:pt>
                <c:pt idx="521">
                  <c:v>0.99399999999999999</c:v>
                </c:pt>
                <c:pt idx="522">
                  <c:v>0.98799999999999999</c:v>
                </c:pt>
                <c:pt idx="523">
                  <c:v>0.98399999999999999</c:v>
                </c:pt>
                <c:pt idx="524">
                  <c:v>0.97699999999999998</c:v>
                </c:pt>
                <c:pt idx="525">
                  <c:v>0.98799999999999999</c:v>
                </c:pt>
                <c:pt idx="526">
                  <c:v>0.98299999999999998</c:v>
                </c:pt>
                <c:pt idx="527">
                  <c:v>0.98699999999999999</c:v>
                </c:pt>
                <c:pt idx="528">
                  <c:v>0.98699999999999999</c:v>
                </c:pt>
                <c:pt idx="529">
                  <c:v>0.98199999999999998</c:v>
                </c:pt>
                <c:pt idx="530">
                  <c:v>0.99199999999999999</c:v>
                </c:pt>
                <c:pt idx="531">
                  <c:v>0.97799999999999998</c:v>
                </c:pt>
                <c:pt idx="532">
                  <c:v>0.97799999999999998</c:v>
                </c:pt>
                <c:pt idx="533">
                  <c:v>0.98499999999999999</c:v>
                </c:pt>
                <c:pt idx="534">
                  <c:v>0.98799999999999999</c:v>
                </c:pt>
                <c:pt idx="535">
                  <c:v>0.99199999999999999</c:v>
                </c:pt>
                <c:pt idx="536">
                  <c:v>0.98899999999999999</c:v>
                </c:pt>
                <c:pt idx="537">
                  <c:v>0.997</c:v>
                </c:pt>
                <c:pt idx="538">
                  <c:v>0.98699999999999999</c:v>
                </c:pt>
                <c:pt idx="539">
                  <c:v>0.98399999999999999</c:v>
                </c:pt>
                <c:pt idx="540">
                  <c:v>0.98099999999999998</c:v>
                </c:pt>
                <c:pt idx="541">
                  <c:v>0.98699999999999999</c:v>
                </c:pt>
                <c:pt idx="542">
                  <c:v>0.98199999999999998</c:v>
                </c:pt>
                <c:pt idx="543">
                  <c:v>0.98799999999999999</c:v>
                </c:pt>
                <c:pt idx="544">
                  <c:v>0.98699999999999999</c:v>
                </c:pt>
                <c:pt idx="545">
                  <c:v>0.99099999999999999</c:v>
                </c:pt>
                <c:pt idx="546">
                  <c:v>0.99299999999999999</c:v>
                </c:pt>
                <c:pt idx="547">
                  <c:v>0.98499999999999999</c:v>
                </c:pt>
                <c:pt idx="548">
                  <c:v>0.98599999999999999</c:v>
                </c:pt>
                <c:pt idx="549">
                  <c:v>0.99099999999999999</c:v>
                </c:pt>
                <c:pt idx="550">
                  <c:v>0.98699999999999999</c:v>
                </c:pt>
                <c:pt idx="551">
                  <c:v>0.98399999999999999</c:v>
                </c:pt>
                <c:pt idx="552">
                  <c:v>0.98399999999999999</c:v>
                </c:pt>
                <c:pt idx="553">
                  <c:v>0.98799999999999999</c:v>
                </c:pt>
                <c:pt idx="554">
                  <c:v>0.98799999999999999</c:v>
                </c:pt>
                <c:pt idx="555">
                  <c:v>0.98499999999999999</c:v>
                </c:pt>
                <c:pt idx="556">
                  <c:v>0.99</c:v>
                </c:pt>
                <c:pt idx="557">
                  <c:v>0.98899999999999999</c:v>
                </c:pt>
                <c:pt idx="558">
                  <c:v>0.98299999999999998</c:v>
                </c:pt>
                <c:pt idx="559">
                  <c:v>0.98699999999999999</c:v>
                </c:pt>
                <c:pt idx="560">
                  <c:v>0.99</c:v>
                </c:pt>
                <c:pt idx="561">
                  <c:v>0.98699999999999999</c:v>
                </c:pt>
                <c:pt idx="562">
                  <c:v>0.99399999999999999</c:v>
                </c:pt>
                <c:pt idx="563">
                  <c:v>0.99</c:v>
                </c:pt>
                <c:pt idx="564">
                  <c:v>0.99</c:v>
                </c:pt>
                <c:pt idx="565">
                  <c:v>0.98799999999999999</c:v>
                </c:pt>
                <c:pt idx="566">
                  <c:v>0.99199999999999999</c:v>
                </c:pt>
                <c:pt idx="567">
                  <c:v>0.99</c:v>
                </c:pt>
                <c:pt idx="568">
                  <c:v>1.0049999999999999</c:v>
                </c:pt>
                <c:pt idx="569">
                  <c:v>0.98499999999999999</c:v>
                </c:pt>
                <c:pt idx="570">
                  <c:v>0.98099999999999998</c:v>
                </c:pt>
                <c:pt idx="571">
                  <c:v>0.99299999999999999</c:v>
                </c:pt>
                <c:pt idx="572">
                  <c:v>0.98199999999999998</c:v>
                </c:pt>
                <c:pt idx="573">
                  <c:v>0.98199999999999998</c:v>
                </c:pt>
                <c:pt idx="574">
                  <c:v>0.99099999999999999</c:v>
                </c:pt>
                <c:pt idx="575">
                  <c:v>0.99</c:v>
                </c:pt>
                <c:pt idx="576">
                  <c:v>0.98099999999999998</c:v>
                </c:pt>
                <c:pt idx="577">
                  <c:v>0.97299999999999998</c:v>
                </c:pt>
                <c:pt idx="578">
                  <c:v>0.98599999999999999</c:v>
                </c:pt>
                <c:pt idx="579">
                  <c:v>0.98499999999999999</c:v>
                </c:pt>
                <c:pt idx="580">
                  <c:v>0.98699999999999999</c:v>
                </c:pt>
                <c:pt idx="581">
                  <c:v>0.98</c:v>
                </c:pt>
                <c:pt idx="582">
                  <c:v>0.98499999999999999</c:v>
                </c:pt>
                <c:pt idx="583">
                  <c:v>0.99399999999999999</c:v>
                </c:pt>
                <c:pt idx="584">
                  <c:v>0.98599999999999999</c:v>
                </c:pt>
                <c:pt idx="585">
                  <c:v>0.98499999999999999</c:v>
                </c:pt>
                <c:pt idx="586">
                  <c:v>0.98499999999999999</c:v>
                </c:pt>
                <c:pt idx="587">
                  <c:v>0.98299999999999998</c:v>
                </c:pt>
                <c:pt idx="588">
                  <c:v>0.98199999999999998</c:v>
                </c:pt>
                <c:pt idx="589">
                  <c:v>0.99099999999999999</c:v>
                </c:pt>
                <c:pt idx="590">
                  <c:v>0.99099999999999999</c:v>
                </c:pt>
                <c:pt idx="591">
                  <c:v>0.995</c:v>
                </c:pt>
                <c:pt idx="592">
                  <c:v>0.98299999999999998</c:v>
                </c:pt>
                <c:pt idx="593">
                  <c:v>0.98599999999999999</c:v>
                </c:pt>
                <c:pt idx="594">
                  <c:v>0.99</c:v>
                </c:pt>
                <c:pt idx="595">
                  <c:v>0.98899999999999999</c:v>
                </c:pt>
                <c:pt idx="596">
                  <c:v>0.98799999999999999</c:v>
                </c:pt>
                <c:pt idx="597">
                  <c:v>0.98599999999999999</c:v>
                </c:pt>
                <c:pt idx="598">
                  <c:v>0.98499999999999999</c:v>
                </c:pt>
                <c:pt idx="599">
                  <c:v>0.98699999999999999</c:v>
                </c:pt>
                <c:pt idx="600">
                  <c:v>0.97799999999999998</c:v>
                </c:pt>
                <c:pt idx="601">
                  <c:v>0.98499999999999999</c:v>
                </c:pt>
                <c:pt idx="602">
                  <c:v>0.98699999999999999</c:v>
                </c:pt>
                <c:pt idx="603">
                  <c:v>0.99299999999999999</c:v>
                </c:pt>
                <c:pt idx="604">
                  <c:v>0.98199999999999998</c:v>
                </c:pt>
                <c:pt idx="605">
                  <c:v>0.98599999999999999</c:v>
                </c:pt>
                <c:pt idx="606">
                  <c:v>0.98899999999999999</c:v>
                </c:pt>
                <c:pt idx="607">
                  <c:v>0.99</c:v>
                </c:pt>
                <c:pt idx="608">
                  <c:v>0.98499999999999999</c:v>
                </c:pt>
                <c:pt idx="609">
                  <c:v>0.98399999999999999</c:v>
                </c:pt>
                <c:pt idx="610">
                  <c:v>0.98499999999999999</c:v>
                </c:pt>
                <c:pt idx="611">
                  <c:v>0.98899999999999999</c:v>
                </c:pt>
                <c:pt idx="612">
                  <c:v>0.98</c:v>
                </c:pt>
                <c:pt idx="613">
                  <c:v>0.98599999999999999</c:v>
                </c:pt>
                <c:pt idx="614">
                  <c:v>0.99099999999999999</c:v>
                </c:pt>
                <c:pt idx="615">
                  <c:v>0.97699999999999998</c:v>
                </c:pt>
                <c:pt idx="616">
                  <c:v>0.98599999999999999</c:v>
                </c:pt>
                <c:pt idx="617">
                  <c:v>0.99</c:v>
                </c:pt>
                <c:pt idx="618">
                  <c:v>0.99099999999999999</c:v>
                </c:pt>
                <c:pt idx="619">
                  <c:v>0.98599999999999999</c:v>
                </c:pt>
                <c:pt idx="620">
                  <c:v>1.006</c:v>
                </c:pt>
                <c:pt idx="621">
                  <c:v>0.98199999999999998</c:v>
                </c:pt>
                <c:pt idx="622">
                  <c:v>0.98699999999999999</c:v>
                </c:pt>
                <c:pt idx="623">
                  <c:v>0.99</c:v>
                </c:pt>
                <c:pt idx="624">
                  <c:v>0.98699999999999999</c:v>
                </c:pt>
                <c:pt idx="625">
                  <c:v>0.99</c:v>
                </c:pt>
                <c:pt idx="626">
                  <c:v>0.98299999999999998</c:v>
                </c:pt>
                <c:pt idx="627">
                  <c:v>0.98799999999999999</c:v>
                </c:pt>
                <c:pt idx="628">
                  <c:v>0.98799999999999999</c:v>
                </c:pt>
                <c:pt idx="629">
                  <c:v>0.98699999999999999</c:v>
                </c:pt>
                <c:pt idx="630">
                  <c:v>0.98199999999999998</c:v>
                </c:pt>
                <c:pt idx="631">
                  <c:v>0.98</c:v>
                </c:pt>
                <c:pt idx="632">
                  <c:v>0.98399999999999999</c:v>
                </c:pt>
                <c:pt idx="633">
                  <c:v>0.98199999999999998</c:v>
                </c:pt>
                <c:pt idx="634">
                  <c:v>0.98499999999999999</c:v>
                </c:pt>
                <c:pt idx="635">
                  <c:v>0.98199999999999998</c:v>
                </c:pt>
                <c:pt idx="636">
                  <c:v>0.98199999999999998</c:v>
                </c:pt>
                <c:pt idx="637">
                  <c:v>0.98399999999999999</c:v>
                </c:pt>
                <c:pt idx="638">
                  <c:v>0.98799999999999999</c:v>
                </c:pt>
                <c:pt idx="639">
                  <c:v>0.98099999999999998</c:v>
                </c:pt>
                <c:pt idx="640">
                  <c:v>0.98099999999999998</c:v>
                </c:pt>
                <c:pt idx="641">
                  <c:v>0.98499999999999999</c:v>
                </c:pt>
                <c:pt idx="642">
                  <c:v>0.98699999999999999</c:v>
                </c:pt>
                <c:pt idx="643">
                  <c:v>0.98499999999999999</c:v>
                </c:pt>
                <c:pt idx="644">
                  <c:v>0.99099999999999999</c:v>
                </c:pt>
                <c:pt idx="645">
                  <c:v>0.97599999999999998</c:v>
                </c:pt>
                <c:pt idx="646">
                  <c:v>0.98699999999999999</c:v>
                </c:pt>
                <c:pt idx="647">
                  <c:v>0.99</c:v>
                </c:pt>
                <c:pt idx="648">
                  <c:v>0.97699999999999998</c:v>
                </c:pt>
                <c:pt idx="649">
                  <c:v>0.99099999999999999</c:v>
                </c:pt>
                <c:pt idx="650">
                  <c:v>0.99199999999999999</c:v>
                </c:pt>
                <c:pt idx="651">
                  <c:v>0.98899999999999999</c:v>
                </c:pt>
                <c:pt idx="652">
                  <c:v>0.98599999999999999</c:v>
                </c:pt>
                <c:pt idx="653">
                  <c:v>0.98699999999999999</c:v>
                </c:pt>
                <c:pt idx="654">
                  <c:v>0.98499999999999999</c:v>
                </c:pt>
                <c:pt idx="655">
                  <c:v>0.98199999999999998</c:v>
                </c:pt>
                <c:pt idx="656">
                  <c:v>0.98699999999999999</c:v>
                </c:pt>
                <c:pt idx="657">
                  <c:v>0.98799999999999999</c:v>
                </c:pt>
                <c:pt idx="658">
                  <c:v>0.98699999999999999</c:v>
                </c:pt>
                <c:pt idx="659">
                  <c:v>0.99099999999999999</c:v>
                </c:pt>
                <c:pt idx="660">
                  <c:v>0.996</c:v>
                </c:pt>
                <c:pt idx="661">
                  <c:v>0.98299999999999998</c:v>
                </c:pt>
                <c:pt idx="662">
                  <c:v>0.98399999999999999</c:v>
                </c:pt>
                <c:pt idx="663">
                  <c:v>0.98399999999999999</c:v>
                </c:pt>
                <c:pt idx="664">
                  <c:v>0.98699999999999999</c:v>
                </c:pt>
                <c:pt idx="665">
                  <c:v>0.97699999999999998</c:v>
                </c:pt>
                <c:pt idx="666">
                  <c:v>0.998</c:v>
                </c:pt>
                <c:pt idx="667">
                  <c:v>0.98699999999999999</c:v>
                </c:pt>
                <c:pt idx="668">
                  <c:v>0.98499999999999999</c:v>
                </c:pt>
                <c:pt idx="669">
                  <c:v>0.98299999999999998</c:v>
                </c:pt>
                <c:pt idx="670">
                  <c:v>0.98899999999999999</c:v>
                </c:pt>
                <c:pt idx="671">
                  <c:v>0.98599999999999999</c:v>
                </c:pt>
                <c:pt idx="672">
                  <c:v>0.98299999999999998</c:v>
                </c:pt>
                <c:pt idx="673">
                  <c:v>0.99</c:v>
                </c:pt>
                <c:pt idx="674">
                  <c:v>0.99099999999999999</c:v>
                </c:pt>
                <c:pt idx="675">
                  <c:v>0.98799999999999999</c:v>
                </c:pt>
                <c:pt idx="676">
                  <c:v>0.98599999999999999</c:v>
                </c:pt>
                <c:pt idx="677">
                  <c:v>0.99199999999999999</c:v>
                </c:pt>
                <c:pt idx="678">
                  <c:v>0.98199999999999998</c:v>
                </c:pt>
                <c:pt idx="679">
                  <c:v>0.98599999999999999</c:v>
                </c:pt>
                <c:pt idx="680">
                  <c:v>0.98699999999999999</c:v>
                </c:pt>
                <c:pt idx="681">
                  <c:v>0.98499999999999999</c:v>
                </c:pt>
                <c:pt idx="682">
                  <c:v>0.97699999999999998</c:v>
                </c:pt>
                <c:pt idx="683">
                  <c:v>0.98099999999999998</c:v>
                </c:pt>
                <c:pt idx="684">
                  <c:v>0.98499999999999999</c:v>
                </c:pt>
                <c:pt idx="685">
                  <c:v>0.98199999999999998</c:v>
                </c:pt>
                <c:pt idx="686">
                  <c:v>0.98899999999999999</c:v>
                </c:pt>
                <c:pt idx="687">
                  <c:v>0.98599999999999999</c:v>
                </c:pt>
                <c:pt idx="688">
                  <c:v>0.97899999999999998</c:v>
                </c:pt>
                <c:pt idx="689">
                  <c:v>0.99099999999999999</c:v>
                </c:pt>
                <c:pt idx="690">
                  <c:v>0.99099999999999999</c:v>
                </c:pt>
                <c:pt idx="691">
                  <c:v>0.98399999999999999</c:v>
                </c:pt>
                <c:pt idx="692">
                  <c:v>0.97699999999999998</c:v>
                </c:pt>
                <c:pt idx="693">
                  <c:v>0.98</c:v>
                </c:pt>
                <c:pt idx="694">
                  <c:v>0.98599999999999999</c:v>
                </c:pt>
                <c:pt idx="695">
                  <c:v>0.98899999999999999</c:v>
                </c:pt>
                <c:pt idx="696">
                  <c:v>0.97899999999999998</c:v>
                </c:pt>
                <c:pt idx="697">
                  <c:v>0.98799999999999999</c:v>
                </c:pt>
                <c:pt idx="698">
                  <c:v>0.98299999999999998</c:v>
                </c:pt>
                <c:pt idx="699">
                  <c:v>0.99</c:v>
                </c:pt>
                <c:pt idx="700">
                  <c:v>0.99399999999999999</c:v>
                </c:pt>
                <c:pt idx="701">
                  <c:v>0.999</c:v>
                </c:pt>
                <c:pt idx="702">
                  <c:v>0.98399999999999999</c:v>
                </c:pt>
                <c:pt idx="703">
                  <c:v>0.97299999999999998</c:v>
                </c:pt>
                <c:pt idx="704">
                  <c:v>0.98599999999999999</c:v>
                </c:pt>
                <c:pt idx="705">
                  <c:v>0.98499999999999999</c:v>
                </c:pt>
                <c:pt idx="706">
                  <c:v>0.99199999999999999</c:v>
                </c:pt>
                <c:pt idx="707">
                  <c:v>0.98799999999999999</c:v>
                </c:pt>
                <c:pt idx="708">
                  <c:v>0.98499999999999999</c:v>
                </c:pt>
                <c:pt idx="709">
                  <c:v>0.98699999999999999</c:v>
                </c:pt>
                <c:pt idx="710">
                  <c:v>0.98399999999999999</c:v>
                </c:pt>
                <c:pt idx="711">
                  <c:v>0.98</c:v>
                </c:pt>
                <c:pt idx="712">
                  <c:v>0.98499999999999999</c:v>
                </c:pt>
                <c:pt idx="713">
                  <c:v>0.98199999999999998</c:v>
                </c:pt>
                <c:pt idx="714">
                  <c:v>0.97699999999999998</c:v>
                </c:pt>
                <c:pt idx="715">
                  <c:v>0.98599999999999999</c:v>
                </c:pt>
                <c:pt idx="716">
                  <c:v>0.98499999999999999</c:v>
                </c:pt>
                <c:pt idx="717">
                  <c:v>0.98499999999999999</c:v>
                </c:pt>
                <c:pt idx="718">
                  <c:v>0.98399999999999999</c:v>
                </c:pt>
                <c:pt idx="719">
                  <c:v>0.97799999999999998</c:v>
                </c:pt>
                <c:pt idx="720">
                  <c:v>0.98899999999999999</c:v>
                </c:pt>
                <c:pt idx="721">
                  <c:v>0.98599999999999999</c:v>
                </c:pt>
                <c:pt idx="722">
                  <c:v>0.99199999999999999</c:v>
                </c:pt>
                <c:pt idx="723">
                  <c:v>1.0049999999999999</c:v>
                </c:pt>
                <c:pt idx="724">
                  <c:v>0.98499999999999999</c:v>
                </c:pt>
                <c:pt idx="725">
                  <c:v>0.99099999999999999</c:v>
                </c:pt>
                <c:pt idx="726">
                  <c:v>0.98299999999999998</c:v>
                </c:pt>
                <c:pt idx="727">
                  <c:v>0.98299999999999998</c:v>
                </c:pt>
                <c:pt idx="728">
                  <c:v>0.98799999999999999</c:v>
                </c:pt>
                <c:pt idx="729">
                  <c:v>0.98399999999999999</c:v>
                </c:pt>
                <c:pt idx="730">
                  <c:v>0.98399999999999999</c:v>
                </c:pt>
                <c:pt idx="731">
                  <c:v>0.98899999999999999</c:v>
                </c:pt>
                <c:pt idx="732">
                  <c:v>0.98399999999999999</c:v>
                </c:pt>
                <c:pt idx="733">
                  <c:v>0.99</c:v>
                </c:pt>
                <c:pt idx="734">
                  <c:v>0.99</c:v>
                </c:pt>
                <c:pt idx="735">
                  <c:v>0.99</c:v>
                </c:pt>
                <c:pt idx="736">
                  <c:v>0.98799999999999999</c:v>
                </c:pt>
                <c:pt idx="737">
                  <c:v>0.98499999999999999</c:v>
                </c:pt>
                <c:pt idx="738">
                  <c:v>0.98799999999999999</c:v>
                </c:pt>
                <c:pt idx="739">
                  <c:v>0.97899999999999998</c:v>
                </c:pt>
                <c:pt idx="740">
                  <c:v>0.99199999999999999</c:v>
                </c:pt>
                <c:pt idx="741">
                  <c:v>0.98199999999999998</c:v>
                </c:pt>
                <c:pt idx="742">
                  <c:v>0.98699999999999999</c:v>
                </c:pt>
                <c:pt idx="743">
                  <c:v>0.97499999999999998</c:v>
                </c:pt>
                <c:pt idx="744">
                  <c:v>0.98599999999999999</c:v>
                </c:pt>
                <c:pt idx="745">
                  <c:v>0.98199999999999998</c:v>
                </c:pt>
                <c:pt idx="746">
                  <c:v>0.98099999999999998</c:v>
                </c:pt>
                <c:pt idx="747">
                  <c:v>0.98599999999999999</c:v>
                </c:pt>
                <c:pt idx="748">
                  <c:v>0.98499999999999999</c:v>
                </c:pt>
                <c:pt idx="749">
                  <c:v>0.98399999999999999</c:v>
                </c:pt>
                <c:pt idx="750">
                  <c:v>0.98899999999999999</c:v>
                </c:pt>
                <c:pt idx="751">
                  <c:v>0.98099999999999998</c:v>
                </c:pt>
                <c:pt idx="752">
                  <c:v>0.98599999999999999</c:v>
                </c:pt>
                <c:pt idx="753">
                  <c:v>0.98099999999999998</c:v>
                </c:pt>
                <c:pt idx="754">
                  <c:v>0.98199999999999998</c:v>
                </c:pt>
                <c:pt idx="755">
                  <c:v>0.98899999999999999</c:v>
                </c:pt>
                <c:pt idx="756">
                  <c:v>0.99299999999999999</c:v>
                </c:pt>
                <c:pt idx="757">
                  <c:v>0.98599999999999999</c:v>
                </c:pt>
                <c:pt idx="758">
                  <c:v>0.99199999999999999</c:v>
                </c:pt>
                <c:pt idx="759">
                  <c:v>0.97699999999999998</c:v>
                </c:pt>
                <c:pt idx="760">
                  <c:v>0.98799999999999999</c:v>
                </c:pt>
                <c:pt idx="761">
                  <c:v>0.98599999999999999</c:v>
                </c:pt>
                <c:pt idx="762">
                  <c:v>0.98499999999999999</c:v>
                </c:pt>
                <c:pt idx="763">
                  <c:v>0.97699999999999998</c:v>
                </c:pt>
                <c:pt idx="764">
                  <c:v>0.98899999999999999</c:v>
                </c:pt>
                <c:pt idx="765">
                  <c:v>0.98799999999999999</c:v>
                </c:pt>
                <c:pt idx="766">
                  <c:v>0.98699999999999999</c:v>
                </c:pt>
                <c:pt idx="767">
                  <c:v>0.98399999999999999</c:v>
                </c:pt>
                <c:pt idx="768">
                  <c:v>0.98899999999999999</c:v>
                </c:pt>
                <c:pt idx="769">
                  <c:v>0.98499999999999999</c:v>
                </c:pt>
                <c:pt idx="770">
                  <c:v>0.98899999999999999</c:v>
                </c:pt>
                <c:pt idx="771">
                  <c:v>0.98599999999999999</c:v>
                </c:pt>
                <c:pt idx="772">
                  <c:v>0.97699999999999998</c:v>
                </c:pt>
                <c:pt idx="773">
                  <c:v>0.98299999999999998</c:v>
                </c:pt>
                <c:pt idx="774">
                  <c:v>0.999</c:v>
                </c:pt>
                <c:pt idx="775">
                  <c:v>0.97199999999999998</c:v>
                </c:pt>
                <c:pt idx="776">
                  <c:v>0.98399999999999999</c:v>
                </c:pt>
                <c:pt idx="777">
                  <c:v>0.98699999999999999</c:v>
                </c:pt>
                <c:pt idx="778">
                  <c:v>0.99199999999999999</c:v>
                </c:pt>
                <c:pt idx="779">
                  <c:v>0.98499999999999999</c:v>
                </c:pt>
                <c:pt idx="780">
                  <c:v>0.97899999999999998</c:v>
                </c:pt>
                <c:pt idx="781">
                  <c:v>0.98199999999999998</c:v>
                </c:pt>
                <c:pt idx="782">
                  <c:v>0.98199999999999998</c:v>
                </c:pt>
                <c:pt idx="783">
                  <c:v>0.98899999999999999</c:v>
                </c:pt>
                <c:pt idx="784">
                  <c:v>0.98399999999999999</c:v>
                </c:pt>
                <c:pt idx="785">
                  <c:v>0.995</c:v>
                </c:pt>
                <c:pt idx="786">
                  <c:v>0.98499999999999999</c:v>
                </c:pt>
                <c:pt idx="787">
                  <c:v>0.99</c:v>
                </c:pt>
                <c:pt idx="788">
                  <c:v>0.98899999999999999</c:v>
                </c:pt>
                <c:pt idx="789">
                  <c:v>0.97199999999999998</c:v>
                </c:pt>
                <c:pt idx="790">
                  <c:v>0.98199999999999998</c:v>
                </c:pt>
                <c:pt idx="791">
                  <c:v>0.98499999999999999</c:v>
                </c:pt>
                <c:pt idx="792">
                  <c:v>0.99</c:v>
                </c:pt>
                <c:pt idx="793">
                  <c:v>0.97099999999999997</c:v>
                </c:pt>
                <c:pt idx="794">
                  <c:v>0.98599999999999999</c:v>
                </c:pt>
                <c:pt idx="795">
                  <c:v>0.99199999999999999</c:v>
                </c:pt>
                <c:pt idx="796">
                  <c:v>0.98699999999999999</c:v>
                </c:pt>
                <c:pt idx="797">
                  <c:v>1</c:v>
                </c:pt>
                <c:pt idx="798">
                  <c:v>0.98099999999999998</c:v>
                </c:pt>
                <c:pt idx="799">
                  <c:v>0.98</c:v>
                </c:pt>
                <c:pt idx="800">
                  <c:v>0.98799999999999999</c:v>
                </c:pt>
                <c:pt idx="801">
                  <c:v>0.98899999999999999</c:v>
                </c:pt>
                <c:pt idx="802">
                  <c:v>0.99</c:v>
                </c:pt>
                <c:pt idx="803">
                  <c:v>0.98799999999999999</c:v>
                </c:pt>
                <c:pt idx="804">
                  <c:v>0.99099999999999999</c:v>
                </c:pt>
                <c:pt idx="805">
                  <c:v>1</c:v>
                </c:pt>
                <c:pt idx="806">
                  <c:v>0.98599999999999999</c:v>
                </c:pt>
                <c:pt idx="807">
                  <c:v>0.98599999999999999</c:v>
                </c:pt>
                <c:pt idx="808">
                  <c:v>0.98199999999999998</c:v>
                </c:pt>
                <c:pt idx="809">
                  <c:v>0.98199999999999998</c:v>
                </c:pt>
                <c:pt idx="810">
                  <c:v>0.98499999999999999</c:v>
                </c:pt>
                <c:pt idx="811">
                  <c:v>0.98399999999999999</c:v>
                </c:pt>
                <c:pt idx="812">
                  <c:v>0.98799999999999999</c:v>
                </c:pt>
                <c:pt idx="813">
                  <c:v>0.98199999999999998</c:v>
                </c:pt>
                <c:pt idx="814">
                  <c:v>0.98699999999999999</c:v>
                </c:pt>
                <c:pt idx="815">
                  <c:v>0.98799999999999999</c:v>
                </c:pt>
                <c:pt idx="816">
                  <c:v>0.98299999999999998</c:v>
                </c:pt>
                <c:pt idx="817">
                  <c:v>0.98299999999999998</c:v>
                </c:pt>
                <c:pt idx="818">
                  <c:v>0.97799999999999998</c:v>
                </c:pt>
                <c:pt idx="819">
                  <c:v>0.98</c:v>
                </c:pt>
                <c:pt idx="820">
                  <c:v>0.98799999999999999</c:v>
                </c:pt>
                <c:pt idx="821">
                  <c:v>0.97499999999999998</c:v>
                </c:pt>
                <c:pt idx="822">
                  <c:v>0.98499999999999999</c:v>
                </c:pt>
                <c:pt idx="823">
                  <c:v>0.98699999999999999</c:v>
                </c:pt>
                <c:pt idx="824">
                  <c:v>0.98399999999999999</c:v>
                </c:pt>
                <c:pt idx="825">
                  <c:v>0.97799999999999998</c:v>
                </c:pt>
                <c:pt idx="826">
                  <c:v>0.98</c:v>
                </c:pt>
                <c:pt idx="827">
                  <c:v>0.98599999999999999</c:v>
                </c:pt>
                <c:pt idx="828">
                  <c:v>0.98</c:v>
                </c:pt>
                <c:pt idx="829">
                  <c:v>0.98399999999999999</c:v>
                </c:pt>
                <c:pt idx="830">
                  <c:v>0.98599999999999999</c:v>
                </c:pt>
                <c:pt idx="831">
                  <c:v>0.99399999999999999</c:v>
                </c:pt>
                <c:pt idx="832">
                  <c:v>0.996</c:v>
                </c:pt>
                <c:pt idx="833">
                  <c:v>0.99</c:v>
                </c:pt>
                <c:pt idx="834">
                  <c:v>0.99099999999999999</c:v>
                </c:pt>
                <c:pt idx="835">
                  <c:v>0.999</c:v>
                </c:pt>
                <c:pt idx="836">
                  <c:v>0.99</c:v>
                </c:pt>
                <c:pt idx="837">
                  <c:v>0.99199999999999999</c:v>
                </c:pt>
                <c:pt idx="838">
                  <c:v>0.98499999999999999</c:v>
                </c:pt>
                <c:pt idx="839">
                  <c:v>0.97899999999999998</c:v>
                </c:pt>
                <c:pt idx="840">
                  <c:v>0.98299999999999998</c:v>
                </c:pt>
                <c:pt idx="841">
                  <c:v>0.98899999999999999</c:v>
                </c:pt>
                <c:pt idx="842">
                  <c:v>0.98299999999999998</c:v>
                </c:pt>
                <c:pt idx="843">
                  <c:v>1.002</c:v>
                </c:pt>
                <c:pt idx="844">
                  <c:v>1.006</c:v>
                </c:pt>
                <c:pt idx="845">
                  <c:v>0.98299999999999998</c:v>
                </c:pt>
                <c:pt idx="846">
                  <c:v>0.98699999999999999</c:v>
                </c:pt>
                <c:pt idx="847">
                  <c:v>0.98799999999999999</c:v>
                </c:pt>
                <c:pt idx="848">
                  <c:v>0.98799999999999999</c:v>
                </c:pt>
                <c:pt idx="849">
                  <c:v>0.98699999999999999</c:v>
                </c:pt>
                <c:pt idx="850">
                  <c:v>0.98499999999999999</c:v>
                </c:pt>
                <c:pt idx="851">
                  <c:v>0.98899999999999999</c:v>
                </c:pt>
                <c:pt idx="852">
                  <c:v>0.98599999999999999</c:v>
                </c:pt>
                <c:pt idx="853">
                  <c:v>0.98699999999999999</c:v>
                </c:pt>
                <c:pt idx="854">
                  <c:v>0.98499999999999999</c:v>
                </c:pt>
                <c:pt idx="855">
                  <c:v>0.98599999999999999</c:v>
                </c:pt>
                <c:pt idx="856">
                  <c:v>0.99</c:v>
                </c:pt>
                <c:pt idx="857">
                  <c:v>0.98299999999999998</c:v>
                </c:pt>
                <c:pt idx="858">
                  <c:v>0.98199999999999998</c:v>
                </c:pt>
                <c:pt idx="859">
                  <c:v>0.97399999999999998</c:v>
                </c:pt>
                <c:pt idx="860">
                  <c:v>0.99399999999999999</c:v>
                </c:pt>
                <c:pt idx="861">
                  <c:v>0.98699999999999999</c:v>
                </c:pt>
                <c:pt idx="862">
                  <c:v>0.99099999999999999</c:v>
                </c:pt>
                <c:pt idx="863">
                  <c:v>0.99299999999999999</c:v>
                </c:pt>
                <c:pt idx="864">
                  <c:v>0.98699999999999999</c:v>
                </c:pt>
                <c:pt idx="865">
                  <c:v>0.996</c:v>
                </c:pt>
                <c:pt idx="866">
                  <c:v>0.98899999999999999</c:v>
                </c:pt>
                <c:pt idx="867">
                  <c:v>0.98299999999999998</c:v>
                </c:pt>
                <c:pt idx="868">
                  <c:v>0.98499999999999999</c:v>
                </c:pt>
                <c:pt idx="869">
                  <c:v>0.98699999999999999</c:v>
                </c:pt>
                <c:pt idx="870">
                  <c:v>0.98499999999999999</c:v>
                </c:pt>
                <c:pt idx="871">
                  <c:v>0.96699999999999997</c:v>
                </c:pt>
                <c:pt idx="872">
                  <c:v>0.99299999999999999</c:v>
                </c:pt>
                <c:pt idx="873">
                  <c:v>0.98799999999999999</c:v>
                </c:pt>
                <c:pt idx="874">
                  <c:v>0.99399999999999999</c:v>
                </c:pt>
                <c:pt idx="875">
                  <c:v>0.99</c:v>
                </c:pt>
                <c:pt idx="876">
                  <c:v>0.98499999999999999</c:v>
                </c:pt>
                <c:pt idx="877">
                  <c:v>0.98299999999999998</c:v>
                </c:pt>
                <c:pt idx="878">
                  <c:v>0.98399999999999999</c:v>
                </c:pt>
                <c:pt idx="879">
                  <c:v>0.98199999999999998</c:v>
                </c:pt>
                <c:pt idx="880">
                  <c:v>0.98899999999999999</c:v>
                </c:pt>
                <c:pt idx="881">
                  <c:v>0.98499999999999999</c:v>
                </c:pt>
                <c:pt idx="882">
                  <c:v>0.98699999999999999</c:v>
                </c:pt>
                <c:pt idx="883">
                  <c:v>0.97499999999999998</c:v>
                </c:pt>
                <c:pt idx="884">
                  <c:v>0.98299999999999998</c:v>
                </c:pt>
                <c:pt idx="885">
                  <c:v>0.98699999999999999</c:v>
                </c:pt>
                <c:pt idx="886">
                  <c:v>0.996</c:v>
                </c:pt>
                <c:pt idx="887">
                  <c:v>0.98799999999999999</c:v>
                </c:pt>
                <c:pt idx="888">
                  <c:v>0.97899999999999998</c:v>
                </c:pt>
                <c:pt idx="889">
                  <c:v>0.98499999999999999</c:v>
                </c:pt>
                <c:pt idx="890">
                  <c:v>0.98799999999999999</c:v>
                </c:pt>
                <c:pt idx="891">
                  <c:v>0.98499999999999999</c:v>
                </c:pt>
                <c:pt idx="892">
                  <c:v>0.98599999999999999</c:v>
                </c:pt>
                <c:pt idx="893">
                  <c:v>0.98899999999999999</c:v>
                </c:pt>
                <c:pt idx="894">
                  <c:v>0.98699999999999999</c:v>
                </c:pt>
                <c:pt idx="895">
                  <c:v>0.99</c:v>
                </c:pt>
                <c:pt idx="896">
                  <c:v>0.98499999999999999</c:v>
                </c:pt>
                <c:pt idx="897">
                  <c:v>0.98299999999999998</c:v>
                </c:pt>
                <c:pt idx="898">
                  <c:v>0.97599999999999998</c:v>
                </c:pt>
                <c:pt idx="899">
                  <c:v>0.98899999999999999</c:v>
                </c:pt>
                <c:pt idx="900">
                  <c:v>0.98899999999999999</c:v>
                </c:pt>
                <c:pt idx="901">
                  <c:v>0.98399999999999999</c:v>
                </c:pt>
                <c:pt idx="902">
                  <c:v>0.98599999999999999</c:v>
                </c:pt>
                <c:pt idx="903">
                  <c:v>0.98099999999999998</c:v>
                </c:pt>
                <c:pt idx="904">
                  <c:v>0.98499999999999999</c:v>
                </c:pt>
                <c:pt idx="905">
                  <c:v>0.97799999999999998</c:v>
                </c:pt>
                <c:pt idx="906">
                  <c:v>0.99099999999999999</c:v>
                </c:pt>
                <c:pt idx="907">
                  <c:v>0.98599999999999999</c:v>
                </c:pt>
                <c:pt idx="908">
                  <c:v>0.98299999999999998</c:v>
                </c:pt>
                <c:pt idx="909">
                  <c:v>0.98</c:v>
                </c:pt>
                <c:pt idx="910">
                  <c:v>0.97399999999999998</c:v>
                </c:pt>
                <c:pt idx="911">
                  <c:v>0.98499999999999999</c:v>
                </c:pt>
                <c:pt idx="912">
                  <c:v>0.98299999999999998</c:v>
                </c:pt>
                <c:pt idx="913">
                  <c:v>0.98599999999999999</c:v>
                </c:pt>
                <c:pt idx="914">
                  <c:v>0.98299999999999998</c:v>
                </c:pt>
                <c:pt idx="915">
                  <c:v>0.98499999999999999</c:v>
                </c:pt>
                <c:pt idx="916">
                  <c:v>0.98499999999999999</c:v>
                </c:pt>
                <c:pt idx="917">
                  <c:v>0.99399999999999999</c:v>
                </c:pt>
                <c:pt idx="918">
                  <c:v>0.99099999999999999</c:v>
                </c:pt>
                <c:pt idx="919">
                  <c:v>0.97599999999999998</c:v>
                </c:pt>
                <c:pt idx="920">
                  <c:v>0.98499999999999999</c:v>
                </c:pt>
                <c:pt idx="921">
                  <c:v>0.98399999999999999</c:v>
                </c:pt>
                <c:pt idx="922">
                  <c:v>0.98699999999999999</c:v>
                </c:pt>
                <c:pt idx="923">
                  <c:v>0.99099999999999999</c:v>
                </c:pt>
                <c:pt idx="924">
                  <c:v>0.98299999999999998</c:v>
                </c:pt>
                <c:pt idx="925">
                  <c:v>0.995</c:v>
                </c:pt>
                <c:pt idx="926">
                  <c:v>0.98199999999999998</c:v>
                </c:pt>
                <c:pt idx="927">
                  <c:v>0.98499999999999999</c:v>
                </c:pt>
                <c:pt idx="928">
                  <c:v>0.99</c:v>
                </c:pt>
                <c:pt idx="929">
                  <c:v>0.98099999999999998</c:v>
                </c:pt>
                <c:pt idx="930">
                  <c:v>0.98499999999999999</c:v>
                </c:pt>
                <c:pt idx="931">
                  <c:v>0.98299999999999998</c:v>
                </c:pt>
                <c:pt idx="932">
                  <c:v>0.98199999999999998</c:v>
                </c:pt>
                <c:pt idx="933">
                  <c:v>0.98599999999999999</c:v>
                </c:pt>
                <c:pt idx="934">
                  <c:v>0.98699999999999999</c:v>
                </c:pt>
                <c:pt idx="935">
                  <c:v>0.98599999999999999</c:v>
                </c:pt>
                <c:pt idx="936">
                  <c:v>0.99399999999999999</c:v>
                </c:pt>
                <c:pt idx="937">
                  <c:v>0.98</c:v>
                </c:pt>
                <c:pt idx="938">
                  <c:v>0.97799999999999998</c:v>
                </c:pt>
                <c:pt idx="939">
                  <c:v>0.99</c:v>
                </c:pt>
                <c:pt idx="940">
                  <c:v>0.995</c:v>
                </c:pt>
                <c:pt idx="941">
                  <c:v>0.97899999999999998</c:v>
                </c:pt>
                <c:pt idx="942">
                  <c:v>0.98699999999999999</c:v>
                </c:pt>
                <c:pt idx="943">
                  <c:v>0.98099999999999998</c:v>
                </c:pt>
                <c:pt idx="944">
                  <c:v>0.98</c:v>
                </c:pt>
                <c:pt idx="945">
                  <c:v>0.96899999999999997</c:v>
                </c:pt>
                <c:pt idx="946">
                  <c:v>0.96399999999999997</c:v>
                </c:pt>
                <c:pt idx="947">
                  <c:v>0.96199999999999997</c:v>
                </c:pt>
                <c:pt idx="948">
                  <c:v>0.91400000000000003</c:v>
                </c:pt>
                <c:pt idx="949">
                  <c:v>0.91400000000000003</c:v>
                </c:pt>
                <c:pt idx="950">
                  <c:v>0.92300000000000004</c:v>
                </c:pt>
                <c:pt idx="951">
                  <c:v>0.86899999999999999</c:v>
                </c:pt>
                <c:pt idx="952">
                  <c:v>0.85899999999999999</c:v>
                </c:pt>
                <c:pt idx="953">
                  <c:v>0.85699999999999998</c:v>
                </c:pt>
                <c:pt idx="954">
                  <c:v>0.9</c:v>
                </c:pt>
                <c:pt idx="955">
                  <c:v>0.77500000000000002</c:v>
                </c:pt>
                <c:pt idx="956">
                  <c:v>0.83799999999999997</c:v>
                </c:pt>
                <c:pt idx="957">
                  <c:v>0.77700000000000002</c:v>
                </c:pt>
                <c:pt idx="958">
                  <c:v>0.77700000000000002</c:v>
                </c:pt>
                <c:pt idx="959">
                  <c:v>0.82799999999999996</c:v>
                </c:pt>
                <c:pt idx="960">
                  <c:v>0.76700000000000002</c:v>
                </c:pt>
                <c:pt idx="961">
                  <c:v>0.76600000000000001</c:v>
                </c:pt>
                <c:pt idx="962">
                  <c:v>0.73599999999999999</c:v>
                </c:pt>
                <c:pt idx="963">
                  <c:v>0.751</c:v>
                </c:pt>
                <c:pt idx="964">
                  <c:v>0.72599999999999998</c:v>
                </c:pt>
                <c:pt idx="965">
                  <c:v>0.72699999999999998</c:v>
                </c:pt>
                <c:pt idx="966">
                  <c:v>0.58899999999999997</c:v>
                </c:pt>
                <c:pt idx="967">
                  <c:v>0.69899999999999995</c:v>
                </c:pt>
                <c:pt idx="968">
                  <c:v>0.60099999999999998</c:v>
                </c:pt>
                <c:pt idx="969">
                  <c:v>0.64</c:v>
                </c:pt>
                <c:pt idx="970">
                  <c:v>0.59299999999999997</c:v>
                </c:pt>
                <c:pt idx="971">
                  <c:v>0.49</c:v>
                </c:pt>
                <c:pt idx="972">
                  <c:v>0.48199999999999998</c:v>
                </c:pt>
                <c:pt idx="973">
                  <c:v>0.46600000000000003</c:v>
                </c:pt>
                <c:pt idx="974">
                  <c:v>0.49</c:v>
                </c:pt>
                <c:pt idx="975">
                  <c:v>0.50700000000000001</c:v>
                </c:pt>
                <c:pt idx="976">
                  <c:v>0.60199999999999998</c:v>
                </c:pt>
                <c:pt idx="977">
                  <c:v>0.626</c:v>
                </c:pt>
                <c:pt idx="978">
                  <c:v>0.66600000000000004</c:v>
                </c:pt>
                <c:pt idx="979">
                  <c:v>0.66</c:v>
                </c:pt>
                <c:pt idx="980">
                  <c:v>0.54</c:v>
                </c:pt>
                <c:pt idx="981">
                  <c:v>0.49299999999999999</c:v>
                </c:pt>
                <c:pt idx="982">
                  <c:v>0.55900000000000005</c:v>
                </c:pt>
                <c:pt idx="983">
                  <c:v>0.6</c:v>
                </c:pt>
                <c:pt idx="984">
                  <c:v>0.63</c:v>
                </c:pt>
                <c:pt idx="985">
                  <c:v>0.44700000000000001</c:v>
                </c:pt>
                <c:pt idx="986">
                  <c:v>0.495</c:v>
                </c:pt>
                <c:pt idx="987">
                  <c:v>0.47699999999999998</c:v>
                </c:pt>
                <c:pt idx="988">
                  <c:v>0.65200000000000002</c:v>
                </c:pt>
                <c:pt idx="989">
                  <c:v>0.59499999999999997</c:v>
                </c:pt>
                <c:pt idx="990">
                  <c:v>0.65900000000000003</c:v>
                </c:pt>
                <c:pt idx="991">
                  <c:v>0.71099999999999997</c:v>
                </c:pt>
                <c:pt idx="992">
                  <c:v>-0.55600000000000005</c:v>
                </c:pt>
                <c:pt idx="993">
                  <c:v>0.64800000000000002</c:v>
                </c:pt>
                <c:pt idx="994">
                  <c:v>0.58599999999999997</c:v>
                </c:pt>
                <c:pt idx="995">
                  <c:v>0.78300000000000003</c:v>
                </c:pt>
                <c:pt idx="996">
                  <c:v>0.61099999999999999</c:v>
                </c:pt>
                <c:pt idx="997">
                  <c:v>0.624</c:v>
                </c:pt>
                <c:pt idx="998">
                  <c:v>0.63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A35-40B7-ACE0-1CA2362C26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702336"/>
        <c:axId val="150712704"/>
      </c:scatterChart>
      <c:valAx>
        <c:axId val="150702336"/>
        <c:scaling>
          <c:orientation val="minMax"/>
          <c:max val="20"/>
          <c:min val="18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</a:t>
                </a:r>
                <a:r>
                  <a:rPr lang="en-GB" baseline="0"/>
                  <a:t> [sec]</a:t>
                </a:r>
                <a:endParaRPr lang="en-GB"/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150712704"/>
        <c:crosses val="autoZero"/>
        <c:crossBetween val="midCat"/>
      </c:valAx>
      <c:valAx>
        <c:axId val="150712704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Gravitational</a:t>
                </a:r>
                <a:r>
                  <a:rPr lang="en-GB" baseline="0"/>
                  <a:t> acceleration [g]</a:t>
                </a:r>
                <a:endParaRPr lang="en-GB"/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150702336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6116885890589614"/>
          <c:y val="8.8769638118667504E-2"/>
          <c:w val="0.66154133728453823"/>
          <c:h val="0.65443985343416233"/>
        </c:manualLayout>
      </c:layout>
      <c:scatterChart>
        <c:scatterStyle val="lineMarker"/>
        <c:varyColors val="0"/>
        <c:ser>
          <c:idx val="0"/>
          <c:order val="0"/>
          <c:tx>
            <c:strRef>
              <c:f>'raw data'!$S$1</c:f>
              <c:strCache>
                <c:ptCount val="1"/>
                <c:pt idx="0">
                  <c:v>yaw ψ</c:v>
                </c:pt>
              </c:strCache>
            </c:strRef>
          </c:tx>
          <c:spPr>
            <a:ln w="28575" cap="rnd" cmpd="sng" algn="ctr">
              <a:solidFill>
                <a:schemeClr val="tx1">
                  <a:lumMod val="50000"/>
                  <a:lumOff val="50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data'!$S$2:$S$1000</c:f>
              <c:numCache>
                <c:formatCode>0.00</c:formatCode>
                <c:ptCount val="999"/>
                <c:pt idx="0">
                  <c:v>227.35</c:v>
                </c:pt>
                <c:pt idx="1">
                  <c:v>229.44</c:v>
                </c:pt>
                <c:pt idx="2">
                  <c:v>229.09</c:v>
                </c:pt>
                <c:pt idx="3">
                  <c:v>227.8</c:v>
                </c:pt>
                <c:pt idx="4">
                  <c:v>228.15</c:v>
                </c:pt>
                <c:pt idx="5">
                  <c:v>226.81</c:v>
                </c:pt>
                <c:pt idx="6">
                  <c:v>227.31</c:v>
                </c:pt>
                <c:pt idx="7">
                  <c:v>226.56</c:v>
                </c:pt>
                <c:pt idx="8">
                  <c:v>228.45</c:v>
                </c:pt>
                <c:pt idx="9">
                  <c:v>225.5</c:v>
                </c:pt>
                <c:pt idx="10">
                  <c:v>227.49</c:v>
                </c:pt>
                <c:pt idx="11">
                  <c:v>228.81</c:v>
                </c:pt>
                <c:pt idx="12">
                  <c:v>225.75</c:v>
                </c:pt>
                <c:pt idx="13">
                  <c:v>226.24</c:v>
                </c:pt>
                <c:pt idx="14">
                  <c:v>225.76</c:v>
                </c:pt>
                <c:pt idx="15">
                  <c:v>225</c:v>
                </c:pt>
                <c:pt idx="16">
                  <c:v>227.6</c:v>
                </c:pt>
                <c:pt idx="17">
                  <c:v>226.75</c:v>
                </c:pt>
                <c:pt idx="18">
                  <c:v>226.75</c:v>
                </c:pt>
                <c:pt idx="19">
                  <c:v>226.06</c:v>
                </c:pt>
                <c:pt idx="20">
                  <c:v>226.24</c:v>
                </c:pt>
                <c:pt idx="21">
                  <c:v>227.08</c:v>
                </c:pt>
                <c:pt idx="22">
                  <c:v>227.01</c:v>
                </c:pt>
                <c:pt idx="23">
                  <c:v>228.01</c:v>
                </c:pt>
                <c:pt idx="24">
                  <c:v>226.77</c:v>
                </c:pt>
                <c:pt idx="25">
                  <c:v>226.32</c:v>
                </c:pt>
                <c:pt idx="26">
                  <c:v>227.29</c:v>
                </c:pt>
                <c:pt idx="27">
                  <c:v>228.31</c:v>
                </c:pt>
                <c:pt idx="28">
                  <c:v>227.33</c:v>
                </c:pt>
                <c:pt idx="29">
                  <c:v>228.51</c:v>
                </c:pt>
                <c:pt idx="30">
                  <c:v>227.82</c:v>
                </c:pt>
                <c:pt idx="31">
                  <c:v>227.75</c:v>
                </c:pt>
                <c:pt idx="32">
                  <c:v>227.82</c:v>
                </c:pt>
                <c:pt idx="33">
                  <c:v>227.58</c:v>
                </c:pt>
                <c:pt idx="34">
                  <c:v>226.55</c:v>
                </c:pt>
                <c:pt idx="35">
                  <c:v>226.01</c:v>
                </c:pt>
                <c:pt idx="36">
                  <c:v>228.95</c:v>
                </c:pt>
                <c:pt idx="37">
                  <c:v>226.48</c:v>
                </c:pt>
                <c:pt idx="38">
                  <c:v>227.27</c:v>
                </c:pt>
                <c:pt idx="39">
                  <c:v>226.01</c:v>
                </c:pt>
                <c:pt idx="40">
                  <c:v>227.77</c:v>
                </c:pt>
                <c:pt idx="41">
                  <c:v>227.6</c:v>
                </c:pt>
                <c:pt idx="42">
                  <c:v>226.55</c:v>
                </c:pt>
                <c:pt idx="43">
                  <c:v>227.29</c:v>
                </c:pt>
                <c:pt idx="44">
                  <c:v>228.37</c:v>
                </c:pt>
                <c:pt idx="45">
                  <c:v>227.82</c:v>
                </c:pt>
                <c:pt idx="46">
                  <c:v>227.9</c:v>
                </c:pt>
                <c:pt idx="47">
                  <c:v>225.52</c:v>
                </c:pt>
                <c:pt idx="48">
                  <c:v>227.85</c:v>
                </c:pt>
                <c:pt idx="49">
                  <c:v>229.01</c:v>
                </c:pt>
                <c:pt idx="50">
                  <c:v>225.26</c:v>
                </c:pt>
                <c:pt idx="51">
                  <c:v>227.08</c:v>
                </c:pt>
                <c:pt idx="52">
                  <c:v>228.28</c:v>
                </c:pt>
                <c:pt idx="53">
                  <c:v>225.77</c:v>
                </c:pt>
                <c:pt idx="54">
                  <c:v>226.52</c:v>
                </c:pt>
                <c:pt idx="55">
                  <c:v>227.27</c:v>
                </c:pt>
                <c:pt idx="56">
                  <c:v>226.99</c:v>
                </c:pt>
                <c:pt idx="57">
                  <c:v>227.77</c:v>
                </c:pt>
                <c:pt idx="58">
                  <c:v>227.51</c:v>
                </c:pt>
                <c:pt idx="59">
                  <c:v>226.78</c:v>
                </c:pt>
                <c:pt idx="60">
                  <c:v>228.01</c:v>
                </c:pt>
                <c:pt idx="61">
                  <c:v>226.05</c:v>
                </c:pt>
                <c:pt idx="62">
                  <c:v>228.85</c:v>
                </c:pt>
                <c:pt idx="63">
                  <c:v>226.27</c:v>
                </c:pt>
                <c:pt idx="64">
                  <c:v>225.51</c:v>
                </c:pt>
                <c:pt idx="65">
                  <c:v>227.58</c:v>
                </c:pt>
                <c:pt idx="66">
                  <c:v>227.05</c:v>
                </c:pt>
                <c:pt idx="67">
                  <c:v>227.31</c:v>
                </c:pt>
                <c:pt idx="68">
                  <c:v>226.52</c:v>
                </c:pt>
                <c:pt idx="69">
                  <c:v>227.49</c:v>
                </c:pt>
                <c:pt idx="70">
                  <c:v>229.96</c:v>
                </c:pt>
                <c:pt idx="71">
                  <c:v>228.51</c:v>
                </c:pt>
                <c:pt idx="72">
                  <c:v>227.56</c:v>
                </c:pt>
                <c:pt idx="73">
                  <c:v>227.8</c:v>
                </c:pt>
                <c:pt idx="74">
                  <c:v>227.56</c:v>
                </c:pt>
                <c:pt idx="75">
                  <c:v>227.51</c:v>
                </c:pt>
                <c:pt idx="76">
                  <c:v>226.05</c:v>
                </c:pt>
                <c:pt idx="77">
                  <c:v>226.61</c:v>
                </c:pt>
                <c:pt idx="78">
                  <c:v>227.8</c:v>
                </c:pt>
                <c:pt idx="79">
                  <c:v>229.28</c:v>
                </c:pt>
                <c:pt idx="80">
                  <c:v>227.06</c:v>
                </c:pt>
                <c:pt idx="81">
                  <c:v>228.07</c:v>
                </c:pt>
                <c:pt idx="82">
                  <c:v>228.25</c:v>
                </c:pt>
                <c:pt idx="83">
                  <c:v>227.12</c:v>
                </c:pt>
                <c:pt idx="84">
                  <c:v>227.29</c:v>
                </c:pt>
                <c:pt idx="85">
                  <c:v>226.85</c:v>
                </c:pt>
                <c:pt idx="86">
                  <c:v>227.33</c:v>
                </c:pt>
                <c:pt idx="87">
                  <c:v>228.58</c:v>
                </c:pt>
                <c:pt idx="88">
                  <c:v>227.29</c:v>
                </c:pt>
                <c:pt idx="89">
                  <c:v>227.29</c:v>
                </c:pt>
                <c:pt idx="90">
                  <c:v>227.85</c:v>
                </c:pt>
                <c:pt idx="91">
                  <c:v>226.53</c:v>
                </c:pt>
                <c:pt idx="92">
                  <c:v>228.34</c:v>
                </c:pt>
                <c:pt idx="93">
                  <c:v>229.12</c:v>
                </c:pt>
                <c:pt idx="94">
                  <c:v>227.03</c:v>
                </c:pt>
                <c:pt idx="95">
                  <c:v>227.05</c:v>
                </c:pt>
                <c:pt idx="96">
                  <c:v>226.04</c:v>
                </c:pt>
                <c:pt idx="97">
                  <c:v>226.01</c:v>
                </c:pt>
                <c:pt idx="98">
                  <c:v>226.55</c:v>
                </c:pt>
                <c:pt idx="99">
                  <c:v>226.01</c:v>
                </c:pt>
                <c:pt idx="100">
                  <c:v>227.03</c:v>
                </c:pt>
                <c:pt idx="101">
                  <c:v>227.01</c:v>
                </c:pt>
                <c:pt idx="102">
                  <c:v>227.35</c:v>
                </c:pt>
                <c:pt idx="103">
                  <c:v>226.03</c:v>
                </c:pt>
                <c:pt idx="104">
                  <c:v>226.03</c:v>
                </c:pt>
                <c:pt idx="105">
                  <c:v>226.51</c:v>
                </c:pt>
                <c:pt idx="106">
                  <c:v>228.09</c:v>
                </c:pt>
                <c:pt idx="107">
                  <c:v>227.82</c:v>
                </c:pt>
                <c:pt idx="108">
                  <c:v>227.06</c:v>
                </c:pt>
                <c:pt idx="109">
                  <c:v>227.35</c:v>
                </c:pt>
                <c:pt idx="110">
                  <c:v>228.04</c:v>
                </c:pt>
                <c:pt idx="111">
                  <c:v>226.31</c:v>
                </c:pt>
                <c:pt idx="112">
                  <c:v>226.56</c:v>
                </c:pt>
                <c:pt idx="113">
                  <c:v>227.33</c:v>
                </c:pt>
                <c:pt idx="114">
                  <c:v>227.53</c:v>
                </c:pt>
                <c:pt idx="115">
                  <c:v>228.31</c:v>
                </c:pt>
                <c:pt idx="116">
                  <c:v>227.53</c:v>
                </c:pt>
                <c:pt idx="117">
                  <c:v>227.29</c:v>
                </c:pt>
                <c:pt idx="118">
                  <c:v>227.05</c:v>
                </c:pt>
                <c:pt idx="119">
                  <c:v>227.27</c:v>
                </c:pt>
                <c:pt idx="120">
                  <c:v>227.01</c:v>
                </c:pt>
                <c:pt idx="121">
                  <c:v>227.9</c:v>
                </c:pt>
                <c:pt idx="122">
                  <c:v>227.56</c:v>
                </c:pt>
                <c:pt idx="123">
                  <c:v>227.33</c:v>
                </c:pt>
                <c:pt idx="124">
                  <c:v>226.23</c:v>
                </c:pt>
                <c:pt idx="125">
                  <c:v>227.06</c:v>
                </c:pt>
                <c:pt idx="126">
                  <c:v>226.78</c:v>
                </c:pt>
                <c:pt idx="127">
                  <c:v>226.02</c:v>
                </c:pt>
                <c:pt idx="128">
                  <c:v>227.51</c:v>
                </c:pt>
                <c:pt idx="129">
                  <c:v>226</c:v>
                </c:pt>
                <c:pt idx="130">
                  <c:v>226.81</c:v>
                </c:pt>
                <c:pt idx="131">
                  <c:v>226.49</c:v>
                </c:pt>
                <c:pt idx="132">
                  <c:v>227.03</c:v>
                </c:pt>
                <c:pt idx="133">
                  <c:v>228.04</c:v>
                </c:pt>
                <c:pt idx="134">
                  <c:v>227.58</c:v>
                </c:pt>
                <c:pt idx="135">
                  <c:v>227.05</c:v>
                </c:pt>
                <c:pt idx="136">
                  <c:v>227.27</c:v>
                </c:pt>
                <c:pt idx="137">
                  <c:v>227.8</c:v>
                </c:pt>
                <c:pt idx="138">
                  <c:v>226.28</c:v>
                </c:pt>
                <c:pt idx="139">
                  <c:v>226.83</c:v>
                </c:pt>
                <c:pt idx="140">
                  <c:v>228.64</c:v>
                </c:pt>
                <c:pt idx="141">
                  <c:v>228.34</c:v>
                </c:pt>
                <c:pt idx="142">
                  <c:v>228.49</c:v>
                </c:pt>
                <c:pt idx="143">
                  <c:v>228.64</c:v>
                </c:pt>
                <c:pt idx="144">
                  <c:v>226.75</c:v>
                </c:pt>
                <c:pt idx="145">
                  <c:v>227.58</c:v>
                </c:pt>
                <c:pt idx="146">
                  <c:v>225.76</c:v>
                </c:pt>
                <c:pt idx="147">
                  <c:v>227.33</c:v>
                </c:pt>
                <c:pt idx="148">
                  <c:v>227.31</c:v>
                </c:pt>
                <c:pt idx="149">
                  <c:v>229.78</c:v>
                </c:pt>
                <c:pt idx="150">
                  <c:v>227.23</c:v>
                </c:pt>
                <c:pt idx="151">
                  <c:v>228.19</c:v>
                </c:pt>
                <c:pt idx="152">
                  <c:v>227.56</c:v>
                </c:pt>
                <c:pt idx="153">
                  <c:v>228.07</c:v>
                </c:pt>
                <c:pt idx="154">
                  <c:v>227.23</c:v>
                </c:pt>
                <c:pt idx="155">
                  <c:v>227.31</c:v>
                </c:pt>
                <c:pt idx="156">
                  <c:v>227.35</c:v>
                </c:pt>
                <c:pt idx="157">
                  <c:v>227.6</c:v>
                </c:pt>
                <c:pt idx="158">
                  <c:v>226.05</c:v>
                </c:pt>
                <c:pt idx="159">
                  <c:v>228.51</c:v>
                </c:pt>
                <c:pt idx="160">
                  <c:v>227.31</c:v>
                </c:pt>
                <c:pt idx="161">
                  <c:v>227.31</c:v>
                </c:pt>
                <c:pt idx="162">
                  <c:v>226.99</c:v>
                </c:pt>
                <c:pt idx="163">
                  <c:v>227.8</c:v>
                </c:pt>
                <c:pt idx="164">
                  <c:v>226.51</c:v>
                </c:pt>
                <c:pt idx="165">
                  <c:v>227.51</c:v>
                </c:pt>
                <c:pt idx="166">
                  <c:v>226.8</c:v>
                </c:pt>
                <c:pt idx="167">
                  <c:v>227.49</c:v>
                </c:pt>
                <c:pt idx="168">
                  <c:v>225</c:v>
                </c:pt>
                <c:pt idx="169">
                  <c:v>228.04</c:v>
                </c:pt>
                <c:pt idx="170">
                  <c:v>227.27</c:v>
                </c:pt>
                <c:pt idx="171">
                  <c:v>228.58</c:v>
                </c:pt>
                <c:pt idx="172">
                  <c:v>228.31</c:v>
                </c:pt>
                <c:pt idx="173">
                  <c:v>228.78</c:v>
                </c:pt>
                <c:pt idx="174">
                  <c:v>227.31</c:v>
                </c:pt>
                <c:pt idx="175">
                  <c:v>229.16</c:v>
                </c:pt>
                <c:pt idx="176">
                  <c:v>226.52</c:v>
                </c:pt>
                <c:pt idx="177">
                  <c:v>227.33</c:v>
                </c:pt>
                <c:pt idx="178">
                  <c:v>227.51</c:v>
                </c:pt>
                <c:pt idx="179">
                  <c:v>227.75</c:v>
                </c:pt>
                <c:pt idx="180">
                  <c:v>226.52</c:v>
                </c:pt>
                <c:pt idx="181">
                  <c:v>227.25</c:v>
                </c:pt>
                <c:pt idx="182">
                  <c:v>228.88</c:v>
                </c:pt>
                <c:pt idx="183">
                  <c:v>228.15</c:v>
                </c:pt>
                <c:pt idx="184">
                  <c:v>226.27</c:v>
                </c:pt>
                <c:pt idx="185">
                  <c:v>227.77</c:v>
                </c:pt>
                <c:pt idx="186">
                  <c:v>228.04</c:v>
                </c:pt>
                <c:pt idx="187">
                  <c:v>226.75</c:v>
                </c:pt>
                <c:pt idx="188">
                  <c:v>228.72</c:v>
                </c:pt>
                <c:pt idx="189">
                  <c:v>226.75</c:v>
                </c:pt>
                <c:pt idx="190">
                  <c:v>228.85</c:v>
                </c:pt>
                <c:pt idx="191">
                  <c:v>228.68</c:v>
                </c:pt>
                <c:pt idx="192">
                  <c:v>226.78</c:v>
                </c:pt>
                <c:pt idx="193">
                  <c:v>227.58</c:v>
                </c:pt>
                <c:pt idx="194">
                  <c:v>227.58</c:v>
                </c:pt>
                <c:pt idx="195">
                  <c:v>227.03</c:v>
                </c:pt>
                <c:pt idx="196">
                  <c:v>225.8</c:v>
                </c:pt>
                <c:pt idx="197">
                  <c:v>225.77</c:v>
                </c:pt>
                <c:pt idx="198">
                  <c:v>226.01</c:v>
                </c:pt>
                <c:pt idx="199">
                  <c:v>228.04</c:v>
                </c:pt>
                <c:pt idx="200">
                  <c:v>228.58</c:v>
                </c:pt>
                <c:pt idx="201">
                  <c:v>228.34</c:v>
                </c:pt>
                <c:pt idx="202">
                  <c:v>226.97</c:v>
                </c:pt>
                <c:pt idx="203">
                  <c:v>226.56</c:v>
                </c:pt>
                <c:pt idx="204">
                  <c:v>226.02</c:v>
                </c:pt>
                <c:pt idx="205">
                  <c:v>227.05</c:v>
                </c:pt>
                <c:pt idx="206">
                  <c:v>228.67</c:v>
                </c:pt>
                <c:pt idx="207">
                  <c:v>227.77</c:v>
                </c:pt>
                <c:pt idx="208">
                  <c:v>228.48</c:v>
                </c:pt>
                <c:pt idx="209">
                  <c:v>227.25</c:v>
                </c:pt>
                <c:pt idx="210">
                  <c:v>228.88</c:v>
                </c:pt>
                <c:pt idx="211">
                  <c:v>227.06</c:v>
                </c:pt>
                <c:pt idx="212">
                  <c:v>226.52</c:v>
                </c:pt>
                <c:pt idx="213">
                  <c:v>228.04</c:v>
                </c:pt>
                <c:pt idx="214">
                  <c:v>227.29</c:v>
                </c:pt>
                <c:pt idx="215">
                  <c:v>227.96</c:v>
                </c:pt>
                <c:pt idx="216">
                  <c:v>228.48</c:v>
                </c:pt>
                <c:pt idx="217">
                  <c:v>227.03</c:v>
                </c:pt>
                <c:pt idx="218">
                  <c:v>227.06</c:v>
                </c:pt>
                <c:pt idx="219">
                  <c:v>227.8</c:v>
                </c:pt>
                <c:pt idx="220">
                  <c:v>227.35</c:v>
                </c:pt>
                <c:pt idx="221">
                  <c:v>227.05</c:v>
                </c:pt>
                <c:pt idx="222">
                  <c:v>226.78</c:v>
                </c:pt>
                <c:pt idx="223">
                  <c:v>227.31</c:v>
                </c:pt>
                <c:pt idx="224">
                  <c:v>226.83</c:v>
                </c:pt>
                <c:pt idx="225">
                  <c:v>227.51</c:v>
                </c:pt>
                <c:pt idx="226">
                  <c:v>227.27</c:v>
                </c:pt>
                <c:pt idx="227">
                  <c:v>227.21</c:v>
                </c:pt>
                <c:pt idx="228">
                  <c:v>226.55</c:v>
                </c:pt>
                <c:pt idx="229">
                  <c:v>226.04</c:v>
                </c:pt>
                <c:pt idx="230">
                  <c:v>227.63</c:v>
                </c:pt>
                <c:pt idx="231">
                  <c:v>227.58</c:v>
                </c:pt>
                <c:pt idx="232">
                  <c:v>226.31</c:v>
                </c:pt>
                <c:pt idx="233">
                  <c:v>227.51</c:v>
                </c:pt>
                <c:pt idx="234">
                  <c:v>227.29</c:v>
                </c:pt>
                <c:pt idx="235">
                  <c:v>226.55</c:v>
                </c:pt>
                <c:pt idx="236">
                  <c:v>226.52</c:v>
                </c:pt>
                <c:pt idx="237">
                  <c:v>226.55</c:v>
                </c:pt>
                <c:pt idx="238">
                  <c:v>225.76</c:v>
                </c:pt>
                <c:pt idx="239">
                  <c:v>226.3</c:v>
                </c:pt>
                <c:pt idx="240">
                  <c:v>226.53</c:v>
                </c:pt>
                <c:pt idx="241">
                  <c:v>227.01</c:v>
                </c:pt>
                <c:pt idx="242">
                  <c:v>226.3</c:v>
                </c:pt>
                <c:pt idx="243">
                  <c:v>227.56</c:v>
                </c:pt>
                <c:pt idx="244">
                  <c:v>227.77</c:v>
                </c:pt>
                <c:pt idx="245">
                  <c:v>228.48</c:v>
                </c:pt>
                <c:pt idx="246">
                  <c:v>227.4</c:v>
                </c:pt>
                <c:pt idx="247">
                  <c:v>226.53</c:v>
                </c:pt>
                <c:pt idx="248">
                  <c:v>227.1</c:v>
                </c:pt>
                <c:pt idx="249">
                  <c:v>225.78</c:v>
                </c:pt>
                <c:pt idx="250">
                  <c:v>226.49</c:v>
                </c:pt>
                <c:pt idx="251">
                  <c:v>227.27</c:v>
                </c:pt>
                <c:pt idx="252">
                  <c:v>226.03</c:v>
                </c:pt>
                <c:pt idx="253">
                  <c:v>228.37</c:v>
                </c:pt>
                <c:pt idx="254">
                  <c:v>227.01</c:v>
                </c:pt>
                <c:pt idx="255">
                  <c:v>226.49</c:v>
                </c:pt>
                <c:pt idx="256">
                  <c:v>226.53</c:v>
                </c:pt>
                <c:pt idx="257">
                  <c:v>226.3</c:v>
                </c:pt>
                <c:pt idx="258">
                  <c:v>227.8</c:v>
                </c:pt>
                <c:pt idx="259">
                  <c:v>225.75</c:v>
                </c:pt>
                <c:pt idx="260">
                  <c:v>226.56</c:v>
                </c:pt>
                <c:pt idx="261">
                  <c:v>227.37</c:v>
                </c:pt>
                <c:pt idx="262">
                  <c:v>227.77</c:v>
                </c:pt>
                <c:pt idx="263">
                  <c:v>227.01</c:v>
                </c:pt>
                <c:pt idx="264">
                  <c:v>227.85</c:v>
                </c:pt>
                <c:pt idx="265">
                  <c:v>227.8</c:v>
                </c:pt>
                <c:pt idx="266">
                  <c:v>227.99</c:v>
                </c:pt>
                <c:pt idx="267">
                  <c:v>227.51</c:v>
                </c:pt>
                <c:pt idx="268">
                  <c:v>228.61</c:v>
                </c:pt>
                <c:pt idx="269">
                  <c:v>228.04</c:v>
                </c:pt>
                <c:pt idx="270">
                  <c:v>226.52</c:v>
                </c:pt>
                <c:pt idx="271">
                  <c:v>225</c:v>
                </c:pt>
                <c:pt idx="272">
                  <c:v>228.07</c:v>
                </c:pt>
                <c:pt idx="273">
                  <c:v>226.3</c:v>
                </c:pt>
                <c:pt idx="274">
                  <c:v>228.15</c:v>
                </c:pt>
                <c:pt idx="275">
                  <c:v>227.56</c:v>
                </c:pt>
                <c:pt idx="276">
                  <c:v>227.6</c:v>
                </c:pt>
                <c:pt idx="277">
                  <c:v>227.31</c:v>
                </c:pt>
                <c:pt idx="278">
                  <c:v>228.07</c:v>
                </c:pt>
                <c:pt idx="279">
                  <c:v>227.35</c:v>
                </c:pt>
                <c:pt idx="280">
                  <c:v>227.85</c:v>
                </c:pt>
                <c:pt idx="281">
                  <c:v>226.8</c:v>
                </c:pt>
                <c:pt idx="282">
                  <c:v>228.22</c:v>
                </c:pt>
                <c:pt idx="283">
                  <c:v>228.18</c:v>
                </c:pt>
                <c:pt idx="284">
                  <c:v>228.25</c:v>
                </c:pt>
                <c:pt idx="285">
                  <c:v>228.58</c:v>
                </c:pt>
                <c:pt idx="286">
                  <c:v>226.78</c:v>
                </c:pt>
                <c:pt idx="287">
                  <c:v>226.3</c:v>
                </c:pt>
                <c:pt idx="288">
                  <c:v>227.31</c:v>
                </c:pt>
                <c:pt idx="289">
                  <c:v>225</c:v>
                </c:pt>
                <c:pt idx="290">
                  <c:v>227.33</c:v>
                </c:pt>
                <c:pt idx="291">
                  <c:v>227.05</c:v>
                </c:pt>
                <c:pt idx="292">
                  <c:v>227.49</c:v>
                </c:pt>
                <c:pt idx="293">
                  <c:v>227.03</c:v>
                </c:pt>
                <c:pt idx="294">
                  <c:v>228.54</c:v>
                </c:pt>
                <c:pt idx="295">
                  <c:v>228.88</c:v>
                </c:pt>
                <c:pt idx="296">
                  <c:v>226.77</c:v>
                </c:pt>
                <c:pt idx="297">
                  <c:v>227.53</c:v>
                </c:pt>
                <c:pt idx="298">
                  <c:v>227.53</c:v>
                </c:pt>
                <c:pt idx="299">
                  <c:v>228.28</c:v>
                </c:pt>
                <c:pt idx="300">
                  <c:v>226.58</c:v>
                </c:pt>
                <c:pt idx="301">
                  <c:v>228.54</c:v>
                </c:pt>
                <c:pt idx="302">
                  <c:v>223.95</c:v>
                </c:pt>
                <c:pt idx="303">
                  <c:v>226.58</c:v>
                </c:pt>
                <c:pt idx="304">
                  <c:v>226.48</c:v>
                </c:pt>
                <c:pt idx="305">
                  <c:v>227.63</c:v>
                </c:pt>
                <c:pt idx="306">
                  <c:v>227.27</c:v>
                </c:pt>
                <c:pt idx="307">
                  <c:v>226.81</c:v>
                </c:pt>
                <c:pt idx="308">
                  <c:v>228.04</c:v>
                </c:pt>
                <c:pt idx="309">
                  <c:v>226.28</c:v>
                </c:pt>
                <c:pt idx="310">
                  <c:v>227.27</c:v>
                </c:pt>
                <c:pt idx="311">
                  <c:v>225.76</c:v>
                </c:pt>
                <c:pt idx="312">
                  <c:v>228.61</c:v>
                </c:pt>
                <c:pt idx="313">
                  <c:v>227.03</c:v>
                </c:pt>
                <c:pt idx="314">
                  <c:v>225.76</c:v>
                </c:pt>
                <c:pt idx="315">
                  <c:v>226.78</c:v>
                </c:pt>
                <c:pt idx="316">
                  <c:v>226.81</c:v>
                </c:pt>
                <c:pt idx="317">
                  <c:v>227.33</c:v>
                </c:pt>
                <c:pt idx="318">
                  <c:v>226.53</c:v>
                </c:pt>
                <c:pt idx="319">
                  <c:v>228.48</c:v>
                </c:pt>
                <c:pt idx="320">
                  <c:v>228.58</c:v>
                </c:pt>
                <c:pt idx="321">
                  <c:v>228.04</c:v>
                </c:pt>
                <c:pt idx="322">
                  <c:v>225.52</c:v>
                </c:pt>
                <c:pt idx="323">
                  <c:v>227.08</c:v>
                </c:pt>
                <c:pt idx="324">
                  <c:v>228.58</c:v>
                </c:pt>
                <c:pt idx="325">
                  <c:v>226.3</c:v>
                </c:pt>
                <c:pt idx="326">
                  <c:v>228.61</c:v>
                </c:pt>
                <c:pt idx="327">
                  <c:v>226.78</c:v>
                </c:pt>
                <c:pt idx="328">
                  <c:v>225.74</c:v>
                </c:pt>
                <c:pt idx="329">
                  <c:v>227.63</c:v>
                </c:pt>
                <c:pt idx="330">
                  <c:v>226.77</c:v>
                </c:pt>
                <c:pt idx="331">
                  <c:v>227.88</c:v>
                </c:pt>
                <c:pt idx="332">
                  <c:v>227.1</c:v>
                </c:pt>
                <c:pt idx="333">
                  <c:v>227.6</c:v>
                </c:pt>
                <c:pt idx="334">
                  <c:v>228.64</c:v>
                </c:pt>
                <c:pt idx="335">
                  <c:v>227.23</c:v>
                </c:pt>
                <c:pt idx="336">
                  <c:v>227.29</c:v>
                </c:pt>
                <c:pt idx="337">
                  <c:v>227.53</c:v>
                </c:pt>
                <c:pt idx="338">
                  <c:v>226.78</c:v>
                </c:pt>
                <c:pt idx="339">
                  <c:v>226.49</c:v>
                </c:pt>
                <c:pt idx="340">
                  <c:v>228.54</c:v>
                </c:pt>
                <c:pt idx="341">
                  <c:v>227.82</c:v>
                </c:pt>
                <c:pt idx="342">
                  <c:v>226.28</c:v>
                </c:pt>
                <c:pt idx="343">
                  <c:v>227.51</c:v>
                </c:pt>
                <c:pt idx="344">
                  <c:v>227.25</c:v>
                </c:pt>
                <c:pt idx="345">
                  <c:v>225.74</c:v>
                </c:pt>
                <c:pt idx="346">
                  <c:v>226.59</c:v>
                </c:pt>
                <c:pt idx="347">
                  <c:v>227.49</c:v>
                </c:pt>
                <c:pt idx="348">
                  <c:v>226.52</c:v>
                </c:pt>
                <c:pt idx="349">
                  <c:v>227.8</c:v>
                </c:pt>
                <c:pt idx="350">
                  <c:v>225.75</c:v>
                </c:pt>
                <c:pt idx="351">
                  <c:v>228.68</c:v>
                </c:pt>
                <c:pt idx="352">
                  <c:v>226.03</c:v>
                </c:pt>
                <c:pt idx="353">
                  <c:v>225.76</c:v>
                </c:pt>
                <c:pt idx="354">
                  <c:v>226.8</c:v>
                </c:pt>
                <c:pt idx="355">
                  <c:v>225.78</c:v>
                </c:pt>
                <c:pt idx="356">
                  <c:v>227.6</c:v>
                </c:pt>
                <c:pt idx="357">
                  <c:v>226.51</c:v>
                </c:pt>
                <c:pt idx="358">
                  <c:v>227.58</c:v>
                </c:pt>
                <c:pt idx="359">
                  <c:v>228.81</c:v>
                </c:pt>
                <c:pt idx="360">
                  <c:v>227.29</c:v>
                </c:pt>
                <c:pt idx="361">
                  <c:v>228.37</c:v>
                </c:pt>
                <c:pt idx="362">
                  <c:v>227.82</c:v>
                </c:pt>
                <c:pt idx="363">
                  <c:v>229.32</c:v>
                </c:pt>
                <c:pt idx="364">
                  <c:v>229.12</c:v>
                </c:pt>
                <c:pt idx="365">
                  <c:v>227.96</c:v>
                </c:pt>
                <c:pt idx="366">
                  <c:v>227.31</c:v>
                </c:pt>
                <c:pt idx="367">
                  <c:v>228.61</c:v>
                </c:pt>
                <c:pt idx="368">
                  <c:v>226.83</c:v>
                </c:pt>
                <c:pt idx="369">
                  <c:v>226</c:v>
                </c:pt>
                <c:pt idx="370">
                  <c:v>227.53</c:v>
                </c:pt>
                <c:pt idx="371">
                  <c:v>226.77</c:v>
                </c:pt>
                <c:pt idx="372">
                  <c:v>227.37</c:v>
                </c:pt>
                <c:pt idx="373">
                  <c:v>225.76</c:v>
                </c:pt>
                <c:pt idx="374">
                  <c:v>228.07</c:v>
                </c:pt>
                <c:pt idx="375">
                  <c:v>227.03</c:v>
                </c:pt>
                <c:pt idx="376">
                  <c:v>227.85</c:v>
                </c:pt>
                <c:pt idx="377">
                  <c:v>227.33</c:v>
                </c:pt>
                <c:pt idx="378">
                  <c:v>226.28</c:v>
                </c:pt>
                <c:pt idx="379">
                  <c:v>227.51</c:v>
                </c:pt>
                <c:pt idx="380">
                  <c:v>227.29</c:v>
                </c:pt>
                <c:pt idx="381">
                  <c:v>229.4</c:v>
                </c:pt>
                <c:pt idx="382">
                  <c:v>228.09</c:v>
                </c:pt>
                <c:pt idx="383">
                  <c:v>227.01</c:v>
                </c:pt>
                <c:pt idx="384">
                  <c:v>227.01</c:v>
                </c:pt>
                <c:pt idx="385">
                  <c:v>227.51</c:v>
                </c:pt>
                <c:pt idx="386">
                  <c:v>226.02</c:v>
                </c:pt>
                <c:pt idx="387">
                  <c:v>227.77</c:v>
                </c:pt>
                <c:pt idx="388">
                  <c:v>226.51</c:v>
                </c:pt>
                <c:pt idx="389">
                  <c:v>226.03</c:v>
                </c:pt>
                <c:pt idx="390">
                  <c:v>226.78</c:v>
                </c:pt>
                <c:pt idx="391">
                  <c:v>227.58</c:v>
                </c:pt>
                <c:pt idx="392">
                  <c:v>224.74</c:v>
                </c:pt>
                <c:pt idx="393">
                  <c:v>225.25</c:v>
                </c:pt>
                <c:pt idx="394">
                  <c:v>227.1</c:v>
                </c:pt>
                <c:pt idx="395">
                  <c:v>226.03</c:v>
                </c:pt>
                <c:pt idx="396">
                  <c:v>226.27</c:v>
                </c:pt>
                <c:pt idx="397">
                  <c:v>228.07</c:v>
                </c:pt>
                <c:pt idx="398">
                  <c:v>226.28</c:v>
                </c:pt>
                <c:pt idx="399">
                  <c:v>227.35</c:v>
                </c:pt>
                <c:pt idx="400">
                  <c:v>227.63</c:v>
                </c:pt>
                <c:pt idx="401">
                  <c:v>228.95</c:v>
                </c:pt>
                <c:pt idx="402">
                  <c:v>226.83</c:v>
                </c:pt>
                <c:pt idx="403">
                  <c:v>228.21</c:v>
                </c:pt>
                <c:pt idx="404">
                  <c:v>227.45</c:v>
                </c:pt>
                <c:pt idx="405">
                  <c:v>227.8</c:v>
                </c:pt>
                <c:pt idx="406">
                  <c:v>226.72</c:v>
                </c:pt>
                <c:pt idx="407">
                  <c:v>228.01</c:v>
                </c:pt>
                <c:pt idx="408">
                  <c:v>226.78</c:v>
                </c:pt>
                <c:pt idx="409">
                  <c:v>227.03</c:v>
                </c:pt>
                <c:pt idx="410">
                  <c:v>226.04</c:v>
                </c:pt>
                <c:pt idx="411">
                  <c:v>227.35</c:v>
                </c:pt>
                <c:pt idx="412">
                  <c:v>228.34</c:v>
                </c:pt>
                <c:pt idx="413">
                  <c:v>229.09</c:v>
                </c:pt>
                <c:pt idx="414">
                  <c:v>226.56</c:v>
                </c:pt>
                <c:pt idx="415">
                  <c:v>226.27</c:v>
                </c:pt>
                <c:pt idx="416">
                  <c:v>228.01</c:v>
                </c:pt>
                <c:pt idx="417">
                  <c:v>227.31</c:v>
                </c:pt>
                <c:pt idx="418">
                  <c:v>227.01</c:v>
                </c:pt>
                <c:pt idx="419">
                  <c:v>225.77</c:v>
                </c:pt>
                <c:pt idx="420">
                  <c:v>227.53</c:v>
                </c:pt>
                <c:pt idx="421">
                  <c:v>227.06</c:v>
                </c:pt>
                <c:pt idx="422">
                  <c:v>227.29</c:v>
                </c:pt>
                <c:pt idx="423">
                  <c:v>227.1</c:v>
                </c:pt>
                <c:pt idx="424">
                  <c:v>227.01</c:v>
                </c:pt>
                <c:pt idx="425">
                  <c:v>229.83</c:v>
                </c:pt>
                <c:pt idx="426">
                  <c:v>226.8</c:v>
                </c:pt>
                <c:pt idx="427">
                  <c:v>226.56</c:v>
                </c:pt>
                <c:pt idx="428">
                  <c:v>229.17</c:v>
                </c:pt>
                <c:pt idx="429">
                  <c:v>227.33</c:v>
                </c:pt>
                <c:pt idx="430">
                  <c:v>227.8</c:v>
                </c:pt>
                <c:pt idx="431">
                  <c:v>228.61</c:v>
                </c:pt>
                <c:pt idx="432">
                  <c:v>226.28</c:v>
                </c:pt>
                <c:pt idx="433">
                  <c:v>227.47</c:v>
                </c:pt>
                <c:pt idx="434">
                  <c:v>228.72</c:v>
                </c:pt>
                <c:pt idx="435">
                  <c:v>227.49</c:v>
                </c:pt>
                <c:pt idx="436">
                  <c:v>227.33</c:v>
                </c:pt>
                <c:pt idx="437">
                  <c:v>228.48</c:v>
                </c:pt>
                <c:pt idx="438">
                  <c:v>226.8</c:v>
                </c:pt>
                <c:pt idx="439">
                  <c:v>227.58</c:v>
                </c:pt>
                <c:pt idx="440">
                  <c:v>226.01</c:v>
                </c:pt>
                <c:pt idx="441">
                  <c:v>227.7</c:v>
                </c:pt>
                <c:pt idx="442">
                  <c:v>226.55</c:v>
                </c:pt>
                <c:pt idx="443">
                  <c:v>226.99</c:v>
                </c:pt>
                <c:pt idx="444">
                  <c:v>227.1</c:v>
                </c:pt>
                <c:pt idx="445">
                  <c:v>227.88</c:v>
                </c:pt>
                <c:pt idx="446">
                  <c:v>225</c:v>
                </c:pt>
                <c:pt idx="447">
                  <c:v>225.76</c:v>
                </c:pt>
                <c:pt idx="448">
                  <c:v>227.9</c:v>
                </c:pt>
                <c:pt idx="449">
                  <c:v>227.75</c:v>
                </c:pt>
                <c:pt idx="450">
                  <c:v>227.77</c:v>
                </c:pt>
                <c:pt idx="451">
                  <c:v>228.58</c:v>
                </c:pt>
                <c:pt idx="452">
                  <c:v>227.51</c:v>
                </c:pt>
                <c:pt idx="453">
                  <c:v>227.01</c:v>
                </c:pt>
                <c:pt idx="454">
                  <c:v>226.78</c:v>
                </c:pt>
                <c:pt idx="455">
                  <c:v>227.51</c:v>
                </c:pt>
                <c:pt idx="456">
                  <c:v>226.53</c:v>
                </c:pt>
                <c:pt idx="457">
                  <c:v>226.78</c:v>
                </c:pt>
                <c:pt idx="458">
                  <c:v>228.37</c:v>
                </c:pt>
                <c:pt idx="459">
                  <c:v>228.31</c:v>
                </c:pt>
                <c:pt idx="460">
                  <c:v>228.09</c:v>
                </c:pt>
                <c:pt idx="461">
                  <c:v>227.23</c:v>
                </c:pt>
                <c:pt idx="462">
                  <c:v>226.83</c:v>
                </c:pt>
                <c:pt idx="463">
                  <c:v>227.51</c:v>
                </c:pt>
                <c:pt idx="464">
                  <c:v>227.8</c:v>
                </c:pt>
                <c:pt idx="465">
                  <c:v>229.97</c:v>
                </c:pt>
                <c:pt idx="466">
                  <c:v>226.52</c:v>
                </c:pt>
                <c:pt idx="467">
                  <c:v>229.28</c:v>
                </c:pt>
                <c:pt idx="468">
                  <c:v>228.04</c:v>
                </c:pt>
                <c:pt idx="469">
                  <c:v>227.8</c:v>
                </c:pt>
                <c:pt idx="470">
                  <c:v>226.56</c:v>
                </c:pt>
                <c:pt idx="471">
                  <c:v>227.56</c:v>
                </c:pt>
                <c:pt idx="472">
                  <c:v>230.06</c:v>
                </c:pt>
                <c:pt idx="473">
                  <c:v>228.61</c:v>
                </c:pt>
                <c:pt idx="474">
                  <c:v>227.85</c:v>
                </c:pt>
                <c:pt idx="475">
                  <c:v>229.28</c:v>
                </c:pt>
                <c:pt idx="476">
                  <c:v>226.77</c:v>
                </c:pt>
                <c:pt idx="477">
                  <c:v>227.35</c:v>
                </c:pt>
                <c:pt idx="478">
                  <c:v>226.52</c:v>
                </c:pt>
                <c:pt idx="479">
                  <c:v>226.78</c:v>
                </c:pt>
                <c:pt idx="480">
                  <c:v>227.82</c:v>
                </c:pt>
                <c:pt idx="481">
                  <c:v>226.26</c:v>
                </c:pt>
                <c:pt idx="482">
                  <c:v>228.07</c:v>
                </c:pt>
                <c:pt idx="483">
                  <c:v>227.29</c:v>
                </c:pt>
                <c:pt idx="484">
                  <c:v>228.54</c:v>
                </c:pt>
                <c:pt idx="485">
                  <c:v>226.26</c:v>
                </c:pt>
                <c:pt idx="486">
                  <c:v>228.09</c:v>
                </c:pt>
                <c:pt idx="487">
                  <c:v>226.02</c:v>
                </c:pt>
                <c:pt idx="488">
                  <c:v>228.09</c:v>
                </c:pt>
                <c:pt idx="489">
                  <c:v>227.56</c:v>
                </c:pt>
                <c:pt idx="490">
                  <c:v>227.75</c:v>
                </c:pt>
                <c:pt idx="491">
                  <c:v>227.75</c:v>
                </c:pt>
                <c:pt idx="492">
                  <c:v>229.48</c:v>
                </c:pt>
                <c:pt idx="493">
                  <c:v>229.28</c:v>
                </c:pt>
                <c:pt idx="494">
                  <c:v>228.92</c:v>
                </c:pt>
                <c:pt idx="495">
                  <c:v>226.56</c:v>
                </c:pt>
                <c:pt idx="496">
                  <c:v>227.03</c:v>
                </c:pt>
                <c:pt idx="497">
                  <c:v>227.58</c:v>
                </c:pt>
                <c:pt idx="498">
                  <c:v>228.58</c:v>
                </c:pt>
                <c:pt idx="499">
                  <c:v>227.82</c:v>
                </c:pt>
                <c:pt idx="500">
                  <c:v>226.97</c:v>
                </c:pt>
                <c:pt idx="501">
                  <c:v>226.56</c:v>
                </c:pt>
                <c:pt idx="502">
                  <c:v>226.28</c:v>
                </c:pt>
                <c:pt idx="503">
                  <c:v>227.82</c:v>
                </c:pt>
                <c:pt idx="504">
                  <c:v>228.31</c:v>
                </c:pt>
                <c:pt idx="505">
                  <c:v>226.27</c:v>
                </c:pt>
                <c:pt idx="506">
                  <c:v>226.25</c:v>
                </c:pt>
                <c:pt idx="507">
                  <c:v>227.31</c:v>
                </c:pt>
                <c:pt idx="508">
                  <c:v>228.15</c:v>
                </c:pt>
                <c:pt idx="509">
                  <c:v>226.32</c:v>
                </c:pt>
                <c:pt idx="510">
                  <c:v>227.88</c:v>
                </c:pt>
                <c:pt idx="511">
                  <c:v>226.26</c:v>
                </c:pt>
                <c:pt idx="512">
                  <c:v>228.58</c:v>
                </c:pt>
                <c:pt idx="513">
                  <c:v>227.9</c:v>
                </c:pt>
                <c:pt idx="514">
                  <c:v>227.6</c:v>
                </c:pt>
                <c:pt idx="515">
                  <c:v>227.53</c:v>
                </c:pt>
                <c:pt idx="516">
                  <c:v>227.99</c:v>
                </c:pt>
                <c:pt idx="517">
                  <c:v>229.93</c:v>
                </c:pt>
                <c:pt idx="518">
                  <c:v>226.99</c:v>
                </c:pt>
                <c:pt idx="519">
                  <c:v>226.33</c:v>
                </c:pt>
                <c:pt idx="520">
                  <c:v>229.28</c:v>
                </c:pt>
                <c:pt idx="521">
                  <c:v>227.08</c:v>
                </c:pt>
                <c:pt idx="522">
                  <c:v>227.06</c:v>
                </c:pt>
                <c:pt idx="523">
                  <c:v>227.88</c:v>
                </c:pt>
                <c:pt idx="524">
                  <c:v>227.53</c:v>
                </c:pt>
                <c:pt idx="525">
                  <c:v>227.85</c:v>
                </c:pt>
                <c:pt idx="526">
                  <c:v>226.26</c:v>
                </c:pt>
                <c:pt idx="527">
                  <c:v>228.37</c:v>
                </c:pt>
                <c:pt idx="528">
                  <c:v>229.28</c:v>
                </c:pt>
                <c:pt idx="529">
                  <c:v>226.75</c:v>
                </c:pt>
                <c:pt idx="530">
                  <c:v>228.07</c:v>
                </c:pt>
                <c:pt idx="531">
                  <c:v>227.77</c:v>
                </c:pt>
                <c:pt idx="532">
                  <c:v>227.29</c:v>
                </c:pt>
                <c:pt idx="533">
                  <c:v>225.26</c:v>
                </c:pt>
                <c:pt idx="534">
                  <c:v>227.82</c:v>
                </c:pt>
                <c:pt idx="535">
                  <c:v>227.1</c:v>
                </c:pt>
                <c:pt idx="536">
                  <c:v>227.31</c:v>
                </c:pt>
                <c:pt idx="537">
                  <c:v>228.54</c:v>
                </c:pt>
                <c:pt idx="538">
                  <c:v>227.14</c:v>
                </c:pt>
                <c:pt idx="539">
                  <c:v>228.01</c:v>
                </c:pt>
                <c:pt idx="540">
                  <c:v>226.77</c:v>
                </c:pt>
                <c:pt idx="541">
                  <c:v>227.58</c:v>
                </c:pt>
                <c:pt idx="542">
                  <c:v>227.85</c:v>
                </c:pt>
                <c:pt idx="543">
                  <c:v>227.6</c:v>
                </c:pt>
                <c:pt idx="544">
                  <c:v>227.6</c:v>
                </c:pt>
                <c:pt idx="545">
                  <c:v>228.34</c:v>
                </c:pt>
                <c:pt idx="546">
                  <c:v>228.64</c:v>
                </c:pt>
                <c:pt idx="547">
                  <c:v>226.78</c:v>
                </c:pt>
                <c:pt idx="548">
                  <c:v>228.01</c:v>
                </c:pt>
                <c:pt idx="549">
                  <c:v>226.8</c:v>
                </c:pt>
                <c:pt idx="550">
                  <c:v>226.53</c:v>
                </c:pt>
                <c:pt idx="551">
                  <c:v>226.31</c:v>
                </c:pt>
                <c:pt idx="552">
                  <c:v>226.03</c:v>
                </c:pt>
                <c:pt idx="553">
                  <c:v>225.78</c:v>
                </c:pt>
                <c:pt idx="554">
                  <c:v>227.99</c:v>
                </c:pt>
                <c:pt idx="555">
                  <c:v>227.63</c:v>
                </c:pt>
                <c:pt idx="556">
                  <c:v>226.58</c:v>
                </c:pt>
                <c:pt idx="557">
                  <c:v>227.06</c:v>
                </c:pt>
                <c:pt idx="558">
                  <c:v>227.6</c:v>
                </c:pt>
                <c:pt idx="559">
                  <c:v>227.53</c:v>
                </c:pt>
                <c:pt idx="560">
                  <c:v>228.34</c:v>
                </c:pt>
                <c:pt idx="561">
                  <c:v>228.12</c:v>
                </c:pt>
                <c:pt idx="562">
                  <c:v>227.03</c:v>
                </c:pt>
                <c:pt idx="563">
                  <c:v>225.26</c:v>
                </c:pt>
                <c:pt idx="564">
                  <c:v>229.96</c:v>
                </c:pt>
                <c:pt idx="565">
                  <c:v>227.8</c:v>
                </c:pt>
                <c:pt idx="566">
                  <c:v>227.05</c:v>
                </c:pt>
                <c:pt idx="567">
                  <c:v>228.81</c:v>
                </c:pt>
                <c:pt idx="568">
                  <c:v>226.78</c:v>
                </c:pt>
                <c:pt idx="569">
                  <c:v>226.8</c:v>
                </c:pt>
                <c:pt idx="570">
                  <c:v>228.37</c:v>
                </c:pt>
                <c:pt idx="571">
                  <c:v>227.27</c:v>
                </c:pt>
                <c:pt idx="572">
                  <c:v>226.58</c:v>
                </c:pt>
                <c:pt idx="573">
                  <c:v>228.95</c:v>
                </c:pt>
                <c:pt idx="574">
                  <c:v>228.34</c:v>
                </c:pt>
                <c:pt idx="575">
                  <c:v>226.77</c:v>
                </c:pt>
                <c:pt idx="576">
                  <c:v>226.8</c:v>
                </c:pt>
                <c:pt idx="577">
                  <c:v>228.42</c:v>
                </c:pt>
                <c:pt idx="578">
                  <c:v>226.53</c:v>
                </c:pt>
                <c:pt idx="579">
                  <c:v>227.25</c:v>
                </c:pt>
                <c:pt idx="580">
                  <c:v>229.05</c:v>
                </c:pt>
                <c:pt idx="581">
                  <c:v>228.31</c:v>
                </c:pt>
                <c:pt idx="582">
                  <c:v>227.08</c:v>
                </c:pt>
                <c:pt idx="583">
                  <c:v>227.06</c:v>
                </c:pt>
                <c:pt idx="584">
                  <c:v>226.77</c:v>
                </c:pt>
                <c:pt idx="585">
                  <c:v>228.01</c:v>
                </c:pt>
                <c:pt idx="586">
                  <c:v>226.75</c:v>
                </c:pt>
                <c:pt idx="587">
                  <c:v>229.2</c:v>
                </c:pt>
                <c:pt idx="588">
                  <c:v>229.12</c:v>
                </c:pt>
                <c:pt idx="589">
                  <c:v>227.08</c:v>
                </c:pt>
                <c:pt idx="590">
                  <c:v>227.29</c:v>
                </c:pt>
                <c:pt idx="591">
                  <c:v>225.77</c:v>
                </c:pt>
                <c:pt idx="592">
                  <c:v>227.53</c:v>
                </c:pt>
                <c:pt idx="593">
                  <c:v>228.07</c:v>
                </c:pt>
                <c:pt idx="594">
                  <c:v>226.28</c:v>
                </c:pt>
                <c:pt idx="595">
                  <c:v>226.81</c:v>
                </c:pt>
                <c:pt idx="596">
                  <c:v>226.02</c:v>
                </c:pt>
                <c:pt idx="597">
                  <c:v>226.49</c:v>
                </c:pt>
                <c:pt idx="598">
                  <c:v>227.05</c:v>
                </c:pt>
                <c:pt idx="599">
                  <c:v>228.48</c:v>
                </c:pt>
                <c:pt idx="600">
                  <c:v>227.06</c:v>
                </c:pt>
                <c:pt idx="601">
                  <c:v>228.04</c:v>
                </c:pt>
                <c:pt idx="602">
                  <c:v>225.78</c:v>
                </c:pt>
                <c:pt idx="603">
                  <c:v>227.05</c:v>
                </c:pt>
                <c:pt idx="604">
                  <c:v>226.28</c:v>
                </c:pt>
                <c:pt idx="605">
                  <c:v>227.25</c:v>
                </c:pt>
                <c:pt idx="606">
                  <c:v>226.28</c:v>
                </c:pt>
                <c:pt idx="607">
                  <c:v>228.58</c:v>
                </c:pt>
                <c:pt idx="608">
                  <c:v>227.05</c:v>
                </c:pt>
                <c:pt idx="609">
                  <c:v>227.08</c:v>
                </c:pt>
                <c:pt idx="610">
                  <c:v>226.3</c:v>
                </c:pt>
                <c:pt idx="611">
                  <c:v>226.77</c:v>
                </c:pt>
                <c:pt idx="612">
                  <c:v>227.05</c:v>
                </c:pt>
                <c:pt idx="613">
                  <c:v>226.8</c:v>
                </c:pt>
                <c:pt idx="614">
                  <c:v>227.27</c:v>
                </c:pt>
                <c:pt idx="615">
                  <c:v>226.53</c:v>
                </c:pt>
                <c:pt idx="616">
                  <c:v>228.07</c:v>
                </c:pt>
                <c:pt idx="617">
                  <c:v>226.33</c:v>
                </c:pt>
                <c:pt idx="618">
                  <c:v>228.58</c:v>
                </c:pt>
                <c:pt idx="619">
                  <c:v>225.51</c:v>
                </c:pt>
                <c:pt idx="620">
                  <c:v>227.03</c:v>
                </c:pt>
                <c:pt idx="621">
                  <c:v>228.07</c:v>
                </c:pt>
                <c:pt idx="622">
                  <c:v>227.82</c:v>
                </c:pt>
                <c:pt idx="623">
                  <c:v>226.81</c:v>
                </c:pt>
                <c:pt idx="624">
                  <c:v>227.9</c:v>
                </c:pt>
                <c:pt idx="625">
                  <c:v>227.35</c:v>
                </c:pt>
                <c:pt idx="626">
                  <c:v>226.27</c:v>
                </c:pt>
                <c:pt idx="627">
                  <c:v>227.53</c:v>
                </c:pt>
                <c:pt idx="628">
                  <c:v>226.75</c:v>
                </c:pt>
                <c:pt idx="629">
                  <c:v>229.64</c:v>
                </c:pt>
                <c:pt idx="630">
                  <c:v>229.4</c:v>
                </c:pt>
                <c:pt idx="631">
                  <c:v>226.52</c:v>
                </c:pt>
                <c:pt idx="632">
                  <c:v>225.76</c:v>
                </c:pt>
                <c:pt idx="633">
                  <c:v>228.81</c:v>
                </c:pt>
                <c:pt idx="634">
                  <c:v>230.33</c:v>
                </c:pt>
                <c:pt idx="635">
                  <c:v>229.87</c:v>
                </c:pt>
                <c:pt idx="636">
                  <c:v>226.01</c:v>
                </c:pt>
                <c:pt idx="637">
                  <c:v>228.07</c:v>
                </c:pt>
                <c:pt idx="638">
                  <c:v>225.26</c:v>
                </c:pt>
                <c:pt idx="639">
                  <c:v>226.01</c:v>
                </c:pt>
                <c:pt idx="640">
                  <c:v>229.05</c:v>
                </c:pt>
                <c:pt idx="641">
                  <c:v>227.56</c:v>
                </c:pt>
                <c:pt idx="642">
                  <c:v>227.29</c:v>
                </c:pt>
                <c:pt idx="643">
                  <c:v>226.48</c:v>
                </c:pt>
                <c:pt idx="644">
                  <c:v>228.12</c:v>
                </c:pt>
                <c:pt idx="645">
                  <c:v>225.76</c:v>
                </c:pt>
                <c:pt idx="646">
                  <c:v>228.09</c:v>
                </c:pt>
                <c:pt idx="647">
                  <c:v>229.32</c:v>
                </c:pt>
                <c:pt idx="648">
                  <c:v>227.75</c:v>
                </c:pt>
                <c:pt idx="649">
                  <c:v>226.56</c:v>
                </c:pt>
                <c:pt idx="650">
                  <c:v>226.77</c:v>
                </c:pt>
                <c:pt idx="651">
                  <c:v>227.99</c:v>
                </c:pt>
                <c:pt idx="652">
                  <c:v>226.53</c:v>
                </c:pt>
                <c:pt idx="653">
                  <c:v>227.58</c:v>
                </c:pt>
                <c:pt idx="654">
                  <c:v>230.24</c:v>
                </c:pt>
                <c:pt idx="655">
                  <c:v>228.07</c:v>
                </c:pt>
                <c:pt idx="656">
                  <c:v>227.06</c:v>
                </c:pt>
                <c:pt idx="657">
                  <c:v>227.05</c:v>
                </c:pt>
                <c:pt idx="658">
                  <c:v>227.58</c:v>
                </c:pt>
                <c:pt idx="659">
                  <c:v>227.27</c:v>
                </c:pt>
                <c:pt idx="660">
                  <c:v>226.01</c:v>
                </c:pt>
                <c:pt idx="661">
                  <c:v>228.37</c:v>
                </c:pt>
                <c:pt idx="662">
                  <c:v>229.05</c:v>
                </c:pt>
                <c:pt idx="663">
                  <c:v>227.56</c:v>
                </c:pt>
                <c:pt idx="664">
                  <c:v>229.05</c:v>
                </c:pt>
                <c:pt idx="665">
                  <c:v>227.51</c:v>
                </c:pt>
                <c:pt idx="666">
                  <c:v>226.49</c:v>
                </c:pt>
                <c:pt idx="667">
                  <c:v>228.28</c:v>
                </c:pt>
                <c:pt idx="668">
                  <c:v>228.51</c:v>
                </c:pt>
                <c:pt idx="669">
                  <c:v>226.26</c:v>
                </c:pt>
                <c:pt idx="670">
                  <c:v>226.24</c:v>
                </c:pt>
                <c:pt idx="671">
                  <c:v>228.34</c:v>
                </c:pt>
                <c:pt idx="672">
                  <c:v>228.04</c:v>
                </c:pt>
                <c:pt idx="673">
                  <c:v>226.03</c:v>
                </c:pt>
                <c:pt idx="674">
                  <c:v>228.4</c:v>
                </c:pt>
                <c:pt idx="675">
                  <c:v>225.99</c:v>
                </c:pt>
                <c:pt idx="676">
                  <c:v>227.05</c:v>
                </c:pt>
                <c:pt idx="677">
                  <c:v>227.94</c:v>
                </c:pt>
                <c:pt idx="678">
                  <c:v>228.04</c:v>
                </c:pt>
                <c:pt idx="679">
                  <c:v>228.17</c:v>
                </c:pt>
                <c:pt idx="680">
                  <c:v>228.31</c:v>
                </c:pt>
                <c:pt idx="681">
                  <c:v>226.75</c:v>
                </c:pt>
                <c:pt idx="682">
                  <c:v>227.12</c:v>
                </c:pt>
                <c:pt idx="683">
                  <c:v>228.01</c:v>
                </c:pt>
                <c:pt idx="684">
                  <c:v>226.47</c:v>
                </c:pt>
                <c:pt idx="685">
                  <c:v>228.72</c:v>
                </c:pt>
                <c:pt idx="686">
                  <c:v>227.01</c:v>
                </c:pt>
                <c:pt idx="687">
                  <c:v>228.64</c:v>
                </c:pt>
                <c:pt idx="688">
                  <c:v>228.81</c:v>
                </c:pt>
                <c:pt idx="689">
                  <c:v>228.42</c:v>
                </c:pt>
                <c:pt idx="690">
                  <c:v>229.74</c:v>
                </c:pt>
                <c:pt idx="691">
                  <c:v>227.01</c:v>
                </c:pt>
                <c:pt idx="692">
                  <c:v>227.99</c:v>
                </c:pt>
                <c:pt idx="693">
                  <c:v>229.12</c:v>
                </c:pt>
                <c:pt idx="694">
                  <c:v>226.8</c:v>
                </c:pt>
                <c:pt idx="695">
                  <c:v>228.85</c:v>
                </c:pt>
                <c:pt idx="696">
                  <c:v>228.12</c:v>
                </c:pt>
                <c:pt idx="697">
                  <c:v>228.22</c:v>
                </c:pt>
                <c:pt idx="698">
                  <c:v>227.66</c:v>
                </c:pt>
                <c:pt idx="699">
                  <c:v>227.82</c:v>
                </c:pt>
                <c:pt idx="700">
                  <c:v>227.05</c:v>
                </c:pt>
                <c:pt idx="701">
                  <c:v>227.77</c:v>
                </c:pt>
                <c:pt idx="702">
                  <c:v>227.75</c:v>
                </c:pt>
                <c:pt idx="703">
                  <c:v>227.25</c:v>
                </c:pt>
                <c:pt idx="704">
                  <c:v>227.03</c:v>
                </c:pt>
                <c:pt idx="705">
                  <c:v>227.06</c:v>
                </c:pt>
                <c:pt idx="706">
                  <c:v>227.03</c:v>
                </c:pt>
                <c:pt idx="707">
                  <c:v>229.05</c:v>
                </c:pt>
                <c:pt idx="708">
                  <c:v>226.8</c:v>
                </c:pt>
                <c:pt idx="709">
                  <c:v>226.3</c:v>
                </c:pt>
                <c:pt idx="710">
                  <c:v>227.77</c:v>
                </c:pt>
                <c:pt idx="711">
                  <c:v>226.51</c:v>
                </c:pt>
                <c:pt idx="712">
                  <c:v>226.56</c:v>
                </c:pt>
                <c:pt idx="713">
                  <c:v>227.96</c:v>
                </c:pt>
                <c:pt idx="714">
                  <c:v>229.47</c:v>
                </c:pt>
                <c:pt idx="715">
                  <c:v>227.77</c:v>
                </c:pt>
                <c:pt idx="716">
                  <c:v>226.25</c:v>
                </c:pt>
                <c:pt idx="717">
                  <c:v>227.75</c:v>
                </c:pt>
                <c:pt idx="718">
                  <c:v>227.85</c:v>
                </c:pt>
                <c:pt idx="719">
                  <c:v>226.99</c:v>
                </c:pt>
                <c:pt idx="720">
                  <c:v>227.56</c:v>
                </c:pt>
                <c:pt idx="721">
                  <c:v>229.28</c:v>
                </c:pt>
                <c:pt idx="722">
                  <c:v>226.48</c:v>
                </c:pt>
                <c:pt idx="723">
                  <c:v>225</c:v>
                </c:pt>
                <c:pt idx="724">
                  <c:v>228.22</c:v>
                </c:pt>
                <c:pt idx="725">
                  <c:v>225.75</c:v>
                </c:pt>
                <c:pt idx="726">
                  <c:v>229.44</c:v>
                </c:pt>
                <c:pt idx="727">
                  <c:v>227.96</c:v>
                </c:pt>
                <c:pt idx="728">
                  <c:v>227.29</c:v>
                </c:pt>
                <c:pt idx="729">
                  <c:v>227.23</c:v>
                </c:pt>
                <c:pt idx="730">
                  <c:v>226.72</c:v>
                </c:pt>
                <c:pt idx="731">
                  <c:v>227.21</c:v>
                </c:pt>
                <c:pt idx="732">
                  <c:v>228.28</c:v>
                </c:pt>
                <c:pt idx="733">
                  <c:v>227.49</c:v>
                </c:pt>
                <c:pt idx="734">
                  <c:v>225.74</c:v>
                </c:pt>
                <c:pt idx="735">
                  <c:v>228.48</c:v>
                </c:pt>
                <c:pt idx="736">
                  <c:v>227.23</c:v>
                </c:pt>
                <c:pt idx="737">
                  <c:v>228.54</c:v>
                </c:pt>
                <c:pt idx="738">
                  <c:v>227.51</c:v>
                </c:pt>
                <c:pt idx="739">
                  <c:v>228.54</c:v>
                </c:pt>
                <c:pt idx="740">
                  <c:v>227.49</c:v>
                </c:pt>
                <c:pt idx="741">
                  <c:v>226.21</c:v>
                </c:pt>
                <c:pt idx="742">
                  <c:v>226.74</c:v>
                </c:pt>
                <c:pt idx="743">
                  <c:v>226.75</c:v>
                </c:pt>
                <c:pt idx="744">
                  <c:v>226.25</c:v>
                </c:pt>
                <c:pt idx="745">
                  <c:v>228.31</c:v>
                </c:pt>
                <c:pt idx="746">
                  <c:v>228.34</c:v>
                </c:pt>
                <c:pt idx="747">
                  <c:v>229.21</c:v>
                </c:pt>
                <c:pt idx="748">
                  <c:v>226.47</c:v>
                </c:pt>
                <c:pt idx="749">
                  <c:v>227.8</c:v>
                </c:pt>
                <c:pt idx="750">
                  <c:v>227.73</c:v>
                </c:pt>
                <c:pt idx="751">
                  <c:v>227.08</c:v>
                </c:pt>
                <c:pt idx="752">
                  <c:v>228.28</c:v>
                </c:pt>
                <c:pt idx="753">
                  <c:v>228.04</c:v>
                </c:pt>
                <c:pt idx="754">
                  <c:v>227.82</c:v>
                </c:pt>
                <c:pt idx="755">
                  <c:v>228.81</c:v>
                </c:pt>
                <c:pt idx="756">
                  <c:v>228.72</c:v>
                </c:pt>
                <c:pt idx="757">
                  <c:v>226.78</c:v>
                </c:pt>
                <c:pt idx="758">
                  <c:v>228.48</c:v>
                </c:pt>
                <c:pt idx="759">
                  <c:v>228.51</c:v>
                </c:pt>
                <c:pt idx="760">
                  <c:v>226.78</c:v>
                </c:pt>
                <c:pt idx="761">
                  <c:v>227.03</c:v>
                </c:pt>
                <c:pt idx="762">
                  <c:v>228.01</c:v>
                </c:pt>
                <c:pt idx="763">
                  <c:v>228.22</c:v>
                </c:pt>
                <c:pt idx="764">
                  <c:v>228.78</c:v>
                </c:pt>
                <c:pt idx="765">
                  <c:v>227.73</c:v>
                </c:pt>
                <c:pt idx="766">
                  <c:v>228.54</c:v>
                </c:pt>
                <c:pt idx="767">
                  <c:v>228.25</c:v>
                </c:pt>
                <c:pt idx="768">
                  <c:v>228.88</c:v>
                </c:pt>
                <c:pt idx="769">
                  <c:v>227.29</c:v>
                </c:pt>
                <c:pt idx="770">
                  <c:v>227.73</c:v>
                </c:pt>
                <c:pt idx="771">
                  <c:v>226.27</c:v>
                </c:pt>
                <c:pt idx="772">
                  <c:v>228.78</c:v>
                </c:pt>
                <c:pt idx="773">
                  <c:v>227.85</c:v>
                </c:pt>
                <c:pt idx="774">
                  <c:v>228.39</c:v>
                </c:pt>
                <c:pt idx="775">
                  <c:v>228.19</c:v>
                </c:pt>
                <c:pt idx="776">
                  <c:v>229.62</c:v>
                </c:pt>
                <c:pt idx="777">
                  <c:v>226.27</c:v>
                </c:pt>
                <c:pt idx="778">
                  <c:v>228.34</c:v>
                </c:pt>
                <c:pt idx="779">
                  <c:v>230.46</c:v>
                </c:pt>
                <c:pt idx="780">
                  <c:v>228.78</c:v>
                </c:pt>
                <c:pt idx="781">
                  <c:v>228.48</c:v>
                </c:pt>
                <c:pt idx="782">
                  <c:v>228.28</c:v>
                </c:pt>
                <c:pt idx="783">
                  <c:v>229.01</c:v>
                </c:pt>
                <c:pt idx="784">
                  <c:v>228.28</c:v>
                </c:pt>
                <c:pt idx="785">
                  <c:v>228.48</c:v>
                </c:pt>
                <c:pt idx="786">
                  <c:v>228.28</c:v>
                </c:pt>
                <c:pt idx="787">
                  <c:v>229.01</c:v>
                </c:pt>
                <c:pt idx="788">
                  <c:v>227.17</c:v>
                </c:pt>
                <c:pt idx="789">
                  <c:v>229.17</c:v>
                </c:pt>
                <c:pt idx="790">
                  <c:v>229.97</c:v>
                </c:pt>
                <c:pt idx="791">
                  <c:v>228.78</c:v>
                </c:pt>
                <c:pt idx="792">
                  <c:v>228.72</c:v>
                </c:pt>
                <c:pt idx="793">
                  <c:v>226.77</c:v>
                </c:pt>
                <c:pt idx="794">
                  <c:v>227.53</c:v>
                </c:pt>
                <c:pt idx="795">
                  <c:v>227.66</c:v>
                </c:pt>
                <c:pt idx="796">
                  <c:v>227.17</c:v>
                </c:pt>
                <c:pt idx="797">
                  <c:v>227.47</c:v>
                </c:pt>
                <c:pt idx="798">
                  <c:v>228.07</c:v>
                </c:pt>
                <c:pt idx="799">
                  <c:v>227.8</c:v>
                </c:pt>
                <c:pt idx="800">
                  <c:v>226.74</c:v>
                </c:pt>
                <c:pt idx="801">
                  <c:v>229.33</c:v>
                </c:pt>
                <c:pt idx="802">
                  <c:v>227.21</c:v>
                </c:pt>
                <c:pt idx="803">
                  <c:v>228.48</c:v>
                </c:pt>
                <c:pt idx="804">
                  <c:v>228.51</c:v>
                </c:pt>
                <c:pt idx="805">
                  <c:v>228.48</c:v>
                </c:pt>
                <c:pt idx="806">
                  <c:v>227.64</c:v>
                </c:pt>
                <c:pt idx="807">
                  <c:v>227.77</c:v>
                </c:pt>
                <c:pt idx="808">
                  <c:v>228.01</c:v>
                </c:pt>
                <c:pt idx="809">
                  <c:v>228.48</c:v>
                </c:pt>
                <c:pt idx="810">
                  <c:v>227.68</c:v>
                </c:pt>
                <c:pt idx="811">
                  <c:v>226.99</c:v>
                </c:pt>
                <c:pt idx="812">
                  <c:v>226.75</c:v>
                </c:pt>
                <c:pt idx="813">
                  <c:v>227.8</c:v>
                </c:pt>
                <c:pt idx="814">
                  <c:v>227.25</c:v>
                </c:pt>
                <c:pt idx="815">
                  <c:v>228.95</c:v>
                </c:pt>
                <c:pt idx="816">
                  <c:v>226.52</c:v>
                </c:pt>
                <c:pt idx="817">
                  <c:v>226.69</c:v>
                </c:pt>
                <c:pt idx="818">
                  <c:v>227.47</c:v>
                </c:pt>
                <c:pt idx="819">
                  <c:v>229.51</c:v>
                </c:pt>
                <c:pt idx="820">
                  <c:v>229.05</c:v>
                </c:pt>
                <c:pt idx="821">
                  <c:v>227.7</c:v>
                </c:pt>
                <c:pt idx="822">
                  <c:v>226.01</c:v>
                </c:pt>
                <c:pt idx="823">
                  <c:v>227.45</c:v>
                </c:pt>
                <c:pt idx="824">
                  <c:v>227.91</c:v>
                </c:pt>
                <c:pt idx="825">
                  <c:v>227.99</c:v>
                </c:pt>
                <c:pt idx="826">
                  <c:v>227.23</c:v>
                </c:pt>
                <c:pt idx="827">
                  <c:v>228.51</c:v>
                </c:pt>
                <c:pt idx="828">
                  <c:v>227.29</c:v>
                </c:pt>
                <c:pt idx="829">
                  <c:v>228.48</c:v>
                </c:pt>
                <c:pt idx="830">
                  <c:v>227.96</c:v>
                </c:pt>
                <c:pt idx="831">
                  <c:v>225.74</c:v>
                </c:pt>
                <c:pt idx="832">
                  <c:v>227.01</c:v>
                </c:pt>
                <c:pt idx="833">
                  <c:v>228.39</c:v>
                </c:pt>
                <c:pt idx="834">
                  <c:v>226.75</c:v>
                </c:pt>
                <c:pt idx="835">
                  <c:v>225.5</c:v>
                </c:pt>
                <c:pt idx="836">
                  <c:v>228.81</c:v>
                </c:pt>
                <c:pt idx="837">
                  <c:v>226.74</c:v>
                </c:pt>
                <c:pt idx="838">
                  <c:v>228.88</c:v>
                </c:pt>
                <c:pt idx="839">
                  <c:v>227.49</c:v>
                </c:pt>
                <c:pt idx="840">
                  <c:v>226.22</c:v>
                </c:pt>
                <c:pt idx="841">
                  <c:v>227.75</c:v>
                </c:pt>
                <c:pt idx="842">
                  <c:v>228.17</c:v>
                </c:pt>
                <c:pt idx="843">
                  <c:v>225.49</c:v>
                </c:pt>
                <c:pt idx="844">
                  <c:v>227.56</c:v>
                </c:pt>
                <c:pt idx="845">
                  <c:v>226.78</c:v>
                </c:pt>
                <c:pt idx="846">
                  <c:v>228.98</c:v>
                </c:pt>
                <c:pt idx="847">
                  <c:v>228.25</c:v>
                </c:pt>
                <c:pt idx="848">
                  <c:v>226.26</c:v>
                </c:pt>
                <c:pt idx="849">
                  <c:v>226.77</c:v>
                </c:pt>
                <c:pt idx="850">
                  <c:v>225.75</c:v>
                </c:pt>
                <c:pt idx="851">
                  <c:v>228.28</c:v>
                </c:pt>
                <c:pt idx="852">
                  <c:v>228.01</c:v>
                </c:pt>
                <c:pt idx="853">
                  <c:v>227.29</c:v>
                </c:pt>
                <c:pt idx="854">
                  <c:v>227.03</c:v>
                </c:pt>
                <c:pt idx="855">
                  <c:v>229.01</c:v>
                </c:pt>
                <c:pt idx="856">
                  <c:v>228.78</c:v>
                </c:pt>
                <c:pt idx="857">
                  <c:v>226.51</c:v>
                </c:pt>
                <c:pt idx="858">
                  <c:v>227.01</c:v>
                </c:pt>
                <c:pt idx="859">
                  <c:v>227.29</c:v>
                </c:pt>
                <c:pt idx="860">
                  <c:v>227.73</c:v>
                </c:pt>
                <c:pt idx="861">
                  <c:v>227.41</c:v>
                </c:pt>
                <c:pt idx="862">
                  <c:v>227.29</c:v>
                </c:pt>
                <c:pt idx="863">
                  <c:v>228.31</c:v>
                </c:pt>
                <c:pt idx="864">
                  <c:v>228.14</c:v>
                </c:pt>
                <c:pt idx="865">
                  <c:v>226.52</c:v>
                </c:pt>
                <c:pt idx="866">
                  <c:v>227.56</c:v>
                </c:pt>
                <c:pt idx="867">
                  <c:v>226.96</c:v>
                </c:pt>
                <c:pt idx="868">
                  <c:v>226.25</c:v>
                </c:pt>
                <c:pt idx="869">
                  <c:v>229.28</c:v>
                </c:pt>
                <c:pt idx="870">
                  <c:v>227.99</c:v>
                </c:pt>
                <c:pt idx="871">
                  <c:v>227.29</c:v>
                </c:pt>
                <c:pt idx="872">
                  <c:v>228.04</c:v>
                </c:pt>
                <c:pt idx="873">
                  <c:v>228.45</c:v>
                </c:pt>
                <c:pt idx="874">
                  <c:v>227.01</c:v>
                </c:pt>
                <c:pt idx="875">
                  <c:v>228.37</c:v>
                </c:pt>
                <c:pt idx="876">
                  <c:v>228.39</c:v>
                </c:pt>
                <c:pt idx="877">
                  <c:v>229.28</c:v>
                </c:pt>
                <c:pt idx="878">
                  <c:v>229.44</c:v>
                </c:pt>
                <c:pt idx="879">
                  <c:v>227.23</c:v>
                </c:pt>
                <c:pt idx="880">
                  <c:v>227.47</c:v>
                </c:pt>
                <c:pt idx="881">
                  <c:v>228.54</c:v>
                </c:pt>
                <c:pt idx="882">
                  <c:v>226.01</c:v>
                </c:pt>
                <c:pt idx="883">
                  <c:v>228.15</c:v>
                </c:pt>
                <c:pt idx="884">
                  <c:v>226.52</c:v>
                </c:pt>
                <c:pt idx="885">
                  <c:v>226.55</c:v>
                </c:pt>
                <c:pt idx="886">
                  <c:v>228.28</c:v>
                </c:pt>
                <c:pt idx="887">
                  <c:v>226.8</c:v>
                </c:pt>
                <c:pt idx="888">
                  <c:v>226.02</c:v>
                </c:pt>
                <c:pt idx="889">
                  <c:v>227.49</c:v>
                </c:pt>
                <c:pt idx="890">
                  <c:v>227.51</c:v>
                </c:pt>
                <c:pt idx="891">
                  <c:v>225.52</c:v>
                </c:pt>
                <c:pt idx="892">
                  <c:v>228.4</c:v>
                </c:pt>
                <c:pt idx="893">
                  <c:v>228.07</c:v>
                </c:pt>
                <c:pt idx="894">
                  <c:v>227.77</c:v>
                </c:pt>
                <c:pt idx="895">
                  <c:v>226.26</c:v>
                </c:pt>
                <c:pt idx="896">
                  <c:v>227.99</c:v>
                </c:pt>
                <c:pt idx="897">
                  <c:v>227.53</c:v>
                </c:pt>
                <c:pt idx="898">
                  <c:v>226.49</c:v>
                </c:pt>
                <c:pt idx="899">
                  <c:v>228.39</c:v>
                </c:pt>
                <c:pt idx="900">
                  <c:v>225.99</c:v>
                </c:pt>
                <c:pt idx="901">
                  <c:v>230.46</c:v>
                </c:pt>
                <c:pt idx="902">
                  <c:v>229.36</c:v>
                </c:pt>
                <c:pt idx="903">
                  <c:v>227.25</c:v>
                </c:pt>
                <c:pt idx="904">
                  <c:v>228.4</c:v>
                </c:pt>
                <c:pt idx="905">
                  <c:v>227.88</c:v>
                </c:pt>
                <c:pt idx="906">
                  <c:v>228.04</c:v>
                </c:pt>
                <c:pt idx="907">
                  <c:v>228.07</c:v>
                </c:pt>
                <c:pt idx="908">
                  <c:v>227.25</c:v>
                </c:pt>
                <c:pt idx="909">
                  <c:v>227.99</c:v>
                </c:pt>
                <c:pt idx="910">
                  <c:v>227.82</c:v>
                </c:pt>
                <c:pt idx="911">
                  <c:v>227.31</c:v>
                </c:pt>
                <c:pt idx="912">
                  <c:v>229.01</c:v>
                </c:pt>
                <c:pt idx="913">
                  <c:v>228.81</c:v>
                </c:pt>
                <c:pt idx="914">
                  <c:v>227.75</c:v>
                </c:pt>
                <c:pt idx="915">
                  <c:v>228.75</c:v>
                </c:pt>
                <c:pt idx="916">
                  <c:v>227.45</c:v>
                </c:pt>
                <c:pt idx="917">
                  <c:v>226.74</c:v>
                </c:pt>
                <c:pt idx="918">
                  <c:v>228.78</c:v>
                </c:pt>
                <c:pt idx="919">
                  <c:v>227.82</c:v>
                </c:pt>
                <c:pt idx="920">
                  <c:v>227.56</c:v>
                </c:pt>
                <c:pt idx="921">
                  <c:v>226.8</c:v>
                </c:pt>
                <c:pt idx="922">
                  <c:v>228.01</c:v>
                </c:pt>
                <c:pt idx="923">
                  <c:v>228.09</c:v>
                </c:pt>
                <c:pt idx="924">
                  <c:v>227.53</c:v>
                </c:pt>
                <c:pt idx="925">
                  <c:v>227.01</c:v>
                </c:pt>
                <c:pt idx="926">
                  <c:v>227.51</c:v>
                </c:pt>
                <c:pt idx="927">
                  <c:v>225.77</c:v>
                </c:pt>
                <c:pt idx="928">
                  <c:v>228.58</c:v>
                </c:pt>
                <c:pt idx="929">
                  <c:v>226.28</c:v>
                </c:pt>
                <c:pt idx="930">
                  <c:v>227.49</c:v>
                </c:pt>
                <c:pt idx="931">
                  <c:v>228.04</c:v>
                </c:pt>
                <c:pt idx="932">
                  <c:v>228.01</c:v>
                </c:pt>
                <c:pt idx="933">
                  <c:v>228.04</c:v>
                </c:pt>
                <c:pt idx="934">
                  <c:v>227.25</c:v>
                </c:pt>
                <c:pt idx="935">
                  <c:v>226.75</c:v>
                </c:pt>
                <c:pt idx="936">
                  <c:v>226.3</c:v>
                </c:pt>
                <c:pt idx="937">
                  <c:v>228.14</c:v>
                </c:pt>
                <c:pt idx="938">
                  <c:v>227.51</c:v>
                </c:pt>
                <c:pt idx="939">
                  <c:v>227.68</c:v>
                </c:pt>
                <c:pt idx="940">
                  <c:v>229.93</c:v>
                </c:pt>
                <c:pt idx="941">
                  <c:v>229.44</c:v>
                </c:pt>
                <c:pt idx="942">
                  <c:v>228.85</c:v>
                </c:pt>
                <c:pt idx="943">
                  <c:v>228.19</c:v>
                </c:pt>
                <c:pt idx="944">
                  <c:v>226.93</c:v>
                </c:pt>
                <c:pt idx="945">
                  <c:v>226.97</c:v>
                </c:pt>
                <c:pt idx="946">
                  <c:v>227.41</c:v>
                </c:pt>
                <c:pt idx="947">
                  <c:v>227.79</c:v>
                </c:pt>
                <c:pt idx="948">
                  <c:v>228.21</c:v>
                </c:pt>
                <c:pt idx="949">
                  <c:v>229.36</c:v>
                </c:pt>
                <c:pt idx="950">
                  <c:v>227.66</c:v>
                </c:pt>
                <c:pt idx="951">
                  <c:v>228.67</c:v>
                </c:pt>
                <c:pt idx="952">
                  <c:v>225.63</c:v>
                </c:pt>
                <c:pt idx="953">
                  <c:v>226.66</c:v>
                </c:pt>
                <c:pt idx="954">
                  <c:v>227.35</c:v>
                </c:pt>
                <c:pt idx="955">
                  <c:v>224.81</c:v>
                </c:pt>
                <c:pt idx="956">
                  <c:v>225.76</c:v>
                </c:pt>
                <c:pt idx="957">
                  <c:v>224.82</c:v>
                </c:pt>
                <c:pt idx="958">
                  <c:v>224.47</c:v>
                </c:pt>
                <c:pt idx="959">
                  <c:v>224.34</c:v>
                </c:pt>
                <c:pt idx="960">
                  <c:v>222.61</c:v>
                </c:pt>
                <c:pt idx="961">
                  <c:v>222.18</c:v>
                </c:pt>
                <c:pt idx="962">
                  <c:v>221.96</c:v>
                </c:pt>
                <c:pt idx="963">
                  <c:v>221.22</c:v>
                </c:pt>
                <c:pt idx="964">
                  <c:v>218.59</c:v>
                </c:pt>
                <c:pt idx="965">
                  <c:v>221.04</c:v>
                </c:pt>
                <c:pt idx="966">
                  <c:v>218.03</c:v>
                </c:pt>
                <c:pt idx="967">
                  <c:v>219.5</c:v>
                </c:pt>
                <c:pt idx="968">
                  <c:v>217.42</c:v>
                </c:pt>
                <c:pt idx="969">
                  <c:v>215.86</c:v>
                </c:pt>
                <c:pt idx="970">
                  <c:v>215.86</c:v>
                </c:pt>
                <c:pt idx="971">
                  <c:v>213.74</c:v>
                </c:pt>
                <c:pt idx="972">
                  <c:v>214.44</c:v>
                </c:pt>
                <c:pt idx="973">
                  <c:v>215.63</c:v>
                </c:pt>
                <c:pt idx="974">
                  <c:v>215.82</c:v>
                </c:pt>
                <c:pt idx="975">
                  <c:v>215.71</c:v>
                </c:pt>
                <c:pt idx="976">
                  <c:v>216.35</c:v>
                </c:pt>
                <c:pt idx="977">
                  <c:v>216.38</c:v>
                </c:pt>
                <c:pt idx="978">
                  <c:v>216.91</c:v>
                </c:pt>
                <c:pt idx="979">
                  <c:v>217.09</c:v>
                </c:pt>
                <c:pt idx="980">
                  <c:v>216.98</c:v>
                </c:pt>
                <c:pt idx="981">
                  <c:v>216.68</c:v>
                </c:pt>
                <c:pt idx="982">
                  <c:v>215.45</c:v>
                </c:pt>
                <c:pt idx="983">
                  <c:v>215.92</c:v>
                </c:pt>
                <c:pt idx="984">
                  <c:v>217.28</c:v>
                </c:pt>
                <c:pt idx="985">
                  <c:v>216.62</c:v>
                </c:pt>
                <c:pt idx="986">
                  <c:v>218.02</c:v>
                </c:pt>
                <c:pt idx="987">
                  <c:v>219.62</c:v>
                </c:pt>
                <c:pt idx="988">
                  <c:v>218.34</c:v>
                </c:pt>
                <c:pt idx="989">
                  <c:v>219.41</c:v>
                </c:pt>
                <c:pt idx="990">
                  <c:v>218.46</c:v>
                </c:pt>
                <c:pt idx="991">
                  <c:v>218.57</c:v>
                </c:pt>
                <c:pt idx="992">
                  <c:v>217.87</c:v>
                </c:pt>
                <c:pt idx="993">
                  <c:v>216.98</c:v>
                </c:pt>
                <c:pt idx="994">
                  <c:v>216.5</c:v>
                </c:pt>
                <c:pt idx="995">
                  <c:v>217.09</c:v>
                </c:pt>
                <c:pt idx="996">
                  <c:v>217.13</c:v>
                </c:pt>
                <c:pt idx="997">
                  <c:v>216.5</c:v>
                </c:pt>
                <c:pt idx="998">
                  <c:v>217.59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C70-4061-A3FF-848869133BB1}"/>
            </c:ext>
          </c:extLst>
        </c:ser>
        <c:ser>
          <c:idx val="1"/>
          <c:order val="1"/>
          <c:tx>
            <c:strRef>
              <c:f>'raw data'!$V$1</c:f>
              <c:strCache>
                <c:ptCount val="1"/>
                <c:pt idx="0">
                  <c:v>pitch θ</c:v>
                </c:pt>
              </c:strCache>
            </c:strRef>
          </c:tx>
          <c:spPr>
            <a:ln w="28575" cap="rnd" cmpd="sng" algn="ctr">
              <a:solidFill>
                <a:schemeClr val="bg1">
                  <a:lumMod val="75000"/>
                </a:schemeClr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data'!$V$2:$V$1000</c:f>
              <c:numCache>
                <c:formatCode>0.00</c:formatCode>
                <c:ptCount val="999"/>
                <c:pt idx="0">
                  <c:v>-10.614952389150217</c:v>
                </c:pt>
                <c:pt idx="1">
                  <c:v>-10.954062643398336</c:v>
                </c:pt>
                <c:pt idx="2">
                  <c:v>-10.749540203756714</c:v>
                </c:pt>
                <c:pt idx="3">
                  <c:v>-10.907072688105792</c:v>
                </c:pt>
                <c:pt idx="4">
                  <c:v>-10.524715774897309</c:v>
                </c:pt>
                <c:pt idx="5">
                  <c:v>-10.381376850029193</c:v>
                </c:pt>
                <c:pt idx="6">
                  <c:v>-10.82700908904626</c:v>
                </c:pt>
                <c:pt idx="7">
                  <c:v>-10.728264037952538</c:v>
                </c:pt>
                <c:pt idx="8">
                  <c:v>-10.510298854032099</c:v>
                </c:pt>
                <c:pt idx="9">
                  <c:v>-10.493553623526845</c:v>
                </c:pt>
                <c:pt idx="10">
                  <c:v>-10.658356113463404</c:v>
                </c:pt>
                <c:pt idx="11">
                  <c:v>-10.53525720865678</c:v>
                </c:pt>
                <c:pt idx="12">
                  <c:v>-10.468515387451614</c:v>
                </c:pt>
                <c:pt idx="13">
                  <c:v>-10.489389810426832</c:v>
                </c:pt>
                <c:pt idx="14">
                  <c:v>-10.437470122339615</c:v>
                </c:pt>
                <c:pt idx="15">
                  <c:v>-10.386046013478477</c:v>
                </c:pt>
                <c:pt idx="16">
                  <c:v>-10.64091474128889</c:v>
                </c:pt>
                <c:pt idx="17">
                  <c:v>-10.941390822646035</c:v>
                </c:pt>
                <c:pt idx="18">
                  <c:v>-10.848696225135903</c:v>
                </c:pt>
                <c:pt idx="19">
                  <c:v>-10.808225556360902</c:v>
                </c:pt>
                <c:pt idx="20">
                  <c:v>-10.401954263636402</c:v>
                </c:pt>
                <c:pt idx="21">
                  <c:v>-10.637193082432123</c:v>
                </c:pt>
                <c:pt idx="22">
                  <c:v>-10.524779406402317</c:v>
                </c:pt>
                <c:pt idx="23">
                  <c:v>-10.700900334083586</c:v>
                </c:pt>
                <c:pt idx="24">
                  <c:v>-10.44188102427467</c:v>
                </c:pt>
                <c:pt idx="25">
                  <c:v>-10.672198789676642</c:v>
                </c:pt>
                <c:pt idx="26">
                  <c:v>-10.595147233110216</c:v>
                </c:pt>
                <c:pt idx="27">
                  <c:v>-10.478944940949665</c:v>
                </c:pt>
                <c:pt idx="28">
                  <c:v>-10.580996544393377</c:v>
                </c:pt>
                <c:pt idx="29">
                  <c:v>-10.640571963332871</c:v>
                </c:pt>
                <c:pt idx="30">
                  <c:v>-10.693390458501918</c:v>
                </c:pt>
                <c:pt idx="31">
                  <c:v>-10.616144979059676</c:v>
                </c:pt>
                <c:pt idx="32">
                  <c:v>-10.67954297720061</c:v>
                </c:pt>
                <c:pt idx="33">
                  <c:v>-10.773632798474676</c:v>
                </c:pt>
                <c:pt idx="34">
                  <c:v>-10.651084746403434</c:v>
                </c:pt>
                <c:pt idx="35">
                  <c:v>-11.030000587374817</c:v>
                </c:pt>
                <c:pt idx="36">
                  <c:v>-10.269114400590411</c:v>
                </c:pt>
                <c:pt idx="37">
                  <c:v>-10.541795863217168</c:v>
                </c:pt>
                <c:pt idx="38">
                  <c:v>-10.735975540066327</c:v>
                </c:pt>
                <c:pt idx="39">
                  <c:v>-10.57052857866541</c:v>
                </c:pt>
                <c:pt idx="40">
                  <c:v>-10.939563347971767</c:v>
                </c:pt>
                <c:pt idx="41">
                  <c:v>-10.995734650086295</c:v>
                </c:pt>
                <c:pt idx="42">
                  <c:v>-11.098098488707219</c:v>
                </c:pt>
                <c:pt idx="43">
                  <c:v>-10.787009323691997</c:v>
                </c:pt>
                <c:pt idx="44">
                  <c:v>-10.842654767365746</c:v>
                </c:pt>
                <c:pt idx="45">
                  <c:v>-10.474624883904607</c:v>
                </c:pt>
                <c:pt idx="46">
                  <c:v>-11.130060336267714</c:v>
                </c:pt>
                <c:pt idx="47">
                  <c:v>-10.780388623428088</c:v>
                </c:pt>
                <c:pt idx="48">
                  <c:v>-10.524715774897309</c:v>
                </c:pt>
                <c:pt idx="49">
                  <c:v>-10.749540203756714</c:v>
                </c:pt>
                <c:pt idx="50">
                  <c:v>-10.749523971917199</c:v>
                </c:pt>
                <c:pt idx="51">
                  <c:v>-10.406569894088449</c:v>
                </c:pt>
                <c:pt idx="52">
                  <c:v>-10.452170051806416</c:v>
                </c:pt>
                <c:pt idx="53">
                  <c:v>-10.539183728628229</c:v>
                </c:pt>
                <c:pt idx="54">
                  <c:v>-10.456468538048915</c:v>
                </c:pt>
                <c:pt idx="55">
                  <c:v>-10.644382856474232</c:v>
                </c:pt>
                <c:pt idx="56">
                  <c:v>-10.637209152563447</c:v>
                </c:pt>
                <c:pt idx="57">
                  <c:v>-10.70705490699423</c:v>
                </c:pt>
                <c:pt idx="58">
                  <c:v>-10.70705490699423</c:v>
                </c:pt>
                <c:pt idx="59">
                  <c:v>-10.738891706341118</c:v>
                </c:pt>
                <c:pt idx="60">
                  <c:v>-11.042279327942847</c:v>
                </c:pt>
                <c:pt idx="61">
                  <c:v>-10.703958151860711</c:v>
                </c:pt>
                <c:pt idx="62">
                  <c:v>-10.762864980635516</c:v>
                </c:pt>
                <c:pt idx="63">
                  <c:v>-10.541795863217168</c:v>
                </c:pt>
                <c:pt idx="64">
                  <c:v>-10.371087158782974</c:v>
                </c:pt>
                <c:pt idx="65">
                  <c:v>-10.861793161282899</c:v>
                </c:pt>
                <c:pt idx="66">
                  <c:v>-10.760166176985495</c:v>
                </c:pt>
                <c:pt idx="67">
                  <c:v>-10.633769082254503</c:v>
                </c:pt>
                <c:pt idx="68">
                  <c:v>-10.752375822559483</c:v>
                </c:pt>
                <c:pt idx="69">
                  <c:v>-10.623160029514306</c:v>
                </c:pt>
                <c:pt idx="70">
                  <c:v>-10.570480753918785</c:v>
                </c:pt>
                <c:pt idx="71">
                  <c:v>-10.483157728095314</c:v>
                </c:pt>
                <c:pt idx="72">
                  <c:v>-10.770899928125194</c:v>
                </c:pt>
                <c:pt idx="73">
                  <c:v>-10.640571963332871</c:v>
                </c:pt>
                <c:pt idx="74">
                  <c:v>-10.761790511049568</c:v>
                </c:pt>
                <c:pt idx="75">
                  <c:v>-10.478881445196421</c:v>
                </c:pt>
                <c:pt idx="76">
                  <c:v>-10.950412099425385</c:v>
                </c:pt>
                <c:pt idx="77">
                  <c:v>-10.704001349532255</c:v>
                </c:pt>
                <c:pt idx="78">
                  <c:v>-10.749540203756714</c:v>
                </c:pt>
                <c:pt idx="79">
                  <c:v>-10.738875522696933</c:v>
                </c:pt>
                <c:pt idx="80">
                  <c:v>-10.805679880662662</c:v>
                </c:pt>
                <c:pt idx="81">
                  <c:v>-10.863865151814812</c:v>
                </c:pt>
                <c:pt idx="82">
                  <c:v>-10.915860245901102</c:v>
                </c:pt>
                <c:pt idx="83">
                  <c:v>-10.818879986531492</c:v>
                </c:pt>
                <c:pt idx="84">
                  <c:v>-10.986433683828682</c:v>
                </c:pt>
                <c:pt idx="85">
                  <c:v>-10.668960790050585</c:v>
                </c:pt>
                <c:pt idx="86">
                  <c:v>-10.651111346729662</c:v>
                </c:pt>
                <c:pt idx="87">
                  <c:v>-10.728183360488819</c:v>
                </c:pt>
                <c:pt idx="88">
                  <c:v>-10.679505030820902</c:v>
                </c:pt>
                <c:pt idx="89">
                  <c:v>-11.105947388487683</c:v>
                </c:pt>
                <c:pt idx="90">
                  <c:v>-11.082546488925772</c:v>
                </c:pt>
                <c:pt idx="91">
                  <c:v>-10.605643787581776</c:v>
                </c:pt>
                <c:pt idx="92">
                  <c:v>-10.553449636901838</c:v>
                </c:pt>
                <c:pt idx="93">
                  <c:v>-10.973956382526426</c:v>
                </c:pt>
                <c:pt idx="94">
                  <c:v>-10.703985150344129</c:v>
                </c:pt>
                <c:pt idx="95">
                  <c:v>-10.376633974823065</c:v>
                </c:pt>
                <c:pt idx="96">
                  <c:v>-10.588277685998616</c:v>
                </c:pt>
                <c:pt idx="97">
                  <c:v>-10.707070947185812</c:v>
                </c:pt>
                <c:pt idx="98">
                  <c:v>-10.53916266165152</c:v>
                </c:pt>
                <c:pt idx="99">
                  <c:v>-10.704006749277976</c:v>
                </c:pt>
                <c:pt idx="100">
                  <c:v>-10.640614398036879</c:v>
                </c:pt>
                <c:pt idx="101">
                  <c:v>-10.566745234597994</c:v>
                </c:pt>
                <c:pt idx="102">
                  <c:v>-10.304841324367684</c:v>
                </c:pt>
                <c:pt idx="103">
                  <c:v>-10.587849813708262</c:v>
                </c:pt>
                <c:pt idx="104">
                  <c:v>-10.528770997531531</c:v>
                </c:pt>
                <c:pt idx="105">
                  <c:v>-10.626479824036879</c:v>
                </c:pt>
                <c:pt idx="106">
                  <c:v>-10.487343587490983</c:v>
                </c:pt>
                <c:pt idx="107">
                  <c:v>-10.598751386088676</c:v>
                </c:pt>
                <c:pt idx="108">
                  <c:v>-10.773444178017751</c:v>
                </c:pt>
                <c:pt idx="109">
                  <c:v>-10.675420129638198</c:v>
                </c:pt>
                <c:pt idx="110">
                  <c:v>-10.574984493348985</c:v>
                </c:pt>
                <c:pt idx="111">
                  <c:v>-10.803097253845857</c:v>
                </c:pt>
                <c:pt idx="112">
                  <c:v>-10.941434575576322</c:v>
                </c:pt>
                <c:pt idx="113">
                  <c:v>-10.49983403962255</c:v>
                </c:pt>
                <c:pt idx="114">
                  <c:v>-10.668944575567771</c:v>
                </c:pt>
                <c:pt idx="115">
                  <c:v>-10.672198789676642</c:v>
                </c:pt>
                <c:pt idx="116">
                  <c:v>-10.682773490323301</c:v>
                </c:pt>
                <c:pt idx="117">
                  <c:v>-10.626586636204598</c:v>
                </c:pt>
                <c:pt idx="118">
                  <c:v>-10.842676281470071</c:v>
                </c:pt>
                <c:pt idx="119">
                  <c:v>-10.619634183883623</c:v>
                </c:pt>
                <c:pt idx="120">
                  <c:v>-10.493506323344223</c:v>
                </c:pt>
                <c:pt idx="121">
                  <c:v>-10.533895929418224</c:v>
                </c:pt>
                <c:pt idx="122">
                  <c:v>-10.447817549473921</c:v>
                </c:pt>
                <c:pt idx="123">
                  <c:v>-10.595147233110216</c:v>
                </c:pt>
                <c:pt idx="124">
                  <c:v>-10.580996544393377</c:v>
                </c:pt>
                <c:pt idx="125">
                  <c:v>-10.840300022291434</c:v>
                </c:pt>
                <c:pt idx="126">
                  <c:v>-10.616102379640413</c:v>
                </c:pt>
                <c:pt idx="127">
                  <c:v>-10.503864545089812</c:v>
                </c:pt>
                <c:pt idx="128">
                  <c:v>-10.570507323142319</c:v>
                </c:pt>
                <c:pt idx="129">
                  <c:v>-10.776322089089181</c:v>
                </c:pt>
                <c:pt idx="130">
                  <c:v>-10.605627860103121</c:v>
                </c:pt>
                <c:pt idx="131">
                  <c:v>-10.626650725051434</c:v>
                </c:pt>
                <c:pt idx="132">
                  <c:v>-10.545472986560256</c:v>
                </c:pt>
                <c:pt idx="133">
                  <c:v>-10.762993938616315</c:v>
                </c:pt>
                <c:pt idx="134">
                  <c:v>-10.563843602150316</c:v>
                </c:pt>
                <c:pt idx="135">
                  <c:v>-10.728264037952538</c:v>
                </c:pt>
                <c:pt idx="136">
                  <c:v>-10.824668014505137</c:v>
                </c:pt>
                <c:pt idx="137">
                  <c:v>-10.902939246039718</c:v>
                </c:pt>
                <c:pt idx="138">
                  <c:v>-10.794956726141463</c:v>
                </c:pt>
                <c:pt idx="139">
                  <c:v>-11.064103101185561</c:v>
                </c:pt>
                <c:pt idx="140">
                  <c:v>-10.66877162568472</c:v>
                </c:pt>
                <c:pt idx="141">
                  <c:v>-10.793590801459905</c:v>
                </c:pt>
                <c:pt idx="142">
                  <c:v>-10.605516369761965</c:v>
                </c:pt>
                <c:pt idx="143">
                  <c:v>-10.489384503230148</c:v>
                </c:pt>
                <c:pt idx="144">
                  <c:v>-10.658356113463404</c:v>
                </c:pt>
                <c:pt idx="145">
                  <c:v>-10.735975540066327</c:v>
                </c:pt>
                <c:pt idx="146">
                  <c:v>-10.995690242430161</c:v>
                </c:pt>
                <c:pt idx="147">
                  <c:v>-10.478960815068344</c:v>
                </c:pt>
                <c:pt idx="148">
                  <c:v>-10.468478458616881</c:v>
                </c:pt>
                <c:pt idx="149">
                  <c:v>-10.883365194511365</c:v>
                </c:pt>
                <c:pt idx="150">
                  <c:v>-10.86177130369555</c:v>
                </c:pt>
                <c:pt idx="151">
                  <c:v>-11.220681182094498</c:v>
                </c:pt>
                <c:pt idx="152">
                  <c:v>-11.645069832277713</c:v>
                </c:pt>
                <c:pt idx="153">
                  <c:v>-10.784276246347247</c:v>
                </c:pt>
                <c:pt idx="154">
                  <c:v>-10.401954263636402</c:v>
                </c:pt>
                <c:pt idx="155">
                  <c:v>-10.626666747444343</c:v>
                </c:pt>
                <c:pt idx="156">
                  <c:v>-10.412220736916936</c:v>
                </c:pt>
                <c:pt idx="157">
                  <c:v>-10.478960815068344</c:v>
                </c:pt>
                <c:pt idx="158">
                  <c:v>-10.83788850088308</c:v>
                </c:pt>
                <c:pt idx="159">
                  <c:v>-10.881175645278786</c:v>
                </c:pt>
                <c:pt idx="160">
                  <c:v>-11.027132305060716</c:v>
                </c:pt>
                <c:pt idx="161">
                  <c:v>-10.986482998658047</c:v>
                </c:pt>
                <c:pt idx="162">
                  <c:v>-10.907078163065803</c:v>
                </c:pt>
                <c:pt idx="163">
                  <c:v>-10.741762365567407</c:v>
                </c:pt>
                <c:pt idx="164">
                  <c:v>-10.71459515150049</c:v>
                </c:pt>
                <c:pt idx="165">
                  <c:v>-10.735975540066327</c:v>
                </c:pt>
                <c:pt idx="166">
                  <c:v>-10.704006749277976</c:v>
                </c:pt>
                <c:pt idx="167">
                  <c:v>-10.67957008200522</c:v>
                </c:pt>
                <c:pt idx="168">
                  <c:v>-10.671171402088786</c:v>
                </c:pt>
                <c:pt idx="169">
                  <c:v>-10.755182889939869</c:v>
                </c:pt>
                <c:pt idx="170">
                  <c:v>-11.142035835879211</c:v>
                </c:pt>
                <c:pt idx="171">
                  <c:v>-10.749496919014755</c:v>
                </c:pt>
                <c:pt idx="172">
                  <c:v>-10.483173448146198</c:v>
                </c:pt>
                <c:pt idx="173">
                  <c:v>-10.896292081496046</c:v>
                </c:pt>
                <c:pt idx="174">
                  <c:v>-10.637193082432123</c:v>
                </c:pt>
                <c:pt idx="175">
                  <c:v>-10.595147233110216</c:v>
                </c:pt>
                <c:pt idx="176">
                  <c:v>-10.773551959922756</c:v>
                </c:pt>
                <c:pt idx="177">
                  <c:v>-10.289484149179673</c:v>
                </c:pt>
                <c:pt idx="178">
                  <c:v>-11.219722518862007</c:v>
                </c:pt>
                <c:pt idx="179">
                  <c:v>-10.717641050444715</c:v>
                </c:pt>
                <c:pt idx="180">
                  <c:v>-10.983169835057856</c:v>
                </c:pt>
                <c:pt idx="181">
                  <c:v>-10.366322603450492</c:v>
                </c:pt>
                <c:pt idx="182">
                  <c:v>-10.447812305135262</c:v>
                </c:pt>
                <c:pt idx="183">
                  <c:v>-10.50392779910867</c:v>
                </c:pt>
                <c:pt idx="184">
                  <c:v>-10.587849813708262</c:v>
                </c:pt>
                <c:pt idx="185">
                  <c:v>-10.483173448146198</c:v>
                </c:pt>
                <c:pt idx="186">
                  <c:v>-10.749545614386232</c:v>
                </c:pt>
                <c:pt idx="187">
                  <c:v>-10.915860245901102</c:v>
                </c:pt>
                <c:pt idx="188">
                  <c:v>-10.626650725051434</c:v>
                </c:pt>
                <c:pt idx="189">
                  <c:v>-10.75735290226031</c:v>
                </c:pt>
                <c:pt idx="190">
                  <c:v>-10.81889618625117</c:v>
                </c:pt>
                <c:pt idx="191">
                  <c:v>-11.298491126965695</c:v>
                </c:pt>
                <c:pt idx="192">
                  <c:v>-10.518383836485585</c:v>
                </c:pt>
                <c:pt idx="193">
                  <c:v>-10.685944506115545</c:v>
                </c:pt>
                <c:pt idx="194">
                  <c:v>-10.973950864461717</c:v>
                </c:pt>
                <c:pt idx="195">
                  <c:v>-10.828374686867065</c:v>
                </c:pt>
                <c:pt idx="196">
                  <c:v>-10.827096606996044</c:v>
                </c:pt>
                <c:pt idx="197">
                  <c:v>-10.431601673023623</c:v>
                </c:pt>
                <c:pt idx="198">
                  <c:v>-10.67957008200522</c:v>
                </c:pt>
                <c:pt idx="199">
                  <c:v>-10.752381180020123</c:v>
                </c:pt>
                <c:pt idx="200">
                  <c:v>-10.626666747444343</c:v>
                </c:pt>
                <c:pt idx="201">
                  <c:v>-10.668917551594047</c:v>
                </c:pt>
                <c:pt idx="202">
                  <c:v>-10.92871373488971</c:v>
                </c:pt>
                <c:pt idx="203">
                  <c:v>-10.619650003075474</c:v>
                </c:pt>
                <c:pt idx="204">
                  <c:v>-10.749545614386232</c:v>
                </c:pt>
                <c:pt idx="205">
                  <c:v>-10.49767018980506</c:v>
                </c:pt>
                <c:pt idx="206">
                  <c:v>-10.693368923777083</c:v>
                </c:pt>
                <c:pt idx="207">
                  <c:v>-10.518389072124702</c:v>
                </c:pt>
                <c:pt idx="208">
                  <c:v>-10.76020959075538</c:v>
                </c:pt>
                <c:pt idx="209">
                  <c:v>-10.762864980635516</c:v>
                </c:pt>
                <c:pt idx="210">
                  <c:v>-11.062822276718919</c:v>
                </c:pt>
                <c:pt idx="211">
                  <c:v>-11.016087976149139</c:v>
                </c:pt>
                <c:pt idx="212">
                  <c:v>-10.668154834788588</c:v>
                </c:pt>
                <c:pt idx="213">
                  <c:v>-10.391665927384164</c:v>
                </c:pt>
                <c:pt idx="214">
                  <c:v>-10.539178461872208</c:v>
                </c:pt>
                <c:pt idx="215">
                  <c:v>-10.781611276887364</c:v>
                </c:pt>
                <c:pt idx="216">
                  <c:v>-10.543070647769733</c:v>
                </c:pt>
                <c:pt idx="217">
                  <c:v>-10.7842978675626</c:v>
                </c:pt>
                <c:pt idx="218">
                  <c:v>-11.006664173696482</c:v>
                </c:pt>
                <c:pt idx="219">
                  <c:v>-10.975649709541257</c:v>
                </c:pt>
                <c:pt idx="220">
                  <c:v>-10.545729028667386</c:v>
                </c:pt>
                <c:pt idx="221">
                  <c:v>-10.431601673023623</c:v>
                </c:pt>
                <c:pt idx="222">
                  <c:v>-10.637214509290075</c:v>
                </c:pt>
                <c:pt idx="223">
                  <c:v>-10.678609091071019</c:v>
                </c:pt>
                <c:pt idx="224">
                  <c:v>-10.423937419245537</c:v>
                </c:pt>
                <c:pt idx="225">
                  <c:v>-10.514343381086279</c:v>
                </c:pt>
                <c:pt idx="226">
                  <c:v>-10.672214844962552</c:v>
                </c:pt>
                <c:pt idx="227">
                  <c:v>-10.528728988478349</c:v>
                </c:pt>
                <c:pt idx="228">
                  <c:v>-10.881175645278786</c:v>
                </c:pt>
                <c:pt idx="229">
                  <c:v>-11.086012228071423</c:v>
                </c:pt>
                <c:pt idx="230">
                  <c:v>-10.503901443128591</c:v>
                </c:pt>
                <c:pt idx="231">
                  <c:v>-10.658356113463404</c:v>
                </c:pt>
                <c:pt idx="232">
                  <c:v>-11.064125255626818</c:v>
                </c:pt>
                <c:pt idx="233">
                  <c:v>-11.410465165949978</c:v>
                </c:pt>
                <c:pt idx="234">
                  <c:v>-11.242525705691904</c:v>
                </c:pt>
                <c:pt idx="235">
                  <c:v>-10.668960790050585</c:v>
                </c:pt>
                <c:pt idx="236">
                  <c:v>-10.970483950812765</c:v>
                </c:pt>
                <c:pt idx="237">
                  <c:v>-10.816396881613366</c:v>
                </c:pt>
                <c:pt idx="238">
                  <c:v>-10.672198789676642</c:v>
                </c:pt>
                <c:pt idx="239">
                  <c:v>-10.693385074808511</c:v>
                </c:pt>
                <c:pt idx="240">
                  <c:v>-10.714638478097161</c:v>
                </c:pt>
                <c:pt idx="241">
                  <c:v>-10.458174775435165</c:v>
                </c:pt>
                <c:pt idx="242">
                  <c:v>-10.874734183828314</c:v>
                </c:pt>
                <c:pt idx="243">
                  <c:v>-10.637209152563447</c:v>
                </c:pt>
                <c:pt idx="244">
                  <c:v>-10.773638187776179</c:v>
                </c:pt>
                <c:pt idx="245">
                  <c:v>-10.760215017513568</c:v>
                </c:pt>
                <c:pt idx="246">
                  <c:v>-10.356005363568865</c:v>
                </c:pt>
                <c:pt idx="247">
                  <c:v>-10.418061767813798</c:v>
                </c:pt>
                <c:pt idx="248">
                  <c:v>-10.49983403962255</c:v>
                </c:pt>
                <c:pt idx="249">
                  <c:v>-10.735980988351308</c:v>
                </c:pt>
                <c:pt idx="250">
                  <c:v>-10.668960790050585</c:v>
                </c:pt>
                <c:pt idx="251">
                  <c:v>-10.952235712445404</c:v>
                </c:pt>
                <c:pt idx="252">
                  <c:v>-10.896242953208075</c:v>
                </c:pt>
                <c:pt idx="253">
                  <c:v>-10.59150636550614</c:v>
                </c:pt>
                <c:pt idx="254">
                  <c:v>-10.725253065241453</c:v>
                </c:pt>
                <c:pt idx="255">
                  <c:v>-11.040890128442175</c:v>
                </c:pt>
                <c:pt idx="256">
                  <c:v>-10.535251890132873</c:v>
                </c:pt>
                <c:pt idx="257">
                  <c:v>-10.816380520443742</c:v>
                </c:pt>
                <c:pt idx="258">
                  <c:v>-10.894177473392508</c:v>
                </c:pt>
                <c:pt idx="259">
                  <c:v>-10.816402335353073</c:v>
                </c:pt>
                <c:pt idx="260">
                  <c:v>-11.053197142817226</c:v>
                </c:pt>
                <c:pt idx="261">
                  <c:v>-10.829587654775871</c:v>
                </c:pt>
                <c:pt idx="262">
                  <c:v>-10.811321162727037</c:v>
                </c:pt>
                <c:pt idx="263">
                  <c:v>-10.728247902314168</c:v>
                </c:pt>
                <c:pt idx="264">
                  <c:v>-10.728247902314168</c:v>
                </c:pt>
                <c:pt idx="265">
                  <c:v>-10.443415353638233</c:v>
                </c:pt>
                <c:pt idx="266">
                  <c:v>-10.570443557342454</c:v>
                </c:pt>
                <c:pt idx="267">
                  <c:v>-10.672214844962552</c:v>
                </c:pt>
                <c:pt idx="268">
                  <c:v>-10.760215017513568</c:v>
                </c:pt>
                <c:pt idx="269">
                  <c:v>-10.330211778329151</c:v>
                </c:pt>
                <c:pt idx="270">
                  <c:v>-10.616102379640413</c:v>
                </c:pt>
                <c:pt idx="271">
                  <c:v>-10.762950952107611</c:v>
                </c:pt>
                <c:pt idx="272">
                  <c:v>-10.861596447747548</c:v>
                </c:pt>
                <c:pt idx="273">
                  <c:v>-10.626586636204598</c:v>
                </c:pt>
                <c:pt idx="274">
                  <c:v>-10.797532760805817</c:v>
                </c:pt>
                <c:pt idx="275">
                  <c:v>-10.749545614386232</c:v>
                </c:pt>
                <c:pt idx="276">
                  <c:v>-10.57052857866541</c:v>
                </c:pt>
                <c:pt idx="277">
                  <c:v>-10.640571963332871</c:v>
                </c:pt>
                <c:pt idx="278">
                  <c:v>-10.725280225199789</c:v>
                </c:pt>
                <c:pt idx="279">
                  <c:v>-10.872431591732317</c:v>
                </c:pt>
                <c:pt idx="280">
                  <c:v>-11.387578391885114</c:v>
                </c:pt>
                <c:pt idx="281">
                  <c:v>-10.781594899315435</c:v>
                </c:pt>
                <c:pt idx="282">
                  <c:v>-10.853352300932658</c:v>
                </c:pt>
                <c:pt idx="283">
                  <c:v>-10.406569894088449</c:v>
                </c:pt>
                <c:pt idx="284">
                  <c:v>-10.616129004217353</c:v>
                </c:pt>
                <c:pt idx="285">
                  <c:v>-10.818879986531492</c:v>
                </c:pt>
                <c:pt idx="286">
                  <c:v>-10.503943612791957</c:v>
                </c:pt>
                <c:pt idx="287">
                  <c:v>-10.722282112546765</c:v>
                </c:pt>
                <c:pt idx="288">
                  <c:v>-10.658313003825967</c:v>
                </c:pt>
                <c:pt idx="289">
                  <c:v>-10.598409028478732</c:v>
                </c:pt>
                <c:pt idx="290">
                  <c:v>-10.577241363464736</c:v>
                </c:pt>
                <c:pt idx="291">
                  <c:v>-10.738810788851929</c:v>
                </c:pt>
                <c:pt idx="292">
                  <c:v>-10.340820134914566</c:v>
                </c:pt>
                <c:pt idx="293">
                  <c:v>-10.668960790050585</c:v>
                </c:pt>
                <c:pt idx="294">
                  <c:v>-10.752381180020123</c:v>
                </c:pt>
                <c:pt idx="295">
                  <c:v>-10.619634183883623</c:v>
                </c:pt>
                <c:pt idx="296">
                  <c:v>-10.735975540066327</c:v>
                </c:pt>
                <c:pt idx="297">
                  <c:v>-10.591522402342926</c:v>
                </c:pt>
                <c:pt idx="298">
                  <c:v>-10.952235712445404</c:v>
                </c:pt>
                <c:pt idx="299">
                  <c:v>-10.682746652044587</c:v>
                </c:pt>
                <c:pt idx="300">
                  <c:v>-10.717657138265857</c:v>
                </c:pt>
                <c:pt idx="301">
                  <c:v>-10.443410057891457</c:v>
                </c:pt>
                <c:pt idx="302">
                  <c:v>-10.930507202029833</c:v>
                </c:pt>
                <c:pt idx="303">
                  <c:v>-10.770883599322744</c:v>
                </c:pt>
                <c:pt idx="304">
                  <c:v>-10.61260955810001</c:v>
                </c:pt>
                <c:pt idx="305">
                  <c:v>-10.679326146193826</c:v>
                </c:pt>
                <c:pt idx="306">
                  <c:v>-10.580932588559932</c:v>
                </c:pt>
                <c:pt idx="307">
                  <c:v>-10.626650725051434</c:v>
                </c:pt>
                <c:pt idx="308">
                  <c:v>-10.728247902314168</c:v>
                </c:pt>
                <c:pt idx="309">
                  <c:v>-10.672214844962552</c:v>
                </c:pt>
                <c:pt idx="310">
                  <c:v>-10.591522402342926</c:v>
                </c:pt>
                <c:pt idx="311">
                  <c:v>-10.740773991915853</c:v>
                </c:pt>
                <c:pt idx="312">
                  <c:v>-10.808547253257666</c:v>
                </c:pt>
                <c:pt idx="313">
                  <c:v>-10.616144979059676</c:v>
                </c:pt>
                <c:pt idx="314">
                  <c:v>-10.707070947185812</c:v>
                </c:pt>
                <c:pt idx="315">
                  <c:v>-10.406549164278729</c:v>
                </c:pt>
                <c:pt idx="316">
                  <c:v>-10.902939246039718</c:v>
                </c:pt>
                <c:pt idx="317">
                  <c:v>-11.186278309735574</c:v>
                </c:pt>
                <c:pt idx="318">
                  <c:v>-11.036720710245421</c:v>
                </c:pt>
                <c:pt idx="319">
                  <c:v>-10.682794961091931</c:v>
                </c:pt>
                <c:pt idx="320">
                  <c:v>-10.518383836485585</c:v>
                </c:pt>
                <c:pt idx="321">
                  <c:v>-10.693368923777083</c:v>
                </c:pt>
                <c:pt idx="322">
                  <c:v>-10.299706797762665</c:v>
                </c:pt>
                <c:pt idx="323">
                  <c:v>-10.894894913989786</c:v>
                </c:pt>
                <c:pt idx="324">
                  <c:v>-10.616144979059676</c:v>
                </c:pt>
                <c:pt idx="325">
                  <c:v>-10.626666747444343</c:v>
                </c:pt>
                <c:pt idx="326">
                  <c:v>-10.816396881613366</c:v>
                </c:pt>
                <c:pt idx="327">
                  <c:v>-10.827096606996044</c:v>
                </c:pt>
                <c:pt idx="328">
                  <c:v>-10.784276246347247</c:v>
                </c:pt>
                <c:pt idx="329">
                  <c:v>-10.626666747444343</c:v>
                </c:pt>
                <c:pt idx="330">
                  <c:v>-10.602052931237937</c:v>
                </c:pt>
                <c:pt idx="331">
                  <c:v>-10.58776343739231</c:v>
                </c:pt>
                <c:pt idx="332">
                  <c:v>-10.883359697475907</c:v>
                </c:pt>
                <c:pt idx="333">
                  <c:v>-10.682789593387634</c:v>
                </c:pt>
                <c:pt idx="334">
                  <c:v>-10.633542450381947</c:v>
                </c:pt>
                <c:pt idx="335">
                  <c:v>-10.997282485238193</c:v>
                </c:pt>
                <c:pt idx="336">
                  <c:v>-10.637193082432123</c:v>
                </c:pt>
                <c:pt idx="337">
                  <c:v>-10.779021527259523</c:v>
                </c:pt>
                <c:pt idx="338">
                  <c:v>-10.776338098364986</c:v>
                </c:pt>
                <c:pt idx="339">
                  <c:v>-10.681781751181285</c:v>
                </c:pt>
                <c:pt idx="340">
                  <c:v>-10.816380520443742</c:v>
                </c:pt>
                <c:pt idx="341">
                  <c:v>-10.637080593552374</c:v>
                </c:pt>
                <c:pt idx="342">
                  <c:v>-10.630121983110733</c:v>
                </c:pt>
                <c:pt idx="343">
                  <c:v>-10.545729028667386</c:v>
                </c:pt>
                <c:pt idx="344">
                  <c:v>-10.808182484979469</c:v>
                </c:pt>
                <c:pt idx="345">
                  <c:v>-10.685917930454487</c:v>
                </c:pt>
                <c:pt idx="346">
                  <c:v>-10.470362272281612</c:v>
                </c:pt>
                <c:pt idx="347">
                  <c:v>-10.805658130572626</c:v>
                </c:pt>
                <c:pt idx="348">
                  <c:v>-10.437428292394026</c:v>
                </c:pt>
                <c:pt idx="349">
                  <c:v>-10.623133061236834</c:v>
                </c:pt>
                <c:pt idx="350">
                  <c:v>-10.871642487519658</c:v>
                </c:pt>
                <c:pt idx="351">
                  <c:v>-10.872563125809327</c:v>
                </c:pt>
                <c:pt idx="352">
                  <c:v>-10.176949191581308</c:v>
                </c:pt>
                <c:pt idx="353">
                  <c:v>-10.805630943144793</c:v>
                </c:pt>
                <c:pt idx="354">
                  <c:v>-10.501755757065986</c:v>
                </c:pt>
                <c:pt idx="355">
                  <c:v>-10.553402556745093</c:v>
                </c:pt>
                <c:pt idx="356">
                  <c:v>-10.75735290226031</c:v>
                </c:pt>
                <c:pt idx="357">
                  <c:v>-10.784292462246569</c:v>
                </c:pt>
                <c:pt idx="358">
                  <c:v>-10.557243970401256</c:v>
                </c:pt>
                <c:pt idx="359">
                  <c:v>-10.685960451607361</c:v>
                </c:pt>
                <c:pt idx="360">
                  <c:v>-10.612604180484126</c:v>
                </c:pt>
                <c:pt idx="361">
                  <c:v>-10.57052857866541</c:v>
                </c:pt>
                <c:pt idx="362">
                  <c:v>-10.67958634498706</c:v>
                </c:pt>
                <c:pt idx="363">
                  <c:v>-10.784103281306392</c:v>
                </c:pt>
                <c:pt idx="364">
                  <c:v>-10.626650725051434</c:v>
                </c:pt>
                <c:pt idx="365">
                  <c:v>-10.928708227280312</c:v>
                </c:pt>
                <c:pt idx="366">
                  <c:v>-10.655017594438439</c:v>
                </c:pt>
                <c:pt idx="367">
                  <c:v>-10.840283726223037</c:v>
                </c:pt>
                <c:pt idx="368">
                  <c:v>-10.15677740138449</c:v>
                </c:pt>
                <c:pt idx="369">
                  <c:v>-10.612604180484126</c:v>
                </c:pt>
                <c:pt idx="370">
                  <c:v>-10.703985150344129</c:v>
                </c:pt>
                <c:pt idx="371">
                  <c:v>-10.835490885247063</c:v>
                </c:pt>
                <c:pt idx="372">
                  <c:v>-10.963074406060604</c:v>
                </c:pt>
                <c:pt idx="373">
                  <c:v>-10.846324055540794</c:v>
                </c:pt>
                <c:pt idx="374">
                  <c:v>-10.82950641651038</c:v>
                </c:pt>
                <c:pt idx="375">
                  <c:v>-10.472824019117638</c:v>
                </c:pt>
                <c:pt idx="376">
                  <c:v>-10.70705490699423</c:v>
                </c:pt>
                <c:pt idx="377">
                  <c:v>-10.443394170699467</c:v>
                </c:pt>
                <c:pt idx="378">
                  <c:v>-10.591522402342926</c:v>
                </c:pt>
                <c:pt idx="379">
                  <c:v>-10.483173448146198</c:v>
                </c:pt>
                <c:pt idx="380">
                  <c:v>-10.60560131446484</c:v>
                </c:pt>
                <c:pt idx="381">
                  <c:v>-10.609027056859388</c:v>
                </c:pt>
                <c:pt idx="382">
                  <c:v>-10.655017594438439</c:v>
                </c:pt>
                <c:pt idx="383">
                  <c:v>-10.707070947185812</c:v>
                </c:pt>
                <c:pt idx="384">
                  <c:v>-10.80567444312784</c:v>
                </c:pt>
                <c:pt idx="385">
                  <c:v>-10.29467050234908</c:v>
                </c:pt>
                <c:pt idx="386">
                  <c:v>-10.741762365567407</c:v>
                </c:pt>
                <c:pt idx="387">
                  <c:v>-10.76020959075538</c:v>
                </c:pt>
                <c:pt idx="388">
                  <c:v>-10.545734363076294</c:v>
                </c:pt>
                <c:pt idx="389">
                  <c:v>-10.427023051835539</c:v>
                </c:pt>
                <c:pt idx="390">
                  <c:v>-10.658226786120522</c:v>
                </c:pt>
                <c:pt idx="391">
                  <c:v>-10.456406814049329</c:v>
                </c:pt>
                <c:pt idx="392">
                  <c:v>-10.913853330166436</c:v>
                </c:pt>
                <c:pt idx="393">
                  <c:v>-10.658313003825967</c:v>
                </c:pt>
                <c:pt idx="394">
                  <c:v>-10.480911808096565</c:v>
                </c:pt>
                <c:pt idx="395">
                  <c:v>-10.853336117627244</c:v>
                </c:pt>
                <c:pt idx="396">
                  <c:v>-10.633526738418697</c:v>
                </c:pt>
                <c:pt idx="397">
                  <c:v>-10.507975158964117</c:v>
                </c:pt>
                <c:pt idx="398">
                  <c:v>-10.696505404845913</c:v>
                </c:pt>
                <c:pt idx="399">
                  <c:v>-10.595163113411202</c:v>
                </c:pt>
                <c:pt idx="400">
                  <c:v>-10.77090537107585</c:v>
                </c:pt>
                <c:pt idx="401">
                  <c:v>-10.76020959075538</c:v>
                </c:pt>
                <c:pt idx="402">
                  <c:v>-10.566745234597994</c:v>
                </c:pt>
                <c:pt idx="403">
                  <c:v>-10.672214844962552</c:v>
                </c:pt>
                <c:pt idx="404">
                  <c:v>-10.556210739052904</c:v>
                </c:pt>
                <c:pt idx="405">
                  <c:v>-10.59150636550614</c:v>
                </c:pt>
                <c:pt idx="406">
                  <c:v>-10.829544327473403</c:v>
                </c:pt>
                <c:pt idx="407">
                  <c:v>-10.757265209012438</c:v>
                </c:pt>
                <c:pt idx="408">
                  <c:v>-10.827123956790645</c:v>
                </c:pt>
                <c:pt idx="409">
                  <c:v>-10.808230940319792</c:v>
                </c:pt>
                <c:pt idx="410">
                  <c:v>-10.198375800360154</c:v>
                </c:pt>
                <c:pt idx="411">
                  <c:v>-10.714622230561808</c:v>
                </c:pt>
                <c:pt idx="412">
                  <c:v>-10.207314595738314</c:v>
                </c:pt>
                <c:pt idx="413">
                  <c:v>-10.5562267900747</c:v>
                </c:pt>
                <c:pt idx="414">
                  <c:v>-10.735931954085123</c:v>
                </c:pt>
                <c:pt idx="415">
                  <c:v>-10.77090537107585</c:v>
                </c:pt>
                <c:pt idx="416">
                  <c:v>-10.626624021224318</c:v>
                </c:pt>
                <c:pt idx="417">
                  <c:v>-11.038153174797644</c:v>
                </c:pt>
                <c:pt idx="418">
                  <c:v>-10.725296521273842</c:v>
                </c:pt>
                <c:pt idx="419">
                  <c:v>-11.062872627508593</c:v>
                </c:pt>
                <c:pt idx="420">
                  <c:v>-10.524779406402317</c:v>
                </c:pt>
                <c:pt idx="421">
                  <c:v>-10.690216527584685</c:v>
                </c:pt>
                <c:pt idx="422">
                  <c:v>-10.437344634011739</c:v>
                </c:pt>
                <c:pt idx="423">
                  <c:v>-10.64061970241058</c:v>
                </c:pt>
                <c:pt idx="424">
                  <c:v>-10.4226492746037</c:v>
                </c:pt>
                <c:pt idx="425">
                  <c:v>-10.784292462246569</c:v>
                </c:pt>
                <c:pt idx="426">
                  <c:v>-10.643969586496173</c:v>
                </c:pt>
                <c:pt idx="427">
                  <c:v>-10.60915633907489</c:v>
                </c:pt>
                <c:pt idx="428">
                  <c:v>-10.456483969219622</c:v>
                </c:pt>
                <c:pt idx="429">
                  <c:v>-10.441860310952528</c:v>
                </c:pt>
                <c:pt idx="430">
                  <c:v>-10.704006749277976</c:v>
                </c:pt>
                <c:pt idx="431">
                  <c:v>-11.075046964557245</c:v>
                </c:pt>
                <c:pt idx="432">
                  <c:v>-10.76020959075538</c:v>
                </c:pt>
                <c:pt idx="433">
                  <c:v>-10.939541251898408</c:v>
                </c:pt>
                <c:pt idx="434">
                  <c:v>-11.006664173696482</c:v>
                </c:pt>
                <c:pt idx="435">
                  <c:v>-11.724004592067272</c:v>
                </c:pt>
                <c:pt idx="436">
                  <c:v>-10.668917551594047</c:v>
                </c:pt>
                <c:pt idx="437">
                  <c:v>-10.781616736094596</c:v>
                </c:pt>
                <c:pt idx="438">
                  <c:v>-10.591527747971378</c:v>
                </c:pt>
                <c:pt idx="439">
                  <c:v>-10.553365939281058</c:v>
                </c:pt>
                <c:pt idx="440">
                  <c:v>-10.915876885232398</c:v>
                </c:pt>
                <c:pt idx="441">
                  <c:v>-10.81387200526019</c:v>
                </c:pt>
                <c:pt idx="442">
                  <c:v>-10.714378526401667</c:v>
                </c:pt>
                <c:pt idx="443">
                  <c:v>-10.605643787581776</c:v>
                </c:pt>
                <c:pt idx="444">
                  <c:v>-10.552359768307086</c:v>
                </c:pt>
                <c:pt idx="445">
                  <c:v>-10.781616736094596</c:v>
                </c:pt>
                <c:pt idx="446">
                  <c:v>-10.574263079729109</c:v>
                </c:pt>
                <c:pt idx="447">
                  <c:v>-10.570523264772618</c:v>
                </c:pt>
                <c:pt idx="448">
                  <c:v>-10.794891670348294</c:v>
                </c:pt>
                <c:pt idx="449">
                  <c:v>-10.892029998484203</c:v>
                </c:pt>
                <c:pt idx="450">
                  <c:v>-10.6477561364155</c:v>
                </c:pt>
                <c:pt idx="451">
                  <c:v>-10.390492209544037</c:v>
                </c:pt>
                <c:pt idx="452">
                  <c:v>-10.452175245480481</c:v>
                </c:pt>
                <c:pt idx="453">
                  <c:v>-10.784276246347247</c:v>
                </c:pt>
                <c:pt idx="454">
                  <c:v>-10.510165381459329</c:v>
                </c:pt>
                <c:pt idx="455">
                  <c:v>-10.749545614386232</c:v>
                </c:pt>
                <c:pt idx="456">
                  <c:v>-10.552365171677494</c:v>
                </c:pt>
                <c:pt idx="457">
                  <c:v>-10.835490885247063</c:v>
                </c:pt>
                <c:pt idx="458">
                  <c:v>-10.489368581688428</c:v>
                </c:pt>
                <c:pt idx="459">
                  <c:v>-10.61260955810001</c:v>
                </c:pt>
                <c:pt idx="460">
                  <c:v>-10.71459515150049</c:v>
                </c:pt>
                <c:pt idx="461">
                  <c:v>-10.749410351099618</c:v>
                </c:pt>
                <c:pt idx="462">
                  <c:v>-10.602058292828479</c:v>
                </c:pt>
                <c:pt idx="463">
                  <c:v>-10.580969895988488</c:v>
                </c:pt>
                <c:pt idx="464">
                  <c:v>-10.591522402342926</c:v>
                </c:pt>
                <c:pt idx="465">
                  <c:v>-10.5495904412341</c:v>
                </c:pt>
                <c:pt idx="466">
                  <c:v>-10.8703260030073</c:v>
                </c:pt>
                <c:pt idx="467">
                  <c:v>-10.846329613651557</c:v>
                </c:pt>
                <c:pt idx="468">
                  <c:v>-10.453826461704098</c:v>
                </c:pt>
                <c:pt idx="469">
                  <c:v>-10.51436452880473</c:v>
                </c:pt>
                <c:pt idx="470">
                  <c:v>-10.973934310317549</c:v>
                </c:pt>
                <c:pt idx="471">
                  <c:v>-10.559164565529361</c:v>
                </c:pt>
                <c:pt idx="472">
                  <c:v>-10.665629688265865</c:v>
                </c:pt>
                <c:pt idx="473">
                  <c:v>-10.803053318835648</c:v>
                </c:pt>
                <c:pt idx="474">
                  <c:v>-10.749496919014755</c:v>
                </c:pt>
                <c:pt idx="475">
                  <c:v>-10.762977818615184</c:v>
                </c:pt>
                <c:pt idx="476">
                  <c:v>-10.717641050444715</c:v>
                </c:pt>
                <c:pt idx="477">
                  <c:v>-10.263760546375387</c:v>
                </c:pt>
                <c:pt idx="478">
                  <c:v>-10.647777627176428</c:v>
                </c:pt>
                <c:pt idx="479">
                  <c:v>-10.700900334083586</c:v>
                </c:pt>
                <c:pt idx="480">
                  <c:v>-10.840283726223037</c:v>
                </c:pt>
                <c:pt idx="481">
                  <c:v>-10.717657138265857</c:v>
                </c:pt>
                <c:pt idx="482">
                  <c:v>-10.902944831751942</c:v>
                </c:pt>
                <c:pt idx="483">
                  <c:v>-11.005104889189047</c:v>
                </c:pt>
                <c:pt idx="484">
                  <c:v>-10.781567603528087</c:v>
                </c:pt>
                <c:pt idx="485">
                  <c:v>-10.846324055540794</c:v>
                </c:pt>
                <c:pt idx="486">
                  <c:v>-10.447812305135262</c:v>
                </c:pt>
                <c:pt idx="487">
                  <c:v>-10.760128190367947</c:v>
                </c:pt>
                <c:pt idx="488">
                  <c:v>-10.661666105370767</c:v>
                </c:pt>
                <c:pt idx="489">
                  <c:v>-10.616144979059676</c:v>
                </c:pt>
                <c:pt idx="490">
                  <c:v>-10.773616630618699</c:v>
                </c:pt>
                <c:pt idx="491">
                  <c:v>-10.711457615929689</c:v>
                </c:pt>
                <c:pt idx="492">
                  <c:v>-10.733034940445048</c:v>
                </c:pt>
                <c:pt idx="493">
                  <c:v>-10.883343206419518</c:v>
                </c:pt>
                <c:pt idx="494">
                  <c:v>-10.717657138265857</c:v>
                </c:pt>
                <c:pt idx="495">
                  <c:v>-11.064125255626818</c:v>
                </c:pt>
                <c:pt idx="496">
                  <c:v>-10.658275283322356</c:v>
                </c:pt>
                <c:pt idx="497">
                  <c:v>-10.626666747444343</c:v>
                </c:pt>
                <c:pt idx="498">
                  <c:v>-10.737516357764877</c:v>
                </c:pt>
                <c:pt idx="499">
                  <c:v>-10.51436452880473</c:v>
                </c:pt>
                <c:pt idx="500">
                  <c:v>-10.595163113411202</c:v>
                </c:pt>
                <c:pt idx="501">
                  <c:v>-10.672214844962552</c:v>
                </c:pt>
                <c:pt idx="502">
                  <c:v>-10.446196272018359</c:v>
                </c:pt>
                <c:pt idx="503">
                  <c:v>-10.637214509290075</c:v>
                </c:pt>
                <c:pt idx="504">
                  <c:v>-10.651132627134158</c:v>
                </c:pt>
                <c:pt idx="505">
                  <c:v>-11.060652210255771</c:v>
                </c:pt>
                <c:pt idx="506">
                  <c:v>-10.746675595713175</c:v>
                </c:pt>
                <c:pt idx="507">
                  <c:v>-10.630121983110733</c:v>
                </c:pt>
                <c:pt idx="508">
                  <c:v>-10.805592881090622</c:v>
                </c:pt>
                <c:pt idx="509">
                  <c:v>-10.915876885232398</c:v>
                </c:pt>
                <c:pt idx="510">
                  <c:v>-10.647729273147352</c:v>
                </c:pt>
                <c:pt idx="511">
                  <c:v>-10.570507323142319</c:v>
                </c:pt>
                <c:pt idx="512">
                  <c:v>-10.50392779910867</c:v>
                </c:pt>
                <c:pt idx="513">
                  <c:v>-10.818815188380558</c:v>
                </c:pt>
                <c:pt idx="514">
                  <c:v>-10.896286622764562</c:v>
                </c:pt>
                <c:pt idx="515">
                  <c:v>-10.560038641948033</c:v>
                </c:pt>
                <c:pt idx="516">
                  <c:v>-10.437454436051077</c:v>
                </c:pt>
                <c:pt idx="517">
                  <c:v>-10.682773490323301</c:v>
                </c:pt>
                <c:pt idx="518">
                  <c:v>-10.928691704502077</c:v>
                </c:pt>
                <c:pt idx="519">
                  <c:v>-10.474576793854105</c:v>
                </c:pt>
                <c:pt idx="520">
                  <c:v>-10.508016920060369</c:v>
                </c:pt>
                <c:pt idx="521">
                  <c:v>-10.487343587490983</c:v>
                </c:pt>
                <c:pt idx="522">
                  <c:v>-10.941434575576322</c:v>
                </c:pt>
                <c:pt idx="523">
                  <c:v>-10.4226492746037</c:v>
                </c:pt>
                <c:pt idx="524">
                  <c:v>-10.778902599706743</c:v>
                </c:pt>
                <c:pt idx="525">
                  <c:v>-10.492523675365575</c:v>
                </c:pt>
                <c:pt idx="526">
                  <c:v>-10.489368581688428</c:v>
                </c:pt>
                <c:pt idx="527">
                  <c:v>-10.672220196740628</c:v>
                </c:pt>
                <c:pt idx="528">
                  <c:v>-10.616144979059676</c:v>
                </c:pt>
                <c:pt idx="529">
                  <c:v>-10.781594899315435</c:v>
                </c:pt>
                <c:pt idx="530">
                  <c:v>-10.675393632429724</c:v>
                </c:pt>
                <c:pt idx="531">
                  <c:v>-10.824651439913037</c:v>
                </c:pt>
                <c:pt idx="532">
                  <c:v>-11.050569640576168</c:v>
                </c:pt>
                <c:pt idx="533">
                  <c:v>-10.637209152563447</c:v>
                </c:pt>
                <c:pt idx="534">
                  <c:v>-10.829593070725247</c:v>
                </c:pt>
                <c:pt idx="535">
                  <c:v>-10.675436028058002</c:v>
                </c:pt>
                <c:pt idx="536">
                  <c:v>-11.599296868770127</c:v>
                </c:pt>
                <c:pt idx="537">
                  <c:v>-10.78957931470744</c:v>
                </c:pt>
                <c:pt idx="538">
                  <c:v>-10.335488924247409</c:v>
                </c:pt>
                <c:pt idx="539">
                  <c:v>-10.816396881613366</c:v>
                </c:pt>
                <c:pt idx="540">
                  <c:v>-10.623133061236834</c:v>
                </c:pt>
                <c:pt idx="541">
                  <c:v>-10.728247902314168</c:v>
                </c:pt>
                <c:pt idx="542">
                  <c:v>-10.612588047685527</c:v>
                </c:pt>
                <c:pt idx="543">
                  <c:v>-10.437470122339615</c:v>
                </c:pt>
                <c:pt idx="544">
                  <c:v>-10.39161897103274</c:v>
                </c:pt>
                <c:pt idx="545">
                  <c:v>-10.630106117070117</c:v>
                </c:pt>
                <c:pt idx="546">
                  <c:v>-10.609198398988708</c:v>
                </c:pt>
                <c:pt idx="547">
                  <c:v>-10.468557592312761</c:v>
                </c:pt>
                <c:pt idx="548">
                  <c:v>-10.458180035395383</c:v>
                </c:pt>
                <c:pt idx="549">
                  <c:v>-10.518389072124702</c:v>
                </c:pt>
                <c:pt idx="550">
                  <c:v>-10.7842978675626</c:v>
                </c:pt>
                <c:pt idx="551">
                  <c:v>-10.6477561364155</c:v>
                </c:pt>
                <c:pt idx="552">
                  <c:v>-10.59150636550614</c:v>
                </c:pt>
                <c:pt idx="553">
                  <c:v>-10.717641050444715</c:v>
                </c:pt>
                <c:pt idx="554">
                  <c:v>-11.109046558038596</c:v>
                </c:pt>
                <c:pt idx="555">
                  <c:v>-10.917879869178897</c:v>
                </c:pt>
                <c:pt idx="556">
                  <c:v>-10.696249529474176</c:v>
                </c:pt>
                <c:pt idx="557">
                  <c:v>-10.707028173501808</c:v>
                </c:pt>
                <c:pt idx="558">
                  <c:v>-10.770883599322744</c:v>
                </c:pt>
                <c:pt idx="559">
                  <c:v>-10.728221009745361</c:v>
                </c:pt>
                <c:pt idx="560">
                  <c:v>-10.808230940319792</c:v>
                </c:pt>
                <c:pt idx="561">
                  <c:v>-10.560038641948033</c:v>
                </c:pt>
                <c:pt idx="562">
                  <c:v>-10.765750224017459</c:v>
                </c:pt>
                <c:pt idx="563">
                  <c:v>-10.752359750225622</c:v>
                </c:pt>
                <c:pt idx="564">
                  <c:v>-10.864054511660893</c:v>
                </c:pt>
                <c:pt idx="565">
                  <c:v>-10.661660769456327</c:v>
                </c:pt>
                <c:pt idx="566">
                  <c:v>-10.563848848790933</c:v>
                </c:pt>
                <c:pt idx="567">
                  <c:v>-10.192741316080731</c:v>
                </c:pt>
                <c:pt idx="568">
                  <c:v>-10.264685918407585</c:v>
                </c:pt>
                <c:pt idx="569">
                  <c:v>-10.693390458501918</c:v>
                </c:pt>
                <c:pt idx="570">
                  <c:v>-11.130105442549924</c:v>
                </c:pt>
                <c:pt idx="571">
                  <c:v>-10.664916223479404</c:v>
                </c:pt>
                <c:pt idx="572">
                  <c:v>-10.837822665728773</c:v>
                </c:pt>
                <c:pt idx="573">
                  <c:v>-11.062867032942451</c:v>
                </c:pt>
                <c:pt idx="574">
                  <c:v>-10.350630177002175</c:v>
                </c:pt>
                <c:pt idx="575">
                  <c:v>-10.19276167938858</c:v>
                </c:pt>
                <c:pt idx="576">
                  <c:v>-10.961326537310555</c:v>
                </c:pt>
                <c:pt idx="577">
                  <c:v>-10.878974722184759</c:v>
                </c:pt>
                <c:pt idx="578">
                  <c:v>-10.794891670348294</c:v>
                </c:pt>
                <c:pt idx="579">
                  <c:v>-10.581012533532967</c:v>
                </c:pt>
                <c:pt idx="580">
                  <c:v>-10.616144979059676</c:v>
                </c:pt>
                <c:pt idx="581">
                  <c:v>-10.464236806714243</c:v>
                </c:pt>
                <c:pt idx="582">
                  <c:v>-10.468515387451614</c:v>
                </c:pt>
                <c:pt idx="583">
                  <c:v>-10.487265747127598</c:v>
                </c:pt>
                <c:pt idx="584">
                  <c:v>-10.794978411667257</c:v>
                </c:pt>
                <c:pt idx="585">
                  <c:v>-10.637166299041782</c:v>
                </c:pt>
                <c:pt idx="586">
                  <c:v>-10.637193082432123</c:v>
                </c:pt>
                <c:pt idx="587">
                  <c:v>-10.939541251898408</c:v>
                </c:pt>
                <c:pt idx="588">
                  <c:v>-11.006614065982108</c:v>
                </c:pt>
                <c:pt idx="589">
                  <c:v>-10.853309145612442</c:v>
                </c:pt>
                <c:pt idx="590">
                  <c:v>-10.294665373177288</c:v>
                </c:pt>
                <c:pt idx="591">
                  <c:v>-10.755188195010943</c:v>
                </c:pt>
                <c:pt idx="592">
                  <c:v>-10.658356113463404</c:v>
                </c:pt>
                <c:pt idx="593">
                  <c:v>-10.907072688105792</c:v>
                </c:pt>
                <c:pt idx="594">
                  <c:v>-10.696510735778116</c:v>
                </c:pt>
                <c:pt idx="595">
                  <c:v>-10.874783021722662</c:v>
                </c:pt>
                <c:pt idx="596">
                  <c:v>-10.493548367919407</c:v>
                </c:pt>
                <c:pt idx="597">
                  <c:v>-10.345744900038053</c:v>
                </c:pt>
                <c:pt idx="598">
                  <c:v>-10.581012533532967</c:v>
                </c:pt>
                <c:pt idx="599">
                  <c:v>-10.560012151594218</c:v>
                </c:pt>
                <c:pt idx="600">
                  <c:v>-10.428528477438077</c:v>
                </c:pt>
                <c:pt idx="601">
                  <c:v>-10.749523971917199</c:v>
                </c:pt>
                <c:pt idx="602">
                  <c:v>-10.560059834374639</c:v>
                </c:pt>
                <c:pt idx="603">
                  <c:v>-10.386020254260774</c:v>
                </c:pt>
                <c:pt idx="604">
                  <c:v>-10.725280225199789</c:v>
                </c:pt>
                <c:pt idx="605">
                  <c:v>-10.738891706341118</c:v>
                </c:pt>
                <c:pt idx="606">
                  <c:v>-10.650090037306557</c:v>
                </c:pt>
                <c:pt idx="607">
                  <c:v>-10.752381180020123</c:v>
                </c:pt>
                <c:pt idx="608">
                  <c:v>-10.580932588559932</c:v>
                </c:pt>
                <c:pt idx="609">
                  <c:v>-10.535251890132873</c:v>
                </c:pt>
                <c:pt idx="610">
                  <c:v>-10.749523971917199</c:v>
                </c:pt>
                <c:pt idx="611">
                  <c:v>-10.53916266165152</c:v>
                </c:pt>
                <c:pt idx="612">
                  <c:v>-10.802965450423498</c:v>
                </c:pt>
                <c:pt idx="613">
                  <c:v>-10.738897100905442</c:v>
                </c:pt>
                <c:pt idx="614">
                  <c:v>-10.462442676377059</c:v>
                </c:pt>
                <c:pt idx="615">
                  <c:v>-10.608983608742543</c:v>
                </c:pt>
                <c:pt idx="616">
                  <c:v>-10.738762239236491</c:v>
                </c:pt>
                <c:pt idx="617">
                  <c:v>-10.696505404845913</c:v>
                </c:pt>
                <c:pt idx="618">
                  <c:v>-10.797575704977904</c:v>
                </c:pt>
                <c:pt idx="619">
                  <c:v>-10.738848550119233</c:v>
                </c:pt>
                <c:pt idx="620">
                  <c:v>-10.309853361519059</c:v>
                </c:pt>
                <c:pt idx="621">
                  <c:v>-10.837910446201164</c:v>
                </c:pt>
                <c:pt idx="622">
                  <c:v>-10.616144979059676</c:v>
                </c:pt>
                <c:pt idx="623">
                  <c:v>-10.360838348606114</c:v>
                </c:pt>
                <c:pt idx="624">
                  <c:v>-10.672198789676642</c:v>
                </c:pt>
                <c:pt idx="625">
                  <c:v>-10.584576232698078</c:v>
                </c:pt>
                <c:pt idx="626">
                  <c:v>-10.658339947288058</c:v>
                </c:pt>
                <c:pt idx="627">
                  <c:v>-10.773616630618699</c:v>
                </c:pt>
                <c:pt idx="628">
                  <c:v>-10.437287120040919</c:v>
                </c:pt>
                <c:pt idx="629">
                  <c:v>-10.447796572166666</c:v>
                </c:pt>
                <c:pt idx="630">
                  <c:v>-10.4997861323099</c:v>
                </c:pt>
                <c:pt idx="631">
                  <c:v>-10.577289805155443</c:v>
                </c:pt>
                <c:pt idx="632">
                  <c:v>-10.704001349532255</c:v>
                </c:pt>
                <c:pt idx="633">
                  <c:v>-10.725296521273842</c:v>
                </c:pt>
                <c:pt idx="634">
                  <c:v>-10.412304712850048</c:v>
                </c:pt>
                <c:pt idx="635">
                  <c:v>-10.61260955810001</c:v>
                </c:pt>
                <c:pt idx="636">
                  <c:v>-11.006614065982108</c:v>
                </c:pt>
                <c:pt idx="637">
                  <c:v>-10.816396881613366</c:v>
                </c:pt>
                <c:pt idx="638">
                  <c:v>-10.829587654775871</c:v>
                </c:pt>
                <c:pt idx="639">
                  <c:v>-10.510213430999675</c:v>
                </c:pt>
                <c:pt idx="640">
                  <c:v>-10.566745234597994</c:v>
                </c:pt>
                <c:pt idx="641">
                  <c:v>-10.580996544393377</c:v>
                </c:pt>
                <c:pt idx="642">
                  <c:v>-10.616144979059676</c:v>
                </c:pt>
                <c:pt idx="643">
                  <c:v>-10.861787696873689</c:v>
                </c:pt>
                <c:pt idx="644">
                  <c:v>-11.020556837129535</c:v>
                </c:pt>
                <c:pt idx="645">
                  <c:v>-10.846279590962325</c:v>
                </c:pt>
                <c:pt idx="646">
                  <c:v>-10.560054536256025</c:v>
                </c:pt>
                <c:pt idx="647">
                  <c:v>-10.640487095448066</c:v>
                </c:pt>
                <c:pt idx="648">
                  <c:v>-10.722304057780253</c:v>
                </c:pt>
                <c:pt idx="649">
                  <c:v>-11.020562310579615</c:v>
                </c:pt>
                <c:pt idx="650">
                  <c:v>-10.619634183883623</c:v>
                </c:pt>
                <c:pt idx="651">
                  <c:v>-10.483094848599025</c:v>
                </c:pt>
                <c:pt idx="652">
                  <c:v>-10.570507323142319</c:v>
                </c:pt>
                <c:pt idx="653">
                  <c:v>-10.335411068597358</c:v>
                </c:pt>
                <c:pt idx="654">
                  <c:v>-10.80567444312784</c:v>
                </c:pt>
                <c:pt idx="655">
                  <c:v>-10.781611276887364</c:v>
                </c:pt>
                <c:pt idx="656">
                  <c:v>-10.784292462246569</c:v>
                </c:pt>
                <c:pt idx="657">
                  <c:v>-10.773589684353844</c:v>
                </c:pt>
                <c:pt idx="658">
                  <c:v>-10.447812305135262</c:v>
                </c:pt>
                <c:pt idx="659">
                  <c:v>-10.294649985707919</c:v>
                </c:pt>
                <c:pt idx="660">
                  <c:v>-10.355440675959247</c:v>
                </c:pt>
                <c:pt idx="661">
                  <c:v>-10.77090537107585</c:v>
                </c:pt>
                <c:pt idx="662">
                  <c:v>-10.478960815068344</c:v>
                </c:pt>
                <c:pt idx="663">
                  <c:v>-10.76020959075538</c:v>
                </c:pt>
                <c:pt idx="664">
                  <c:v>-10.616102379640413</c:v>
                </c:pt>
                <c:pt idx="665">
                  <c:v>-10.26871199037833</c:v>
                </c:pt>
                <c:pt idx="666">
                  <c:v>-10.112744138187011</c:v>
                </c:pt>
                <c:pt idx="667">
                  <c:v>-10.391645057816049</c:v>
                </c:pt>
                <c:pt idx="668">
                  <c:v>-10.80567444312784</c:v>
                </c:pt>
                <c:pt idx="669">
                  <c:v>-10.602052931237937</c:v>
                </c:pt>
                <c:pt idx="670">
                  <c:v>-10.482990051953152</c:v>
                </c:pt>
                <c:pt idx="671">
                  <c:v>-10.289499685642475</c:v>
                </c:pt>
                <c:pt idx="672">
                  <c:v>-10.658339947288058</c:v>
                </c:pt>
                <c:pt idx="673">
                  <c:v>-10.528728988478349</c:v>
                </c:pt>
                <c:pt idx="674">
                  <c:v>-10.63012727180673</c:v>
                </c:pt>
                <c:pt idx="675">
                  <c:v>-10.661618082429259</c:v>
                </c:pt>
                <c:pt idx="676">
                  <c:v>-10.738875522696933</c:v>
                </c:pt>
                <c:pt idx="677">
                  <c:v>-10.452170051806416</c:v>
                </c:pt>
                <c:pt idx="678">
                  <c:v>-10.725215041646461</c:v>
                </c:pt>
                <c:pt idx="679">
                  <c:v>-10.794956726141463</c:v>
                </c:pt>
                <c:pt idx="680">
                  <c:v>-10.61606510556927</c:v>
                </c:pt>
                <c:pt idx="681">
                  <c:v>-11.030000587374817</c:v>
                </c:pt>
                <c:pt idx="682">
                  <c:v>-10.665542351240541</c:v>
                </c:pt>
                <c:pt idx="683">
                  <c:v>-10.67957008200522</c:v>
                </c:pt>
                <c:pt idx="684">
                  <c:v>-10.412257476137638</c:v>
                </c:pt>
                <c:pt idx="685">
                  <c:v>-10.386970912279155</c:v>
                </c:pt>
                <c:pt idx="686">
                  <c:v>-10.483173448146198</c:v>
                </c:pt>
                <c:pt idx="687">
                  <c:v>-10.963090911100974</c:v>
                </c:pt>
                <c:pt idx="688">
                  <c:v>-10.813877513624965</c:v>
                </c:pt>
                <c:pt idx="689">
                  <c:v>-10.685960451607361</c:v>
                </c:pt>
                <c:pt idx="690">
                  <c:v>-11.298807952618343</c:v>
                </c:pt>
                <c:pt idx="691">
                  <c:v>-10.760193310530088</c:v>
                </c:pt>
                <c:pt idx="692">
                  <c:v>-10.892046705390349</c:v>
                </c:pt>
                <c:pt idx="693">
                  <c:v>-10.237943030226276</c:v>
                </c:pt>
                <c:pt idx="694">
                  <c:v>-10.570507323142319</c:v>
                </c:pt>
                <c:pt idx="695">
                  <c:v>-10.651127307021076</c:v>
                </c:pt>
                <c:pt idx="696">
                  <c:v>-10.587828219431065</c:v>
                </c:pt>
                <c:pt idx="697">
                  <c:v>-10.381356042396245</c:v>
                </c:pt>
                <c:pt idx="698">
                  <c:v>-10.602058292828479</c:v>
                </c:pt>
                <c:pt idx="699">
                  <c:v>-10.696505404845913</c:v>
                </c:pt>
                <c:pt idx="700">
                  <c:v>-10.597430648346322</c:v>
                </c:pt>
                <c:pt idx="701">
                  <c:v>-10.602319376973492</c:v>
                </c:pt>
                <c:pt idx="702">
                  <c:v>-10.92857604715298</c:v>
                </c:pt>
                <c:pt idx="703">
                  <c:v>-10.537811136707933</c:v>
                </c:pt>
                <c:pt idx="704">
                  <c:v>-10.233234416873788</c:v>
                </c:pt>
                <c:pt idx="705">
                  <c:v>-10.580996544393377</c:v>
                </c:pt>
                <c:pt idx="706">
                  <c:v>-10.563843602150316</c:v>
                </c:pt>
                <c:pt idx="707">
                  <c:v>-10.493548367919407</c:v>
                </c:pt>
                <c:pt idx="708">
                  <c:v>-10.468562867956299</c:v>
                </c:pt>
                <c:pt idx="709">
                  <c:v>-10.560012151594218</c:v>
                </c:pt>
                <c:pt idx="710">
                  <c:v>-10.760193310530088</c:v>
                </c:pt>
                <c:pt idx="711">
                  <c:v>-11.70289555555293</c:v>
                </c:pt>
                <c:pt idx="712">
                  <c:v>-10.749496919014755</c:v>
                </c:pt>
                <c:pt idx="713">
                  <c:v>-10.781594899315435</c:v>
                </c:pt>
                <c:pt idx="714">
                  <c:v>-10.948502640345595</c:v>
                </c:pt>
                <c:pt idx="715">
                  <c:v>-10.907072688105792</c:v>
                </c:pt>
                <c:pt idx="716">
                  <c:v>-10.580969895988488</c:v>
                </c:pt>
                <c:pt idx="717">
                  <c:v>-11.086028942806044</c:v>
                </c:pt>
                <c:pt idx="718">
                  <c:v>-10.984837624695409</c:v>
                </c:pt>
                <c:pt idx="719">
                  <c:v>-10.937667437956923</c:v>
                </c:pt>
                <c:pt idx="720">
                  <c:v>-10.930556277354555</c:v>
                </c:pt>
                <c:pt idx="721">
                  <c:v>-10.289504864479049</c:v>
                </c:pt>
                <c:pt idx="722">
                  <c:v>-10.508016920060369</c:v>
                </c:pt>
                <c:pt idx="723">
                  <c:v>-10.650631546076257</c:v>
                </c:pt>
                <c:pt idx="724">
                  <c:v>-10.973956382526426</c:v>
                </c:pt>
                <c:pt idx="725">
                  <c:v>-10.685960451607361</c:v>
                </c:pt>
                <c:pt idx="726">
                  <c:v>-10.658339947288058</c:v>
                </c:pt>
                <c:pt idx="727">
                  <c:v>-10.714622230561808</c:v>
                </c:pt>
                <c:pt idx="728">
                  <c:v>-10.661618082429259</c:v>
                </c:pt>
                <c:pt idx="729">
                  <c:v>-10.647691664913561</c:v>
                </c:pt>
                <c:pt idx="730">
                  <c:v>-10.704006749277976</c:v>
                </c:pt>
                <c:pt idx="731">
                  <c:v>-10.53916266165152</c:v>
                </c:pt>
                <c:pt idx="732">
                  <c:v>-10.591527747971378</c:v>
                </c:pt>
                <c:pt idx="733">
                  <c:v>-10.304846468766033</c:v>
                </c:pt>
                <c:pt idx="734">
                  <c:v>-10.47274042775099</c:v>
                </c:pt>
                <c:pt idx="735">
                  <c:v>-10.696425441819436</c:v>
                </c:pt>
                <c:pt idx="736">
                  <c:v>-10.493532601144482</c:v>
                </c:pt>
                <c:pt idx="737">
                  <c:v>-10.973818433406207</c:v>
                </c:pt>
                <c:pt idx="738">
                  <c:v>-10.381376850029193</c:v>
                </c:pt>
                <c:pt idx="739">
                  <c:v>-10.36148827422373</c:v>
                </c:pt>
                <c:pt idx="740">
                  <c:v>-10.675441327547055</c:v>
                </c:pt>
                <c:pt idx="741">
                  <c:v>-10.499828716555426</c:v>
                </c:pt>
                <c:pt idx="742">
                  <c:v>-10.503948884035591</c:v>
                </c:pt>
                <c:pt idx="743">
                  <c:v>-10.516678039225074</c:v>
                </c:pt>
                <c:pt idx="744">
                  <c:v>-10.570507323142319</c:v>
                </c:pt>
                <c:pt idx="745">
                  <c:v>-10.725280225199789</c:v>
                </c:pt>
                <c:pt idx="746">
                  <c:v>-10.679505030820902</c:v>
                </c:pt>
                <c:pt idx="747">
                  <c:v>-10.851038797576942</c:v>
                </c:pt>
                <c:pt idx="748">
                  <c:v>-10.524715774897309</c:v>
                </c:pt>
                <c:pt idx="749">
                  <c:v>-10.984837624695409</c:v>
                </c:pt>
                <c:pt idx="750">
                  <c:v>-10.874696199254331</c:v>
                </c:pt>
                <c:pt idx="751">
                  <c:v>-10.735959195261159</c:v>
                </c:pt>
                <c:pt idx="752">
                  <c:v>-10.682794961091931</c:v>
                </c:pt>
                <c:pt idx="753">
                  <c:v>-10.848608182299552</c:v>
                </c:pt>
                <c:pt idx="754">
                  <c:v>-10.667582822904539</c:v>
                </c:pt>
                <c:pt idx="755">
                  <c:v>-10.539178461872208</c:v>
                </c:pt>
                <c:pt idx="756">
                  <c:v>-10.776343434806112</c:v>
                </c:pt>
                <c:pt idx="757">
                  <c:v>-10.51436452880473</c:v>
                </c:pt>
                <c:pt idx="758">
                  <c:v>-10.675393632429724</c:v>
                </c:pt>
                <c:pt idx="759">
                  <c:v>-10.665673357583197</c:v>
                </c:pt>
                <c:pt idx="760">
                  <c:v>-10.941303318360271</c:v>
                </c:pt>
                <c:pt idx="761">
                  <c:v>-10.458174775435165</c:v>
                </c:pt>
                <c:pt idx="762">
                  <c:v>-10.861705731725316</c:v>
                </c:pt>
                <c:pt idx="763">
                  <c:v>-10.722298571459246</c:v>
                </c:pt>
                <c:pt idx="764">
                  <c:v>-10.651111346729662</c:v>
                </c:pt>
                <c:pt idx="765">
                  <c:v>-10.493553623526845</c:v>
                </c:pt>
                <c:pt idx="766">
                  <c:v>-11.008152468973913</c:v>
                </c:pt>
                <c:pt idx="767">
                  <c:v>-10.422654538827336</c:v>
                </c:pt>
                <c:pt idx="768">
                  <c:v>-10.762977818615184</c:v>
                </c:pt>
                <c:pt idx="769">
                  <c:v>-10.693342005554015</c:v>
                </c:pt>
                <c:pt idx="770">
                  <c:v>-10.314995917441282</c:v>
                </c:pt>
                <c:pt idx="771">
                  <c:v>-10.682789593387634</c:v>
                </c:pt>
                <c:pt idx="772">
                  <c:v>-10.722298571459246</c:v>
                </c:pt>
                <c:pt idx="773">
                  <c:v>-10.602052931237937</c:v>
                </c:pt>
                <c:pt idx="774">
                  <c:v>-10.491430756795374</c:v>
                </c:pt>
                <c:pt idx="775">
                  <c:v>-11.003535170576342</c:v>
                </c:pt>
                <c:pt idx="776">
                  <c:v>-10.816396881613366</c:v>
                </c:pt>
                <c:pt idx="777">
                  <c:v>-10.728264037952538</c:v>
                </c:pt>
                <c:pt idx="778">
                  <c:v>-10.508016920060369</c:v>
                </c:pt>
                <c:pt idx="779">
                  <c:v>-10.693368923777083</c:v>
                </c:pt>
                <c:pt idx="780">
                  <c:v>-10.926714141150699</c:v>
                </c:pt>
                <c:pt idx="781">
                  <c:v>-10.612604180484126</c:v>
                </c:pt>
                <c:pt idx="782">
                  <c:v>-10.499700965373368</c:v>
                </c:pt>
                <c:pt idx="783">
                  <c:v>-10.315037194641809</c:v>
                </c:pt>
                <c:pt idx="784">
                  <c:v>-10.928625614138621</c:v>
                </c:pt>
                <c:pt idx="785">
                  <c:v>-10.254144402510107</c:v>
                </c:pt>
                <c:pt idx="786">
                  <c:v>-10.581012533532967</c:v>
                </c:pt>
                <c:pt idx="787">
                  <c:v>-10.47277699872758</c:v>
                </c:pt>
                <c:pt idx="788">
                  <c:v>-10.93062171214922</c:v>
                </c:pt>
                <c:pt idx="789">
                  <c:v>-10.833046391970688</c:v>
                </c:pt>
                <c:pt idx="790">
                  <c:v>-10.781611276887364</c:v>
                </c:pt>
                <c:pt idx="791">
                  <c:v>-10.58101786326227</c:v>
                </c:pt>
                <c:pt idx="792">
                  <c:v>-10.58470817496096</c:v>
                </c:pt>
                <c:pt idx="793">
                  <c:v>-10.787003737435191</c:v>
                </c:pt>
                <c:pt idx="794">
                  <c:v>-10.289484149179673</c:v>
                </c:pt>
                <c:pt idx="795">
                  <c:v>-10.396225586333889</c:v>
                </c:pt>
                <c:pt idx="796">
                  <c:v>-10.728221009745361</c:v>
                </c:pt>
                <c:pt idx="797">
                  <c:v>-10.702610445103373</c:v>
                </c:pt>
                <c:pt idx="798">
                  <c:v>-10.848674214225836</c:v>
                </c:pt>
                <c:pt idx="799">
                  <c:v>-10.633752852731304</c:v>
                </c:pt>
                <c:pt idx="800">
                  <c:v>-10.437391691604224</c:v>
                </c:pt>
                <c:pt idx="801">
                  <c:v>-10.649770938363854</c:v>
                </c:pt>
                <c:pt idx="802">
                  <c:v>-10.58444957276811</c:v>
                </c:pt>
                <c:pt idx="803">
                  <c:v>-10.605643787581776</c:v>
                </c:pt>
                <c:pt idx="804">
                  <c:v>-10.518383836485585</c:v>
                </c:pt>
                <c:pt idx="805">
                  <c:v>-10.314925156432951</c:v>
                </c:pt>
                <c:pt idx="806">
                  <c:v>-10.570443557342454</c:v>
                </c:pt>
                <c:pt idx="807">
                  <c:v>-11.186933922341579</c:v>
                </c:pt>
                <c:pt idx="808">
                  <c:v>-10.781567603528087</c:v>
                </c:pt>
                <c:pt idx="809">
                  <c:v>-10.781594899315435</c:v>
                </c:pt>
                <c:pt idx="810">
                  <c:v>-10.861705731725316</c:v>
                </c:pt>
                <c:pt idx="811">
                  <c:v>-10.591522402342926</c:v>
                </c:pt>
                <c:pt idx="812">
                  <c:v>-10.661644761761087</c:v>
                </c:pt>
                <c:pt idx="813">
                  <c:v>-10.725280225199789</c:v>
                </c:pt>
                <c:pt idx="814">
                  <c:v>-10.560012151594218</c:v>
                </c:pt>
                <c:pt idx="815">
                  <c:v>-10.269119548704523</c:v>
                </c:pt>
                <c:pt idx="816">
                  <c:v>-10.545649013505296</c:v>
                </c:pt>
                <c:pt idx="817">
                  <c:v>-10.545729028667386</c:v>
                </c:pt>
                <c:pt idx="818">
                  <c:v>-10.371768151338761</c:v>
                </c:pt>
                <c:pt idx="819">
                  <c:v>-10.74665920198353</c:v>
                </c:pt>
                <c:pt idx="820">
                  <c:v>-10.82950641651038</c:v>
                </c:pt>
                <c:pt idx="821">
                  <c:v>-10.970500841219989</c:v>
                </c:pt>
                <c:pt idx="822">
                  <c:v>-10.973934310317549</c:v>
                </c:pt>
                <c:pt idx="823">
                  <c:v>-10.672027537802622</c:v>
                </c:pt>
                <c:pt idx="824">
                  <c:v>-10.591442218887517</c:v>
                </c:pt>
                <c:pt idx="825">
                  <c:v>-10.598344052009185</c:v>
                </c:pt>
                <c:pt idx="826">
                  <c:v>-10.407706012476677</c:v>
                </c:pt>
                <c:pt idx="827">
                  <c:v>-10.794978411667257</c:v>
                </c:pt>
                <c:pt idx="828">
                  <c:v>-11.141133451398819</c:v>
                </c:pt>
                <c:pt idx="829">
                  <c:v>-10.53525720865678</c:v>
                </c:pt>
                <c:pt idx="830">
                  <c:v>-10.738875522696933</c:v>
                </c:pt>
                <c:pt idx="831">
                  <c:v>-10.598751386088676</c:v>
                </c:pt>
                <c:pt idx="832">
                  <c:v>-10.355461101812759</c:v>
                </c:pt>
                <c:pt idx="833">
                  <c:v>-10.360853861963475</c:v>
                </c:pt>
                <c:pt idx="834">
                  <c:v>-10.406440334810274</c:v>
                </c:pt>
                <c:pt idx="835">
                  <c:v>-10.491471872797359</c:v>
                </c:pt>
                <c:pt idx="836">
                  <c:v>-10.752375822559483</c:v>
                </c:pt>
                <c:pt idx="837">
                  <c:v>-10.675420129638198</c:v>
                </c:pt>
                <c:pt idx="838">
                  <c:v>-10.637080593552374</c:v>
                </c:pt>
                <c:pt idx="839">
                  <c:v>-10.757396749688576</c:v>
                </c:pt>
                <c:pt idx="840">
                  <c:v>-10.827140366766901</c:v>
                </c:pt>
                <c:pt idx="841">
                  <c:v>-10.539183728628229</c:v>
                </c:pt>
                <c:pt idx="842">
                  <c:v>-10.99574020108115</c:v>
                </c:pt>
                <c:pt idx="843">
                  <c:v>-10.239417374432183</c:v>
                </c:pt>
                <c:pt idx="844">
                  <c:v>-10.089180969972698</c:v>
                </c:pt>
                <c:pt idx="845">
                  <c:v>-10.883365194511365</c:v>
                </c:pt>
                <c:pt idx="846">
                  <c:v>-10.616102379640413</c:v>
                </c:pt>
                <c:pt idx="847">
                  <c:v>-10.773632798474676</c:v>
                </c:pt>
                <c:pt idx="848">
                  <c:v>-10.381376850029193</c:v>
                </c:pt>
                <c:pt idx="849">
                  <c:v>-10.672214844962552</c:v>
                </c:pt>
                <c:pt idx="850">
                  <c:v>-10.637209152563447</c:v>
                </c:pt>
                <c:pt idx="851">
                  <c:v>-10.818901586173903</c:v>
                </c:pt>
                <c:pt idx="852">
                  <c:v>-10.907072688105792</c:v>
                </c:pt>
                <c:pt idx="853">
                  <c:v>-10.728247902314168</c:v>
                </c:pt>
                <c:pt idx="854">
                  <c:v>-10.749410351099618</c:v>
                </c:pt>
                <c:pt idx="855">
                  <c:v>-10.513011332045739</c:v>
                </c:pt>
                <c:pt idx="856">
                  <c:v>-10.696425441819436</c:v>
                </c:pt>
                <c:pt idx="857">
                  <c:v>-11.051890080073299</c:v>
                </c:pt>
                <c:pt idx="858">
                  <c:v>-10.668944575567771</c:v>
                </c:pt>
                <c:pt idx="859">
                  <c:v>-10.527277496312159</c:v>
                </c:pt>
                <c:pt idx="860">
                  <c:v>-10.876969753697226</c:v>
                </c:pt>
                <c:pt idx="861">
                  <c:v>-10.728264037952538</c:v>
                </c:pt>
                <c:pt idx="862">
                  <c:v>-10.462406213566638</c:v>
                </c:pt>
                <c:pt idx="863">
                  <c:v>-10.609119537060691</c:v>
                </c:pt>
                <c:pt idx="864">
                  <c:v>-10.784162737100369</c:v>
                </c:pt>
                <c:pt idx="865">
                  <c:v>-10.744641326613108</c:v>
                </c:pt>
                <c:pt idx="866">
                  <c:v>-10.707070947185812</c:v>
                </c:pt>
                <c:pt idx="867">
                  <c:v>-10.883343206419518</c:v>
                </c:pt>
                <c:pt idx="868">
                  <c:v>-10.355838282509138</c:v>
                </c:pt>
                <c:pt idx="869">
                  <c:v>-10.503817105325659</c:v>
                </c:pt>
                <c:pt idx="870">
                  <c:v>-10.861656553527062</c:v>
                </c:pt>
                <c:pt idx="871">
                  <c:v>-11.001931984009129</c:v>
                </c:pt>
                <c:pt idx="872">
                  <c:v>-10.776338098364986</c:v>
                </c:pt>
                <c:pt idx="873">
                  <c:v>-10.549564029439887</c:v>
                </c:pt>
                <c:pt idx="874">
                  <c:v>-10.48732801927963</c:v>
                </c:pt>
                <c:pt idx="875">
                  <c:v>-10.584623731344243</c:v>
                </c:pt>
                <c:pt idx="876">
                  <c:v>-10.917835939456852</c:v>
                </c:pt>
                <c:pt idx="877">
                  <c:v>-10.714643893958705</c:v>
                </c:pt>
                <c:pt idx="878">
                  <c:v>-10.92857604715298</c:v>
                </c:pt>
                <c:pt idx="879">
                  <c:v>-10.725301953315038</c:v>
                </c:pt>
                <c:pt idx="880">
                  <c:v>-10.874783021722662</c:v>
                </c:pt>
                <c:pt idx="881">
                  <c:v>-10.581012533532967</c:v>
                </c:pt>
                <c:pt idx="882">
                  <c:v>-10.390330528481742</c:v>
                </c:pt>
                <c:pt idx="883">
                  <c:v>-10.743781551613214</c:v>
                </c:pt>
                <c:pt idx="884">
                  <c:v>-10.714638478097161</c:v>
                </c:pt>
                <c:pt idx="885">
                  <c:v>-10.728264037952538</c:v>
                </c:pt>
                <c:pt idx="886">
                  <c:v>-10.522373104986968</c:v>
                </c:pt>
                <c:pt idx="887">
                  <c:v>-10.661644761761087</c:v>
                </c:pt>
                <c:pt idx="888">
                  <c:v>-10.700900334083586</c:v>
                </c:pt>
                <c:pt idx="889">
                  <c:v>-10.693390458501918</c:v>
                </c:pt>
                <c:pt idx="890">
                  <c:v>-10.717657138265857</c:v>
                </c:pt>
                <c:pt idx="891">
                  <c:v>-10.580996544393377</c:v>
                </c:pt>
                <c:pt idx="892">
                  <c:v>-10.458174775435165</c:v>
                </c:pt>
                <c:pt idx="893">
                  <c:v>-10.595163113411202</c:v>
                </c:pt>
                <c:pt idx="894">
                  <c:v>-10.7842978675626</c:v>
                </c:pt>
                <c:pt idx="895">
                  <c:v>-10.864059922087725</c:v>
                </c:pt>
                <c:pt idx="896">
                  <c:v>-10.581012533532967</c:v>
                </c:pt>
                <c:pt idx="897">
                  <c:v>-10.714622230561808</c:v>
                </c:pt>
                <c:pt idx="898">
                  <c:v>-10.619649828770637</c:v>
                </c:pt>
                <c:pt idx="899">
                  <c:v>-10.539183728628229</c:v>
                </c:pt>
                <c:pt idx="900">
                  <c:v>-10.651047506281568</c:v>
                </c:pt>
                <c:pt idx="901">
                  <c:v>-10.872480916451696</c:v>
                </c:pt>
                <c:pt idx="902">
                  <c:v>-10.682773490323301</c:v>
                </c:pt>
                <c:pt idx="903">
                  <c:v>-10.735980988351308</c:v>
                </c:pt>
                <c:pt idx="904">
                  <c:v>-10.58101786326227</c:v>
                </c:pt>
                <c:pt idx="905">
                  <c:v>-10.824623815762074</c:v>
                </c:pt>
                <c:pt idx="906">
                  <c:v>-10.797559600853319</c:v>
                </c:pt>
                <c:pt idx="907">
                  <c:v>-10.289504864479049</c:v>
                </c:pt>
                <c:pt idx="908">
                  <c:v>-10.827096606996044</c:v>
                </c:pt>
                <c:pt idx="909">
                  <c:v>-10.803097253845857</c:v>
                </c:pt>
                <c:pt idx="910">
                  <c:v>-10.811321162727037</c:v>
                </c:pt>
                <c:pt idx="911">
                  <c:v>-10.805679880662662</c:v>
                </c:pt>
                <c:pt idx="912">
                  <c:v>-10.489389810426832</c:v>
                </c:pt>
                <c:pt idx="913">
                  <c:v>-10.626624021224318</c:v>
                </c:pt>
                <c:pt idx="914">
                  <c:v>-10.714638478097161</c:v>
                </c:pt>
                <c:pt idx="915">
                  <c:v>-10.749523971917199</c:v>
                </c:pt>
                <c:pt idx="916">
                  <c:v>-10.805658130572626</c:v>
                </c:pt>
                <c:pt idx="917">
                  <c:v>-10.710093718559648</c:v>
                </c:pt>
                <c:pt idx="918">
                  <c:v>-10.294624340078979</c:v>
                </c:pt>
                <c:pt idx="919">
                  <c:v>-10.733034940445048</c:v>
                </c:pt>
                <c:pt idx="920">
                  <c:v>-10.749540203756714</c:v>
                </c:pt>
                <c:pt idx="921">
                  <c:v>-10.703985150344129</c:v>
                </c:pt>
                <c:pt idx="922">
                  <c:v>-10.616129004217353</c:v>
                </c:pt>
                <c:pt idx="923">
                  <c:v>-10.4065232521908</c:v>
                </c:pt>
                <c:pt idx="924">
                  <c:v>-10.545686353687593</c:v>
                </c:pt>
                <c:pt idx="925">
                  <c:v>-10.699599590254728</c:v>
                </c:pt>
                <c:pt idx="926">
                  <c:v>-10.725280225199789</c:v>
                </c:pt>
                <c:pt idx="927">
                  <c:v>-10.861787696873689</c:v>
                </c:pt>
                <c:pt idx="928">
                  <c:v>-10.752359750225622</c:v>
                </c:pt>
                <c:pt idx="929">
                  <c:v>-10.339637576290921</c:v>
                </c:pt>
                <c:pt idx="930">
                  <c:v>-10.468541765430006</c:v>
                </c:pt>
                <c:pt idx="931">
                  <c:v>-10.602052931237937</c:v>
                </c:pt>
                <c:pt idx="932">
                  <c:v>-10.612604180484126</c:v>
                </c:pt>
                <c:pt idx="933">
                  <c:v>-10.682773490323301</c:v>
                </c:pt>
                <c:pt idx="934">
                  <c:v>-10.952235712445404</c:v>
                </c:pt>
                <c:pt idx="935">
                  <c:v>-11.186933922341579</c:v>
                </c:pt>
                <c:pt idx="936">
                  <c:v>-11.265535907858675</c:v>
                </c:pt>
                <c:pt idx="937">
                  <c:v>-11.197404486815806</c:v>
                </c:pt>
                <c:pt idx="938">
                  <c:v>-11.388565942799103</c:v>
                </c:pt>
                <c:pt idx="939">
                  <c:v>-11.198586626781108</c:v>
                </c:pt>
                <c:pt idx="940">
                  <c:v>-11.475936932006187</c:v>
                </c:pt>
                <c:pt idx="941">
                  <c:v>-11.82669792691375</c:v>
                </c:pt>
                <c:pt idx="942">
                  <c:v>-11.287513330186384</c:v>
                </c:pt>
                <c:pt idx="943">
                  <c:v>-11.523171462949763</c:v>
                </c:pt>
                <c:pt idx="944">
                  <c:v>-12.373555054954696</c:v>
                </c:pt>
                <c:pt idx="945">
                  <c:v>-12.340334707415103</c:v>
                </c:pt>
                <c:pt idx="946">
                  <c:v>-12.569081441383748</c:v>
                </c:pt>
                <c:pt idx="947">
                  <c:v>-12.764993105226447</c:v>
                </c:pt>
                <c:pt idx="948">
                  <c:v>-13.338045750542706</c:v>
                </c:pt>
                <c:pt idx="949">
                  <c:v>-12.099917594840171</c:v>
                </c:pt>
                <c:pt idx="950">
                  <c:v>-14.393523454475957</c:v>
                </c:pt>
                <c:pt idx="951">
                  <c:v>-15.73278626228468</c:v>
                </c:pt>
                <c:pt idx="952">
                  <c:v>-16.717123816614343</c:v>
                </c:pt>
                <c:pt idx="953">
                  <c:v>-17.585990506933889</c:v>
                </c:pt>
                <c:pt idx="954">
                  <c:v>-14.549825861276005</c:v>
                </c:pt>
                <c:pt idx="955">
                  <c:v>-20.087028414785586</c:v>
                </c:pt>
                <c:pt idx="956">
                  <c:v>-17.852048219549701</c:v>
                </c:pt>
                <c:pt idx="957">
                  <c:v>-21.419018468523536</c:v>
                </c:pt>
                <c:pt idx="958">
                  <c:v>-20.353174983139048</c:v>
                </c:pt>
                <c:pt idx="959">
                  <c:v>-22.525616271693046</c:v>
                </c:pt>
                <c:pt idx="960">
                  <c:v>-24.224314556025355</c:v>
                </c:pt>
                <c:pt idx="961">
                  <c:v>-23.245565904976825</c:v>
                </c:pt>
                <c:pt idx="962">
                  <c:v>-21.314038873109915</c:v>
                </c:pt>
                <c:pt idx="963">
                  <c:v>-24.514006427289875</c:v>
                </c:pt>
                <c:pt idx="964">
                  <c:v>-24.458316492106341</c:v>
                </c:pt>
                <c:pt idx="965">
                  <c:v>-27.225252834805872</c:v>
                </c:pt>
                <c:pt idx="966">
                  <c:v>-28.67638572828562</c:v>
                </c:pt>
                <c:pt idx="967">
                  <c:v>-24.59750409573223</c:v>
                </c:pt>
                <c:pt idx="968">
                  <c:v>-30.990591863449296</c:v>
                </c:pt>
                <c:pt idx="969">
                  <c:v>-27.532038884230985</c:v>
                </c:pt>
                <c:pt idx="970">
                  <c:v>-26.626229815995696</c:v>
                </c:pt>
                <c:pt idx="971">
                  <c:v>-35.842979922886656</c:v>
                </c:pt>
                <c:pt idx="972">
                  <c:v>-35.779939599381891</c:v>
                </c:pt>
                <c:pt idx="973">
                  <c:v>-36.488244350941429</c:v>
                </c:pt>
                <c:pt idx="974">
                  <c:v>-36.546614863325225</c:v>
                </c:pt>
                <c:pt idx="975">
                  <c:v>-35.361521116234776</c:v>
                </c:pt>
                <c:pt idx="976">
                  <c:v>-35.64314170261936</c:v>
                </c:pt>
                <c:pt idx="977">
                  <c:v>-33.91390007018412</c:v>
                </c:pt>
                <c:pt idx="978">
                  <c:v>-33.041251765365921</c:v>
                </c:pt>
                <c:pt idx="979">
                  <c:v>-34.759956226158863</c:v>
                </c:pt>
                <c:pt idx="980">
                  <c:v>-37.973696971336459</c:v>
                </c:pt>
                <c:pt idx="981">
                  <c:v>-38.198830954391681</c:v>
                </c:pt>
                <c:pt idx="982">
                  <c:v>-37.455852412990616</c:v>
                </c:pt>
                <c:pt idx="983">
                  <c:v>-36.731124536015727</c:v>
                </c:pt>
                <c:pt idx="984">
                  <c:v>-37.991172692672208</c:v>
                </c:pt>
                <c:pt idx="985">
                  <c:v>-43.742797368401241</c:v>
                </c:pt>
                <c:pt idx="986">
                  <c:v>-40.69413699687118</c:v>
                </c:pt>
                <c:pt idx="987">
                  <c:v>-41.789532831597533</c:v>
                </c:pt>
                <c:pt idx="988">
                  <c:v>-37.443156193781029</c:v>
                </c:pt>
                <c:pt idx="989">
                  <c:v>-30.097959685779433</c:v>
                </c:pt>
                <c:pt idx="990">
                  <c:v>-39.371494691951085</c:v>
                </c:pt>
                <c:pt idx="991">
                  <c:v>-39.011200923224145</c:v>
                </c:pt>
                <c:pt idx="992">
                  <c:v>-32.282753171082724</c:v>
                </c:pt>
                <c:pt idx="993">
                  <c:v>-40.332667957391628</c:v>
                </c:pt>
                <c:pt idx="994">
                  <c:v>-42.344860985939306</c:v>
                </c:pt>
                <c:pt idx="995">
                  <c:v>-39.097248068854462</c:v>
                </c:pt>
                <c:pt idx="996">
                  <c:v>-53.153310991412894</c:v>
                </c:pt>
                <c:pt idx="997">
                  <c:v>-45.897481766616139</c:v>
                </c:pt>
                <c:pt idx="998">
                  <c:v>-44.961989096376819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C70-4061-A3FF-848869133BB1}"/>
            </c:ext>
          </c:extLst>
        </c:ser>
        <c:ser>
          <c:idx val="2"/>
          <c:order val="2"/>
          <c:tx>
            <c:strRef>
              <c:f>'raw data'!$W$1</c:f>
              <c:strCache>
                <c:ptCount val="1"/>
                <c:pt idx="0">
                  <c:v>roll φ</c:v>
                </c:pt>
              </c:strCache>
            </c:strRef>
          </c:tx>
          <c:spPr>
            <a:ln w="28575" cap="rnd" cmpd="sng" algn="ctr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data'!$W$2:$W$1000</c:f>
              <c:numCache>
                <c:formatCode>0.00</c:formatCode>
                <c:ptCount val="999"/>
                <c:pt idx="0">
                  <c:v>-0.87068949843436783</c:v>
                </c:pt>
                <c:pt idx="1">
                  <c:v>0</c:v>
                </c:pt>
                <c:pt idx="2">
                  <c:v>5.8168284089735262E-2</c:v>
                </c:pt>
                <c:pt idx="3">
                  <c:v>-5.8109289927279255E-2</c:v>
                </c:pt>
                <c:pt idx="4">
                  <c:v>-0.23267193730320537</c:v>
                </c:pt>
                <c:pt idx="5">
                  <c:v>0</c:v>
                </c:pt>
                <c:pt idx="6">
                  <c:v>-0.2914307497384051</c:v>
                </c:pt>
                <c:pt idx="7">
                  <c:v>-5.8050415307076206E-2</c:v>
                </c:pt>
                <c:pt idx="8">
                  <c:v>0</c:v>
                </c:pt>
                <c:pt idx="9">
                  <c:v>0</c:v>
                </c:pt>
                <c:pt idx="10">
                  <c:v>-5.8286632500719533E-2</c:v>
                </c:pt>
                <c:pt idx="11">
                  <c:v>0</c:v>
                </c:pt>
                <c:pt idx="12">
                  <c:v>-0.17450437264483529</c:v>
                </c:pt>
                <c:pt idx="13">
                  <c:v>0</c:v>
                </c:pt>
                <c:pt idx="14">
                  <c:v>5.7991659866144067E-2</c:v>
                </c:pt>
                <c:pt idx="15">
                  <c:v>-0.11539919846533994</c:v>
                </c:pt>
                <c:pt idx="16">
                  <c:v>-0.17647514885284266</c:v>
                </c:pt>
                <c:pt idx="17">
                  <c:v>-0.17397450432983885</c:v>
                </c:pt>
                <c:pt idx="18">
                  <c:v>0</c:v>
                </c:pt>
                <c:pt idx="19">
                  <c:v>5.7874505077497251E-2</c:v>
                </c:pt>
                <c:pt idx="20">
                  <c:v>-0.11621846031255145</c:v>
                </c:pt>
                <c:pt idx="21">
                  <c:v>-0.11633644827300713</c:v>
                </c:pt>
                <c:pt idx="22">
                  <c:v>0.11633644827300713</c:v>
                </c:pt>
                <c:pt idx="23">
                  <c:v>5.8524779965645292E-2</c:v>
                </c:pt>
                <c:pt idx="24">
                  <c:v>0</c:v>
                </c:pt>
                <c:pt idx="25">
                  <c:v>-0.11610071143512618</c:v>
                </c:pt>
                <c:pt idx="26">
                  <c:v>-0.11586592802847631</c:v>
                </c:pt>
                <c:pt idx="27">
                  <c:v>0.11645467604540088</c:v>
                </c:pt>
                <c:pt idx="28">
                  <c:v>-0.11633644827300713</c:v>
                </c:pt>
                <c:pt idx="29">
                  <c:v>0.17362304283848734</c:v>
                </c:pt>
                <c:pt idx="30">
                  <c:v>0</c:v>
                </c:pt>
                <c:pt idx="31">
                  <c:v>-5.8050415307076206E-2</c:v>
                </c:pt>
                <c:pt idx="32">
                  <c:v>-0.17521590490532912</c:v>
                </c:pt>
                <c:pt idx="33">
                  <c:v>-5.7991659866144067E-2</c:v>
                </c:pt>
                <c:pt idx="34">
                  <c:v>-0.17379859590051425</c:v>
                </c:pt>
                <c:pt idx="35">
                  <c:v>5.8168284089735262E-2</c:v>
                </c:pt>
                <c:pt idx="36">
                  <c:v>-5.7991659866144067E-2</c:v>
                </c:pt>
                <c:pt idx="37">
                  <c:v>-0.11716911992492296</c:v>
                </c:pt>
                <c:pt idx="38">
                  <c:v>-5.8405463473531587E-2</c:v>
                </c:pt>
                <c:pt idx="39">
                  <c:v>0</c:v>
                </c:pt>
                <c:pt idx="40">
                  <c:v>0</c:v>
                </c:pt>
                <c:pt idx="41">
                  <c:v>-5.8286632500719533E-2</c:v>
                </c:pt>
                <c:pt idx="42">
                  <c:v>0</c:v>
                </c:pt>
                <c:pt idx="43">
                  <c:v>0</c:v>
                </c:pt>
                <c:pt idx="44">
                  <c:v>-0.11551552798742593</c:v>
                </c:pt>
                <c:pt idx="45">
                  <c:v>-0.23409789862564553</c:v>
                </c:pt>
                <c:pt idx="46">
                  <c:v>0.17521590490532912</c:v>
                </c:pt>
                <c:pt idx="47">
                  <c:v>0.87512205664973153</c:v>
                </c:pt>
                <c:pt idx="48">
                  <c:v>-0.23267193730320537</c:v>
                </c:pt>
                <c:pt idx="49">
                  <c:v>-5.8168284089735262E-2</c:v>
                </c:pt>
                <c:pt idx="50">
                  <c:v>-0.11633644827300713</c:v>
                </c:pt>
                <c:pt idx="51">
                  <c:v>0</c:v>
                </c:pt>
                <c:pt idx="52">
                  <c:v>-5.7757822686710737E-2</c:v>
                </c:pt>
                <c:pt idx="53">
                  <c:v>0</c:v>
                </c:pt>
                <c:pt idx="54">
                  <c:v>-0.11493621395879244</c:v>
                </c:pt>
                <c:pt idx="55">
                  <c:v>-5.8524779965645292E-2</c:v>
                </c:pt>
                <c:pt idx="56">
                  <c:v>-5.8168284089735262E-2</c:v>
                </c:pt>
                <c:pt idx="57">
                  <c:v>-0.11586592802847631</c:v>
                </c:pt>
                <c:pt idx="58">
                  <c:v>0.11586592802847631</c:v>
                </c:pt>
                <c:pt idx="59">
                  <c:v>-5.8109289927279255E-2</c:v>
                </c:pt>
                <c:pt idx="60">
                  <c:v>-0.11586592802847631</c:v>
                </c:pt>
                <c:pt idx="61">
                  <c:v>-0.17468171338858504</c:v>
                </c:pt>
                <c:pt idx="62">
                  <c:v>-0.28966274709613471</c:v>
                </c:pt>
                <c:pt idx="63">
                  <c:v>-0.11716911992492296</c:v>
                </c:pt>
                <c:pt idx="64">
                  <c:v>-0.11586592802847631</c:v>
                </c:pt>
                <c:pt idx="65">
                  <c:v>0</c:v>
                </c:pt>
                <c:pt idx="66">
                  <c:v>-0.17468171338858504</c:v>
                </c:pt>
                <c:pt idx="67">
                  <c:v>5.8465060843890554E-2</c:v>
                </c:pt>
                <c:pt idx="68">
                  <c:v>-5.7874505077497251E-2</c:v>
                </c:pt>
                <c:pt idx="69">
                  <c:v>-0.11681080556786839</c:v>
                </c:pt>
                <c:pt idx="70">
                  <c:v>-0.1743273916152851</c:v>
                </c:pt>
                <c:pt idx="71">
                  <c:v>-0.11586592802847631</c:v>
                </c:pt>
                <c:pt idx="72">
                  <c:v>-5.8286632500719533E-2</c:v>
                </c:pt>
                <c:pt idx="73">
                  <c:v>0.17362304283848734</c:v>
                </c:pt>
                <c:pt idx="74">
                  <c:v>0.86892902145760131</c:v>
                </c:pt>
                <c:pt idx="75">
                  <c:v>-0.23290838992052323</c:v>
                </c:pt>
                <c:pt idx="76">
                  <c:v>-0.11669185395647853</c:v>
                </c:pt>
                <c:pt idx="77">
                  <c:v>-5.8227398158901815E-2</c:v>
                </c:pt>
                <c:pt idx="78">
                  <c:v>5.8168284089735262E-2</c:v>
                </c:pt>
                <c:pt idx="79">
                  <c:v>-0.11621846031255145</c:v>
                </c:pt>
                <c:pt idx="80">
                  <c:v>0</c:v>
                </c:pt>
                <c:pt idx="81">
                  <c:v>-0.3472428970857645</c:v>
                </c:pt>
                <c:pt idx="82">
                  <c:v>-0.11692999993663884</c:v>
                </c:pt>
                <c:pt idx="83">
                  <c:v>0.11586592802847631</c:v>
                </c:pt>
                <c:pt idx="84">
                  <c:v>-0.17379859590051425</c:v>
                </c:pt>
                <c:pt idx="85">
                  <c:v>-5.8345987482619668E-2</c:v>
                </c:pt>
                <c:pt idx="86">
                  <c:v>-0.11586592802847631</c:v>
                </c:pt>
                <c:pt idx="87">
                  <c:v>-0.23220046944685083</c:v>
                </c:pt>
                <c:pt idx="88">
                  <c:v>-0.23362064011125952</c:v>
                </c:pt>
                <c:pt idx="89">
                  <c:v>-5.8885672497279724E-2</c:v>
                </c:pt>
                <c:pt idx="90">
                  <c:v>-0.11813546045447021</c:v>
                </c:pt>
                <c:pt idx="91">
                  <c:v>5.7991659866144067E-2</c:v>
                </c:pt>
                <c:pt idx="92">
                  <c:v>0</c:v>
                </c:pt>
                <c:pt idx="93">
                  <c:v>0</c:v>
                </c:pt>
                <c:pt idx="94">
                  <c:v>-0.11645467604540088</c:v>
                </c:pt>
                <c:pt idx="95">
                  <c:v>5.8286632500719533E-2</c:v>
                </c:pt>
                <c:pt idx="96">
                  <c:v>-0.2303335511949248</c:v>
                </c:pt>
                <c:pt idx="97">
                  <c:v>-5.7933023242968847E-2</c:v>
                </c:pt>
                <c:pt idx="98">
                  <c:v>-0.11586592802847631</c:v>
                </c:pt>
                <c:pt idx="99">
                  <c:v>0</c:v>
                </c:pt>
                <c:pt idx="100">
                  <c:v>-5.7874505077497251E-2</c:v>
                </c:pt>
                <c:pt idx="101">
                  <c:v>-5.8405463473531587E-2</c:v>
                </c:pt>
                <c:pt idx="102">
                  <c:v>-5.7874505077497251E-2</c:v>
                </c:pt>
                <c:pt idx="103">
                  <c:v>0</c:v>
                </c:pt>
                <c:pt idx="104">
                  <c:v>-5.7874505077497251E-2</c:v>
                </c:pt>
                <c:pt idx="105">
                  <c:v>-0.34865155567605649</c:v>
                </c:pt>
                <c:pt idx="106">
                  <c:v>-5.7641609842292267E-2</c:v>
                </c:pt>
                <c:pt idx="107">
                  <c:v>-0.11528310300573016</c:v>
                </c:pt>
                <c:pt idx="108">
                  <c:v>-0.34794580066568681</c:v>
                </c:pt>
                <c:pt idx="109">
                  <c:v>-0.11551552798742593</c:v>
                </c:pt>
                <c:pt idx="110">
                  <c:v>-5.689747833078361E-2</c:v>
                </c:pt>
                <c:pt idx="111">
                  <c:v>5.8465060843890554E-2</c:v>
                </c:pt>
                <c:pt idx="112">
                  <c:v>5.7991659866144067E-2</c:v>
                </c:pt>
                <c:pt idx="113">
                  <c:v>0</c:v>
                </c:pt>
                <c:pt idx="114">
                  <c:v>-0.11669185395647853</c:v>
                </c:pt>
                <c:pt idx="115">
                  <c:v>-0.11610071143512618</c:v>
                </c:pt>
                <c:pt idx="116">
                  <c:v>-0.11621846031255145</c:v>
                </c:pt>
                <c:pt idx="117">
                  <c:v>-0.23243596429789964</c:v>
                </c:pt>
                <c:pt idx="118">
                  <c:v>0</c:v>
                </c:pt>
                <c:pt idx="119">
                  <c:v>0.11551552798742593</c:v>
                </c:pt>
                <c:pt idx="120">
                  <c:v>0.17397450432983885</c:v>
                </c:pt>
                <c:pt idx="121">
                  <c:v>-0.93155659807748503</c:v>
                </c:pt>
                <c:pt idx="122">
                  <c:v>0</c:v>
                </c:pt>
                <c:pt idx="123">
                  <c:v>-0.11586592802847631</c:v>
                </c:pt>
                <c:pt idx="124">
                  <c:v>-0.11633644827300713</c:v>
                </c:pt>
                <c:pt idx="125">
                  <c:v>-5.8050415307076206E-2</c:v>
                </c:pt>
                <c:pt idx="126">
                  <c:v>0.17415076920659173</c:v>
                </c:pt>
                <c:pt idx="127">
                  <c:v>-0.23220046944685083</c:v>
                </c:pt>
                <c:pt idx="128">
                  <c:v>-0.11621846031255145</c:v>
                </c:pt>
                <c:pt idx="129">
                  <c:v>-0.11539919846533994</c:v>
                </c:pt>
                <c:pt idx="130">
                  <c:v>0.11598320091477464</c:v>
                </c:pt>
                <c:pt idx="131">
                  <c:v>-0.11621846031255145</c:v>
                </c:pt>
                <c:pt idx="132">
                  <c:v>-0.40799967186316999</c:v>
                </c:pt>
                <c:pt idx="133">
                  <c:v>-5.7933023242968847E-2</c:v>
                </c:pt>
                <c:pt idx="134">
                  <c:v>-5.7757822686710737E-2</c:v>
                </c:pt>
                <c:pt idx="135">
                  <c:v>-5.8050415307076206E-2</c:v>
                </c:pt>
                <c:pt idx="136">
                  <c:v>-5.858462121226584E-2</c:v>
                </c:pt>
                <c:pt idx="137">
                  <c:v>-5.8704671581637551E-2</c:v>
                </c:pt>
                <c:pt idx="138">
                  <c:v>-0.11621846031255145</c:v>
                </c:pt>
                <c:pt idx="139">
                  <c:v>-0.11610071143512618</c:v>
                </c:pt>
                <c:pt idx="140">
                  <c:v>-0.35007168967341301</c:v>
                </c:pt>
                <c:pt idx="141">
                  <c:v>-0.92966736291163476</c:v>
                </c:pt>
                <c:pt idx="142">
                  <c:v>-0.28995592301112372</c:v>
                </c:pt>
                <c:pt idx="143">
                  <c:v>-5.8286632500719533E-2</c:v>
                </c:pt>
                <c:pt idx="144">
                  <c:v>-5.8286632500719533E-2</c:v>
                </c:pt>
                <c:pt idx="145">
                  <c:v>-5.8405463473531587E-2</c:v>
                </c:pt>
                <c:pt idx="146">
                  <c:v>-0.174859414944326</c:v>
                </c:pt>
                <c:pt idx="147">
                  <c:v>5.8227398158901815E-2</c:v>
                </c:pt>
                <c:pt idx="148">
                  <c:v>-0.23267193730320537</c:v>
                </c:pt>
                <c:pt idx="149">
                  <c:v>0</c:v>
                </c:pt>
                <c:pt idx="150">
                  <c:v>-0.11633644827300713</c:v>
                </c:pt>
                <c:pt idx="151">
                  <c:v>-5.7991659866144067E-2</c:v>
                </c:pt>
                <c:pt idx="152">
                  <c:v>-0.17450437264483529</c:v>
                </c:pt>
                <c:pt idx="153">
                  <c:v>-0.11610071143512618</c:v>
                </c:pt>
                <c:pt idx="154">
                  <c:v>-0.11621846031255145</c:v>
                </c:pt>
                <c:pt idx="155">
                  <c:v>5.8109289927279255E-2</c:v>
                </c:pt>
                <c:pt idx="156">
                  <c:v>0.23267193730320537</c:v>
                </c:pt>
                <c:pt idx="157">
                  <c:v>5.8227398158901815E-2</c:v>
                </c:pt>
                <c:pt idx="158">
                  <c:v>0.11669185395647853</c:v>
                </c:pt>
                <c:pt idx="159">
                  <c:v>-5.858462121226584E-2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-0.11563209228054873</c:v>
                </c:pt>
                <c:pt idx="164">
                  <c:v>-0.174859414944326</c:v>
                </c:pt>
                <c:pt idx="165">
                  <c:v>-5.8405463473531587E-2</c:v>
                </c:pt>
                <c:pt idx="166">
                  <c:v>0</c:v>
                </c:pt>
                <c:pt idx="167">
                  <c:v>0.11681080556786839</c:v>
                </c:pt>
                <c:pt idx="168">
                  <c:v>0.81265159425373679</c:v>
                </c:pt>
                <c:pt idx="169">
                  <c:v>5.7583678615148653E-2</c:v>
                </c:pt>
                <c:pt idx="170">
                  <c:v>5.8168284089735262E-2</c:v>
                </c:pt>
                <c:pt idx="171">
                  <c:v>-0.17450437264483529</c:v>
                </c:pt>
                <c:pt idx="172">
                  <c:v>-5.7933023242968847E-2</c:v>
                </c:pt>
                <c:pt idx="173">
                  <c:v>0</c:v>
                </c:pt>
                <c:pt idx="174">
                  <c:v>-0.11633644827300713</c:v>
                </c:pt>
                <c:pt idx="175">
                  <c:v>-0.11586592802847631</c:v>
                </c:pt>
                <c:pt idx="176">
                  <c:v>-0.23196545129820523</c:v>
                </c:pt>
                <c:pt idx="177">
                  <c:v>-0.11621846031255145</c:v>
                </c:pt>
                <c:pt idx="178">
                  <c:v>-0.17575337363989949</c:v>
                </c:pt>
                <c:pt idx="179">
                  <c:v>0.11598320091477464</c:v>
                </c:pt>
                <c:pt idx="180">
                  <c:v>5.8524779965645292E-2</c:v>
                </c:pt>
                <c:pt idx="181">
                  <c:v>0</c:v>
                </c:pt>
                <c:pt idx="182">
                  <c:v>5.8050415307076206E-2</c:v>
                </c:pt>
                <c:pt idx="183">
                  <c:v>0.11610071143512618</c:v>
                </c:pt>
                <c:pt idx="184">
                  <c:v>0</c:v>
                </c:pt>
                <c:pt idx="185">
                  <c:v>5.7933023242968847E-2</c:v>
                </c:pt>
                <c:pt idx="186">
                  <c:v>0</c:v>
                </c:pt>
                <c:pt idx="187">
                  <c:v>0.11692999993663884</c:v>
                </c:pt>
                <c:pt idx="188">
                  <c:v>-0.11621846031255145</c:v>
                </c:pt>
                <c:pt idx="189">
                  <c:v>-0.17557385140002102</c:v>
                </c:pt>
                <c:pt idx="190">
                  <c:v>5.7933023242968847E-2</c:v>
                </c:pt>
                <c:pt idx="191">
                  <c:v>-0.23602659284652774</c:v>
                </c:pt>
                <c:pt idx="192">
                  <c:v>5.7816105011129236E-2</c:v>
                </c:pt>
                <c:pt idx="193">
                  <c:v>-0.11563209228054873</c:v>
                </c:pt>
                <c:pt idx="194">
                  <c:v>-5.8168284089735262E-2</c:v>
                </c:pt>
                <c:pt idx="195">
                  <c:v>-0.86980836922165128</c:v>
                </c:pt>
                <c:pt idx="196">
                  <c:v>0.174859414944326</c:v>
                </c:pt>
                <c:pt idx="197">
                  <c:v>5.7641609842292267E-2</c:v>
                </c:pt>
                <c:pt idx="198">
                  <c:v>0.11681080556786839</c:v>
                </c:pt>
                <c:pt idx="199">
                  <c:v>0</c:v>
                </c:pt>
                <c:pt idx="200">
                  <c:v>-5.8109289927279255E-2</c:v>
                </c:pt>
                <c:pt idx="201">
                  <c:v>0.17503747841432149</c:v>
                </c:pt>
                <c:pt idx="202">
                  <c:v>0</c:v>
                </c:pt>
                <c:pt idx="203">
                  <c:v>5.7757822686710737E-2</c:v>
                </c:pt>
                <c:pt idx="204">
                  <c:v>0</c:v>
                </c:pt>
                <c:pt idx="205">
                  <c:v>5.7699657748526402E-2</c:v>
                </c:pt>
                <c:pt idx="206">
                  <c:v>0.11633644827300713</c:v>
                </c:pt>
                <c:pt idx="207">
                  <c:v>0</c:v>
                </c:pt>
                <c:pt idx="208">
                  <c:v>-5.8227398158901815E-2</c:v>
                </c:pt>
                <c:pt idx="209">
                  <c:v>-0.28966274709613471</c:v>
                </c:pt>
                <c:pt idx="210">
                  <c:v>-0.17503747841432149</c:v>
                </c:pt>
                <c:pt idx="211">
                  <c:v>-0.11740921990905234</c:v>
                </c:pt>
                <c:pt idx="212">
                  <c:v>-0.11482104772023605</c:v>
                </c:pt>
                <c:pt idx="213">
                  <c:v>0</c:v>
                </c:pt>
                <c:pt idx="214">
                  <c:v>-5.7933023242968847E-2</c:v>
                </c:pt>
                <c:pt idx="215">
                  <c:v>-5.8345987482619668E-2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-5.7874505077497251E-2</c:v>
                </c:pt>
                <c:pt idx="220">
                  <c:v>5.8286632500719533E-2</c:v>
                </c:pt>
                <c:pt idx="221">
                  <c:v>5.7641609842292267E-2</c:v>
                </c:pt>
                <c:pt idx="222">
                  <c:v>0</c:v>
                </c:pt>
                <c:pt idx="223">
                  <c:v>-0.11493621395879244</c:v>
                </c:pt>
                <c:pt idx="224">
                  <c:v>-0.17665651990218012</c:v>
                </c:pt>
                <c:pt idx="225">
                  <c:v>-0.11621846031255145</c:v>
                </c:pt>
                <c:pt idx="226">
                  <c:v>-5.8050415307076206E-2</c:v>
                </c:pt>
                <c:pt idx="227">
                  <c:v>0.17362304283848734</c:v>
                </c:pt>
                <c:pt idx="228">
                  <c:v>-5.858462121226584E-2</c:v>
                </c:pt>
                <c:pt idx="229">
                  <c:v>-0.11633644827300713</c:v>
                </c:pt>
                <c:pt idx="230">
                  <c:v>-0.17415076920659173</c:v>
                </c:pt>
                <c:pt idx="231">
                  <c:v>-5.8286632500719533E-2</c:v>
                </c:pt>
                <c:pt idx="232">
                  <c:v>0</c:v>
                </c:pt>
                <c:pt idx="233">
                  <c:v>5.8109289927279255E-2</c:v>
                </c:pt>
                <c:pt idx="234">
                  <c:v>0</c:v>
                </c:pt>
                <c:pt idx="235">
                  <c:v>5.8345987482619668E-2</c:v>
                </c:pt>
                <c:pt idx="236">
                  <c:v>0.11752963928415586</c:v>
                </c:pt>
                <c:pt idx="237">
                  <c:v>-5.8227398158901815E-2</c:v>
                </c:pt>
                <c:pt idx="238">
                  <c:v>0.11610071143512618</c:v>
                </c:pt>
                <c:pt idx="239">
                  <c:v>-5.8168284089735262E-2</c:v>
                </c:pt>
                <c:pt idx="240">
                  <c:v>5.8286632500719533E-2</c:v>
                </c:pt>
                <c:pt idx="241">
                  <c:v>5.8109289927279255E-2</c:v>
                </c:pt>
                <c:pt idx="242">
                  <c:v>0.17379859590051425</c:v>
                </c:pt>
                <c:pt idx="243">
                  <c:v>5.8168284089735262E-2</c:v>
                </c:pt>
                <c:pt idx="244">
                  <c:v>0</c:v>
                </c:pt>
                <c:pt idx="245">
                  <c:v>0</c:v>
                </c:pt>
                <c:pt idx="246">
                  <c:v>-0.11633644827300713</c:v>
                </c:pt>
                <c:pt idx="247">
                  <c:v>-0.17557385140002102</c:v>
                </c:pt>
                <c:pt idx="248">
                  <c:v>0</c:v>
                </c:pt>
                <c:pt idx="249">
                  <c:v>0</c:v>
                </c:pt>
                <c:pt idx="250">
                  <c:v>-5.8345987482619668E-2</c:v>
                </c:pt>
                <c:pt idx="251">
                  <c:v>-0.11610071143512618</c:v>
                </c:pt>
                <c:pt idx="252">
                  <c:v>-0.17415076920659173</c:v>
                </c:pt>
                <c:pt idx="253">
                  <c:v>0.11645467604540088</c:v>
                </c:pt>
                <c:pt idx="254">
                  <c:v>-0.17503747841432149</c:v>
                </c:pt>
                <c:pt idx="255">
                  <c:v>-0.17468171338858504</c:v>
                </c:pt>
                <c:pt idx="256">
                  <c:v>-5.8227398158901815E-2</c:v>
                </c:pt>
                <c:pt idx="257">
                  <c:v>-0.11645467604540088</c:v>
                </c:pt>
                <c:pt idx="258">
                  <c:v>-5.8345987482619668E-2</c:v>
                </c:pt>
                <c:pt idx="259">
                  <c:v>0</c:v>
                </c:pt>
                <c:pt idx="260">
                  <c:v>5.7991659866144067E-2</c:v>
                </c:pt>
                <c:pt idx="261">
                  <c:v>5.7991659866144067E-2</c:v>
                </c:pt>
                <c:pt idx="262">
                  <c:v>5.8825214970488038E-2</c:v>
                </c:pt>
                <c:pt idx="263">
                  <c:v>-0.11610071143512618</c:v>
                </c:pt>
                <c:pt idx="264">
                  <c:v>-0.11610071143512618</c:v>
                </c:pt>
                <c:pt idx="265">
                  <c:v>0</c:v>
                </c:pt>
                <c:pt idx="266">
                  <c:v>-0.23243596429789964</c:v>
                </c:pt>
                <c:pt idx="267">
                  <c:v>-5.8050415307076206E-2</c:v>
                </c:pt>
                <c:pt idx="268">
                  <c:v>0</c:v>
                </c:pt>
                <c:pt idx="269">
                  <c:v>-0.11539919846533994</c:v>
                </c:pt>
                <c:pt idx="270">
                  <c:v>-0.17415076920659173</c:v>
                </c:pt>
                <c:pt idx="271">
                  <c:v>-0.17379859590051425</c:v>
                </c:pt>
                <c:pt idx="272">
                  <c:v>-0.34900550789524104</c:v>
                </c:pt>
                <c:pt idx="273">
                  <c:v>-0.23243596429789964</c:v>
                </c:pt>
                <c:pt idx="274">
                  <c:v>-0.17344784406798741</c:v>
                </c:pt>
                <c:pt idx="275">
                  <c:v>0</c:v>
                </c:pt>
                <c:pt idx="276">
                  <c:v>0</c:v>
                </c:pt>
                <c:pt idx="277">
                  <c:v>-0.17362304283848734</c:v>
                </c:pt>
                <c:pt idx="278">
                  <c:v>-0.11669185395647853</c:v>
                </c:pt>
                <c:pt idx="279">
                  <c:v>-0.29113458537775588</c:v>
                </c:pt>
                <c:pt idx="280">
                  <c:v>-5.7699657748526402E-2</c:v>
                </c:pt>
                <c:pt idx="281">
                  <c:v>-0.11669185395647853</c:v>
                </c:pt>
                <c:pt idx="282">
                  <c:v>-5.7816105011129236E-2</c:v>
                </c:pt>
                <c:pt idx="283">
                  <c:v>0</c:v>
                </c:pt>
                <c:pt idx="284">
                  <c:v>0.11610071143512618</c:v>
                </c:pt>
                <c:pt idx="285">
                  <c:v>-0.11586592802847631</c:v>
                </c:pt>
                <c:pt idx="286">
                  <c:v>5.8050415307076206E-2</c:v>
                </c:pt>
                <c:pt idx="287">
                  <c:v>-0.1172890470413592</c:v>
                </c:pt>
                <c:pt idx="288">
                  <c:v>-0.174859414944326</c:v>
                </c:pt>
                <c:pt idx="289">
                  <c:v>0.11716911992492296</c:v>
                </c:pt>
                <c:pt idx="290">
                  <c:v>-0.17539469552862388</c:v>
                </c:pt>
                <c:pt idx="291">
                  <c:v>-0.23243596429789964</c:v>
                </c:pt>
                <c:pt idx="292">
                  <c:v>0</c:v>
                </c:pt>
                <c:pt idx="293">
                  <c:v>5.8345987482619668E-2</c:v>
                </c:pt>
                <c:pt idx="294">
                  <c:v>0</c:v>
                </c:pt>
                <c:pt idx="295">
                  <c:v>0.11551552798742593</c:v>
                </c:pt>
                <c:pt idx="296">
                  <c:v>5.8405463473531587E-2</c:v>
                </c:pt>
                <c:pt idx="297">
                  <c:v>-5.8227398158901815E-2</c:v>
                </c:pt>
                <c:pt idx="298">
                  <c:v>-0.11610071143512618</c:v>
                </c:pt>
                <c:pt idx="299">
                  <c:v>-0.1743273916152851</c:v>
                </c:pt>
                <c:pt idx="300">
                  <c:v>-5.7991659866144067E-2</c:v>
                </c:pt>
                <c:pt idx="301">
                  <c:v>-5.8345987482619668E-2</c:v>
                </c:pt>
                <c:pt idx="302">
                  <c:v>-0.28966274709613471</c:v>
                </c:pt>
                <c:pt idx="303">
                  <c:v>-0.11657314436160639</c:v>
                </c:pt>
                <c:pt idx="304">
                  <c:v>0</c:v>
                </c:pt>
                <c:pt idx="305">
                  <c:v>-0.40883144727050946</c:v>
                </c:pt>
                <c:pt idx="306">
                  <c:v>-0.23267193730320537</c:v>
                </c:pt>
                <c:pt idx="307">
                  <c:v>0.11621846031255145</c:v>
                </c:pt>
                <c:pt idx="308">
                  <c:v>-0.11610071143512618</c:v>
                </c:pt>
                <c:pt idx="309">
                  <c:v>-5.8050415307076206E-2</c:v>
                </c:pt>
                <c:pt idx="310">
                  <c:v>-5.8227398158901815E-2</c:v>
                </c:pt>
                <c:pt idx="311">
                  <c:v>-0.23626991647385728</c:v>
                </c:pt>
                <c:pt idx="312">
                  <c:v>-0.35476809464445286</c:v>
                </c:pt>
                <c:pt idx="313">
                  <c:v>-5.8050415307076206E-2</c:v>
                </c:pt>
                <c:pt idx="314">
                  <c:v>-5.7933023242968847E-2</c:v>
                </c:pt>
                <c:pt idx="315">
                  <c:v>-0.11563209228054873</c:v>
                </c:pt>
                <c:pt idx="316">
                  <c:v>-5.8704671581637551E-2</c:v>
                </c:pt>
                <c:pt idx="317">
                  <c:v>-0.17521590490532912</c:v>
                </c:pt>
                <c:pt idx="318">
                  <c:v>-0.17738574753227015</c:v>
                </c:pt>
                <c:pt idx="319">
                  <c:v>0</c:v>
                </c:pt>
                <c:pt idx="320">
                  <c:v>-5.7816105011129236E-2</c:v>
                </c:pt>
                <c:pt idx="321">
                  <c:v>-0.11633644827300713</c:v>
                </c:pt>
                <c:pt idx="322">
                  <c:v>-0.11633644827300713</c:v>
                </c:pt>
                <c:pt idx="323">
                  <c:v>-0.92872561575143886</c:v>
                </c:pt>
                <c:pt idx="324">
                  <c:v>5.8050415307076206E-2</c:v>
                </c:pt>
                <c:pt idx="325">
                  <c:v>5.8109289927279255E-2</c:v>
                </c:pt>
                <c:pt idx="326">
                  <c:v>-5.8227398158901815E-2</c:v>
                </c:pt>
                <c:pt idx="327">
                  <c:v>-0.174859414944326</c:v>
                </c:pt>
                <c:pt idx="328">
                  <c:v>-0.11610071143512618</c:v>
                </c:pt>
                <c:pt idx="329">
                  <c:v>-5.8109289927279255E-2</c:v>
                </c:pt>
                <c:pt idx="330">
                  <c:v>-5.8286632500719533E-2</c:v>
                </c:pt>
                <c:pt idx="331">
                  <c:v>-0.23409789862564553</c:v>
                </c:pt>
                <c:pt idx="332">
                  <c:v>5.8286632500719533E-2</c:v>
                </c:pt>
                <c:pt idx="333">
                  <c:v>5.8109289927279255E-2</c:v>
                </c:pt>
                <c:pt idx="334">
                  <c:v>-5.7525863715653026E-2</c:v>
                </c:pt>
                <c:pt idx="335">
                  <c:v>-0.17397450432983885</c:v>
                </c:pt>
                <c:pt idx="336">
                  <c:v>0.11633644827300713</c:v>
                </c:pt>
                <c:pt idx="337">
                  <c:v>0</c:v>
                </c:pt>
                <c:pt idx="338">
                  <c:v>5.7699657748526402E-2</c:v>
                </c:pt>
                <c:pt idx="339">
                  <c:v>-5.7181397695275769E-2</c:v>
                </c:pt>
                <c:pt idx="340">
                  <c:v>-0.11645467604540088</c:v>
                </c:pt>
                <c:pt idx="341">
                  <c:v>-0.29083902235055192</c:v>
                </c:pt>
                <c:pt idx="342">
                  <c:v>-5.7816105011129236E-2</c:v>
                </c:pt>
                <c:pt idx="343">
                  <c:v>-5.8286632500719533E-2</c:v>
                </c:pt>
                <c:pt idx="344">
                  <c:v>-0.17362304283848734</c:v>
                </c:pt>
                <c:pt idx="345">
                  <c:v>-0.17344784406798741</c:v>
                </c:pt>
                <c:pt idx="346">
                  <c:v>-0.17647514885284266</c:v>
                </c:pt>
                <c:pt idx="347">
                  <c:v>-0.11633644827300713</c:v>
                </c:pt>
                <c:pt idx="348">
                  <c:v>-0.17397450432983885</c:v>
                </c:pt>
                <c:pt idx="349">
                  <c:v>-0.17521590490532912</c:v>
                </c:pt>
                <c:pt idx="350">
                  <c:v>-0.75691240138679361</c:v>
                </c:pt>
                <c:pt idx="351">
                  <c:v>5.8227398158901815E-2</c:v>
                </c:pt>
                <c:pt idx="352">
                  <c:v>5.8109289927279255E-2</c:v>
                </c:pt>
                <c:pt idx="353">
                  <c:v>-0.17450437264483529</c:v>
                </c:pt>
                <c:pt idx="354">
                  <c:v>0</c:v>
                </c:pt>
                <c:pt idx="355">
                  <c:v>-0.17309850512015207</c:v>
                </c:pt>
                <c:pt idx="356">
                  <c:v>-0.17557385140002102</c:v>
                </c:pt>
                <c:pt idx="357">
                  <c:v>-5.8050415307076206E-2</c:v>
                </c:pt>
                <c:pt idx="358">
                  <c:v>-5.7410581500878292E-2</c:v>
                </c:pt>
                <c:pt idx="359">
                  <c:v>-5.7816105011129236E-2</c:v>
                </c:pt>
                <c:pt idx="360">
                  <c:v>5.8345987482619668E-2</c:v>
                </c:pt>
                <c:pt idx="361">
                  <c:v>0</c:v>
                </c:pt>
                <c:pt idx="362">
                  <c:v>5.8405463473531587E-2</c:v>
                </c:pt>
                <c:pt idx="363">
                  <c:v>-0.34829832065874888</c:v>
                </c:pt>
                <c:pt idx="364">
                  <c:v>-0.11621846031255145</c:v>
                </c:pt>
                <c:pt idx="365">
                  <c:v>-5.8227398158901815E-2</c:v>
                </c:pt>
                <c:pt idx="366">
                  <c:v>-5.858462121226584E-2</c:v>
                </c:pt>
                <c:pt idx="367">
                  <c:v>-0.11610071143512618</c:v>
                </c:pt>
                <c:pt idx="368">
                  <c:v>-5.7991659866144067E-2</c:v>
                </c:pt>
                <c:pt idx="369">
                  <c:v>-5.8345987482619668E-2</c:v>
                </c:pt>
                <c:pt idx="370">
                  <c:v>-0.11645467604540088</c:v>
                </c:pt>
                <c:pt idx="371">
                  <c:v>0</c:v>
                </c:pt>
                <c:pt idx="372">
                  <c:v>-0.11621846031255145</c:v>
                </c:pt>
                <c:pt idx="373">
                  <c:v>5.8704671581637551E-2</c:v>
                </c:pt>
                <c:pt idx="374">
                  <c:v>-0.23196545129820523</c:v>
                </c:pt>
                <c:pt idx="375">
                  <c:v>0</c:v>
                </c:pt>
                <c:pt idx="376">
                  <c:v>-0.11586592802847631</c:v>
                </c:pt>
                <c:pt idx="377">
                  <c:v>-0.11669185395647853</c:v>
                </c:pt>
                <c:pt idx="378">
                  <c:v>5.8227398158901815E-2</c:v>
                </c:pt>
                <c:pt idx="379">
                  <c:v>-5.7933023242968847E-2</c:v>
                </c:pt>
                <c:pt idx="380">
                  <c:v>-0.17397450432983885</c:v>
                </c:pt>
                <c:pt idx="381">
                  <c:v>5.8644584958751279E-2</c:v>
                </c:pt>
                <c:pt idx="382">
                  <c:v>-5.858462121226584E-2</c:v>
                </c:pt>
                <c:pt idx="383">
                  <c:v>-5.7933023242968847E-2</c:v>
                </c:pt>
                <c:pt idx="384">
                  <c:v>5.8168284089735262E-2</c:v>
                </c:pt>
                <c:pt idx="385">
                  <c:v>0</c:v>
                </c:pt>
                <c:pt idx="386">
                  <c:v>-0.11563209228054873</c:v>
                </c:pt>
                <c:pt idx="387">
                  <c:v>-5.8227398158901815E-2</c:v>
                </c:pt>
                <c:pt idx="388">
                  <c:v>0</c:v>
                </c:pt>
                <c:pt idx="389">
                  <c:v>-0.28966274709613471</c:v>
                </c:pt>
                <c:pt idx="390">
                  <c:v>-0.2914307497384051</c:v>
                </c:pt>
                <c:pt idx="391">
                  <c:v>-0.22987150289593541</c:v>
                </c:pt>
                <c:pt idx="392">
                  <c:v>5.8764881459005325E-2</c:v>
                </c:pt>
                <c:pt idx="393">
                  <c:v>0.174859414944326</c:v>
                </c:pt>
                <c:pt idx="394">
                  <c:v>-0.11777122059675049</c:v>
                </c:pt>
                <c:pt idx="395">
                  <c:v>-0.11563209228054873</c:v>
                </c:pt>
                <c:pt idx="396">
                  <c:v>-0.11505161145392448</c:v>
                </c:pt>
                <c:pt idx="397">
                  <c:v>-0.17327299851758138</c:v>
                </c:pt>
                <c:pt idx="398">
                  <c:v>5.7874505077497251E-2</c:v>
                </c:pt>
                <c:pt idx="399">
                  <c:v>-5.7933023242968847E-2</c:v>
                </c:pt>
                <c:pt idx="400">
                  <c:v>0</c:v>
                </c:pt>
                <c:pt idx="401">
                  <c:v>-5.8227398158901815E-2</c:v>
                </c:pt>
                <c:pt idx="402">
                  <c:v>5.8405463473531587E-2</c:v>
                </c:pt>
                <c:pt idx="403">
                  <c:v>5.8050415307076206E-2</c:v>
                </c:pt>
                <c:pt idx="404">
                  <c:v>-0.11669185395647853</c:v>
                </c:pt>
                <c:pt idx="405">
                  <c:v>0.11645467604540088</c:v>
                </c:pt>
                <c:pt idx="406">
                  <c:v>-0.17397450432983885</c:v>
                </c:pt>
                <c:pt idx="407">
                  <c:v>-0.29262145736811618</c:v>
                </c:pt>
                <c:pt idx="408">
                  <c:v>-0.11657314436160639</c:v>
                </c:pt>
                <c:pt idx="409">
                  <c:v>0</c:v>
                </c:pt>
                <c:pt idx="410">
                  <c:v>0.11516724090288435</c:v>
                </c:pt>
                <c:pt idx="411">
                  <c:v>-0.11657314436160639</c:v>
                </c:pt>
                <c:pt idx="412">
                  <c:v>-0.174859414944326</c:v>
                </c:pt>
                <c:pt idx="413">
                  <c:v>-5.8345987482619668E-2</c:v>
                </c:pt>
                <c:pt idx="414">
                  <c:v>0.17521590490532912</c:v>
                </c:pt>
                <c:pt idx="415">
                  <c:v>0</c:v>
                </c:pt>
                <c:pt idx="416">
                  <c:v>-0.1743273916152851</c:v>
                </c:pt>
                <c:pt idx="417">
                  <c:v>-0.11765030592592854</c:v>
                </c:pt>
                <c:pt idx="418">
                  <c:v>5.8345987482619668E-2</c:v>
                </c:pt>
                <c:pt idx="419">
                  <c:v>0</c:v>
                </c:pt>
                <c:pt idx="420">
                  <c:v>0.11633644827300713</c:v>
                </c:pt>
                <c:pt idx="421">
                  <c:v>-0.11692999993663884</c:v>
                </c:pt>
                <c:pt idx="422">
                  <c:v>-0.28995592301112372</c:v>
                </c:pt>
                <c:pt idx="423">
                  <c:v>0</c:v>
                </c:pt>
                <c:pt idx="424">
                  <c:v>-5.8227398158901815E-2</c:v>
                </c:pt>
                <c:pt idx="425">
                  <c:v>-5.8050415307076206E-2</c:v>
                </c:pt>
                <c:pt idx="426">
                  <c:v>-0.11516724090288435</c:v>
                </c:pt>
                <c:pt idx="427">
                  <c:v>-0.17309850512015207</c:v>
                </c:pt>
                <c:pt idx="428">
                  <c:v>-5.7468164793772779E-2</c:v>
                </c:pt>
                <c:pt idx="429">
                  <c:v>-0.11539919846533994</c:v>
                </c:pt>
                <c:pt idx="430">
                  <c:v>0</c:v>
                </c:pt>
                <c:pt idx="431">
                  <c:v>-0.11621846031255145</c:v>
                </c:pt>
                <c:pt idx="432">
                  <c:v>-5.8227398158901815E-2</c:v>
                </c:pt>
                <c:pt idx="433">
                  <c:v>-0.11657314436160639</c:v>
                </c:pt>
                <c:pt idx="434">
                  <c:v>0</c:v>
                </c:pt>
                <c:pt idx="435">
                  <c:v>-0.174859414944326</c:v>
                </c:pt>
                <c:pt idx="436">
                  <c:v>-0.17503747841432149</c:v>
                </c:pt>
                <c:pt idx="437">
                  <c:v>0</c:v>
                </c:pt>
                <c:pt idx="438">
                  <c:v>0</c:v>
                </c:pt>
                <c:pt idx="439">
                  <c:v>-0.23079746068552259</c:v>
                </c:pt>
                <c:pt idx="440">
                  <c:v>-5.8465060843890554E-2</c:v>
                </c:pt>
                <c:pt idx="441">
                  <c:v>-5.8524779965645292E-2</c:v>
                </c:pt>
                <c:pt idx="442">
                  <c:v>-0.40799967186316999</c:v>
                </c:pt>
                <c:pt idx="443">
                  <c:v>5.7991659866144067E-2</c:v>
                </c:pt>
                <c:pt idx="444">
                  <c:v>-5.8644584958751279E-2</c:v>
                </c:pt>
                <c:pt idx="445">
                  <c:v>0</c:v>
                </c:pt>
                <c:pt idx="446">
                  <c:v>-5.7816105011129236E-2</c:v>
                </c:pt>
                <c:pt idx="447">
                  <c:v>-5.8109289927279255E-2</c:v>
                </c:pt>
                <c:pt idx="448">
                  <c:v>-0.23243596429789964</c:v>
                </c:pt>
                <c:pt idx="449">
                  <c:v>-0.1172890470413592</c:v>
                </c:pt>
                <c:pt idx="450">
                  <c:v>-0.11645467604540088</c:v>
                </c:pt>
                <c:pt idx="451">
                  <c:v>-0.87068949843436783</c:v>
                </c:pt>
                <c:pt idx="452">
                  <c:v>0</c:v>
                </c:pt>
                <c:pt idx="453">
                  <c:v>-0.11610071143512618</c:v>
                </c:pt>
                <c:pt idx="454">
                  <c:v>-0.29202488981554559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-0.11657314436160639</c:v>
                </c:pt>
                <c:pt idx="459">
                  <c:v>0</c:v>
                </c:pt>
                <c:pt idx="460">
                  <c:v>-0.174859414944326</c:v>
                </c:pt>
                <c:pt idx="461">
                  <c:v>-0.29083902235055192</c:v>
                </c:pt>
                <c:pt idx="462">
                  <c:v>0</c:v>
                </c:pt>
                <c:pt idx="463">
                  <c:v>-0.17450437264483529</c:v>
                </c:pt>
                <c:pt idx="464">
                  <c:v>-5.8227398158901815E-2</c:v>
                </c:pt>
                <c:pt idx="465">
                  <c:v>-0.11598320091477464</c:v>
                </c:pt>
                <c:pt idx="466">
                  <c:v>5.8524779965645292E-2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-0.11633644827300713</c:v>
                </c:pt>
                <c:pt idx="471">
                  <c:v>0.75461202223450818</c:v>
                </c:pt>
                <c:pt idx="472">
                  <c:v>0.17593326337322515</c:v>
                </c:pt>
                <c:pt idx="473">
                  <c:v>0.17539469552862388</c:v>
                </c:pt>
                <c:pt idx="474">
                  <c:v>-0.17450437264483529</c:v>
                </c:pt>
                <c:pt idx="475">
                  <c:v>-0.11586592802847631</c:v>
                </c:pt>
                <c:pt idx="476">
                  <c:v>-0.11598320091477464</c:v>
                </c:pt>
                <c:pt idx="477">
                  <c:v>0.174859414944326</c:v>
                </c:pt>
                <c:pt idx="478">
                  <c:v>0</c:v>
                </c:pt>
                <c:pt idx="479">
                  <c:v>5.8524779965645292E-2</c:v>
                </c:pt>
                <c:pt idx="480">
                  <c:v>0.11610071143512618</c:v>
                </c:pt>
                <c:pt idx="481">
                  <c:v>-5.7991659866144067E-2</c:v>
                </c:pt>
                <c:pt idx="482">
                  <c:v>0</c:v>
                </c:pt>
                <c:pt idx="483">
                  <c:v>5.8644584958751279E-2</c:v>
                </c:pt>
                <c:pt idx="484">
                  <c:v>-0.17503747841432149</c:v>
                </c:pt>
                <c:pt idx="485">
                  <c:v>-5.8704671581637551E-2</c:v>
                </c:pt>
                <c:pt idx="486">
                  <c:v>5.8050415307076206E-2</c:v>
                </c:pt>
                <c:pt idx="487">
                  <c:v>-0.23290838992052323</c:v>
                </c:pt>
                <c:pt idx="488">
                  <c:v>0</c:v>
                </c:pt>
                <c:pt idx="489">
                  <c:v>5.8050415307076206E-2</c:v>
                </c:pt>
                <c:pt idx="490">
                  <c:v>-0.11598320091477464</c:v>
                </c:pt>
                <c:pt idx="491">
                  <c:v>0.29292065610142831</c:v>
                </c:pt>
                <c:pt idx="492">
                  <c:v>0</c:v>
                </c:pt>
                <c:pt idx="493">
                  <c:v>0.11657314436160639</c:v>
                </c:pt>
                <c:pt idx="494">
                  <c:v>-5.7991659866144067E-2</c:v>
                </c:pt>
                <c:pt idx="495">
                  <c:v>0</c:v>
                </c:pt>
                <c:pt idx="496">
                  <c:v>-0.23314532361354021</c:v>
                </c:pt>
                <c:pt idx="497">
                  <c:v>-5.8109289927279255E-2</c:v>
                </c:pt>
                <c:pt idx="498">
                  <c:v>-0.92966736291163476</c:v>
                </c:pt>
                <c:pt idx="499">
                  <c:v>0</c:v>
                </c:pt>
                <c:pt idx="500">
                  <c:v>-5.7933023242968847E-2</c:v>
                </c:pt>
                <c:pt idx="501">
                  <c:v>-5.8050415307076206E-2</c:v>
                </c:pt>
                <c:pt idx="502">
                  <c:v>0.17223128337794164</c:v>
                </c:pt>
                <c:pt idx="503">
                  <c:v>0</c:v>
                </c:pt>
                <c:pt idx="504">
                  <c:v>0</c:v>
                </c:pt>
                <c:pt idx="505">
                  <c:v>0.76233488218589351</c:v>
                </c:pt>
                <c:pt idx="506">
                  <c:v>5.8465060843890554E-2</c:v>
                </c:pt>
                <c:pt idx="507">
                  <c:v>-5.7816105011129236E-2</c:v>
                </c:pt>
                <c:pt idx="508">
                  <c:v>-0.23267193730320537</c:v>
                </c:pt>
                <c:pt idx="509">
                  <c:v>-5.8465060843890554E-2</c:v>
                </c:pt>
                <c:pt idx="510">
                  <c:v>-0.17468171338858504</c:v>
                </c:pt>
                <c:pt idx="511">
                  <c:v>0.11621846031255145</c:v>
                </c:pt>
                <c:pt idx="512">
                  <c:v>-0.11610071143512618</c:v>
                </c:pt>
                <c:pt idx="513">
                  <c:v>-0.23173090840598104</c:v>
                </c:pt>
                <c:pt idx="514">
                  <c:v>-5.8050415307076206E-2</c:v>
                </c:pt>
                <c:pt idx="515">
                  <c:v>-0.11610071143512618</c:v>
                </c:pt>
                <c:pt idx="516">
                  <c:v>-0.11598320091477464</c:v>
                </c:pt>
                <c:pt idx="517">
                  <c:v>-0.11621846031255145</c:v>
                </c:pt>
                <c:pt idx="518">
                  <c:v>-0.11645467604540088</c:v>
                </c:pt>
                <c:pt idx="519">
                  <c:v>-0.29262145736811618</c:v>
                </c:pt>
                <c:pt idx="520">
                  <c:v>-5.7757822686710737E-2</c:v>
                </c:pt>
                <c:pt idx="521">
                  <c:v>5.7641609842292267E-2</c:v>
                </c:pt>
                <c:pt idx="522">
                  <c:v>5.7991659866144067E-2</c:v>
                </c:pt>
                <c:pt idx="523">
                  <c:v>-5.8227398158901815E-2</c:v>
                </c:pt>
                <c:pt idx="524">
                  <c:v>-5.8644584958751279E-2</c:v>
                </c:pt>
                <c:pt idx="525">
                  <c:v>-0.81182918253660485</c:v>
                </c:pt>
                <c:pt idx="526">
                  <c:v>0.11657314436160639</c:v>
                </c:pt>
                <c:pt idx="527">
                  <c:v>0</c:v>
                </c:pt>
                <c:pt idx="528">
                  <c:v>-5.8050415307076206E-2</c:v>
                </c:pt>
                <c:pt idx="529">
                  <c:v>0.11669185395647853</c:v>
                </c:pt>
                <c:pt idx="530">
                  <c:v>-0.17327299851758138</c:v>
                </c:pt>
                <c:pt idx="531">
                  <c:v>-0.11716911992492296</c:v>
                </c:pt>
                <c:pt idx="532">
                  <c:v>-5.858462121226584E-2</c:v>
                </c:pt>
                <c:pt idx="533">
                  <c:v>-5.8168284089735262E-2</c:v>
                </c:pt>
                <c:pt idx="534">
                  <c:v>0</c:v>
                </c:pt>
                <c:pt idx="535">
                  <c:v>-5.7757822686710737E-2</c:v>
                </c:pt>
                <c:pt idx="536">
                  <c:v>-5.7933023242968847E-2</c:v>
                </c:pt>
                <c:pt idx="537">
                  <c:v>0</c:v>
                </c:pt>
                <c:pt idx="538">
                  <c:v>5.8050415307076206E-2</c:v>
                </c:pt>
                <c:pt idx="539">
                  <c:v>5.8227398158901815E-2</c:v>
                </c:pt>
                <c:pt idx="540">
                  <c:v>-0.17521590490532912</c:v>
                </c:pt>
                <c:pt idx="541">
                  <c:v>-0.11610071143512618</c:v>
                </c:pt>
                <c:pt idx="542">
                  <c:v>-0.11669185395647853</c:v>
                </c:pt>
                <c:pt idx="543">
                  <c:v>-5.7991659866144067E-2</c:v>
                </c:pt>
                <c:pt idx="544">
                  <c:v>-0.17415076920659173</c:v>
                </c:pt>
                <c:pt idx="545">
                  <c:v>-0.11563209228054873</c:v>
                </c:pt>
                <c:pt idx="546">
                  <c:v>5.7699657748526402E-2</c:v>
                </c:pt>
                <c:pt idx="547">
                  <c:v>-5.8168284089735262E-2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-0.11645467604540088</c:v>
                </c:pt>
                <c:pt idx="552">
                  <c:v>-0.11645467604540088</c:v>
                </c:pt>
                <c:pt idx="553">
                  <c:v>-0.11598320091477464</c:v>
                </c:pt>
                <c:pt idx="554">
                  <c:v>5.7991659866144067E-2</c:v>
                </c:pt>
                <c:pt idx="555">
                  <c:v>5.8168284089735262E-2</c:v>
                </c:pt>
                <c:pt idx="556">
                  <c:v>-0.4051149221883602</c:v>
                </c:pt>
                <c:pt idx="557">
                  <c:v>-0.17379859590051425</c:v>
                </c:pt>
                <c:pt idx="558">
                  <c:v>0.11657314436160639</c:v>
                </c:pt>
                <c:pt idx="559">
                  <c:v>-0.17415076920659173</c:v>
                </c:pt>
                <c:pt idx="560">
                  <c:v>0</c:v>
                </c:pt>
                <c:pt idx="561">
                  <c:v>0.11610071143512618</c:v>
                </c:pt>
                <c:pt idx="562">
                  <c:v>-5.7641609842292267E-2</c:v>
                </c:pt>
                <c:pt idx="563">
                  <c:v>-0.11574889205613192</c:v>
                </c:pt>
                <c:pt idx="564">
                  <c:v>-5.7874505077497251E-2</c:v>
                </c:pt>
                <c:pt idx="565">
                  <c:v>5.7991659866144067E-2</c:v>
                </c:pt>
                <c:pt idx="566">
                  <c:v>0</c:v>
                </c:pt>
                <c:pt idx="567">
                  <c:v>-0.11574889205613192</c:v>
                </c:pt>
                <c:pt idx="568">
                  <c:v>-0.11402130124804274</c:v>
                </c:pt>
                <c:pt idx="569">
                  <c:v>0</c:v>
                </c:pt>
                <c:pt idx="570">
                  <c:v>-5.8405463473531587E-2</c:v>
                </c:pt>
                <c:pt idx="571">
                  <c:v>-0.11539919846533994</c:v>
                </c:pt>
                <c:pt idx="572">
                  <c:v>-0.23338273985190525</c:v>
                </c:pt>
                <c:pt idx="573">
                  <c:v>-5.8345987482619668E-2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-0.23243596429789964</c:v>
                </c:pt>
                <c:pt idx="579">
                  <c:v>-5.8168284089735262E-2</c:v>
                </c:pt>
                <c:pt idx="580">
                  <c:v>-5.8050415307076206E-2</c:v>
                </c:pt>
                <c:pt idx="581">
                  <c:v>-0.11692999993663884</c:v>
                </c:pt>
                <c:pt idx="582">
                  <c:v>-0.17450437264483529</c:v>
                </c:pt>
                <c:pt idx="583">
                  <c:v>0.23056527258912801</c:v>
                </c:pt>
                <c:pt idx="584">
                  <c:v>0</c:v>
                </c:pt>
                <c:pt idx="585">
                  <c:v>-0.17450437264483529</c:v>
                </c:pt>
                <c:pt idx="586">
                  <c:v>0.11633644827300713</c:v>
                </c:pt>
                <c:pt idx="587">
                  <c:v>-0.11657314436160639</c:v>
                </c:pt>
                <c:pt idx="588">
                  <c:v>-0.17503747841432149</c:v>
                </c:pt>
                <c:pt idx="589">
                  <c:v>-0.17344784406798741</c:v>
                </c:pt>
                <c:pt idx="590">
                  <c:v>-5.7816105011129236E-2</c:v>
                </c:pt>
                <c:pt idx="591">
                  <c:v>0</c:v>
                </c:pt>
                <c:pt idx="592">
                  <c:v>-5.8286632500719533E-2</c:v>
                </c:pt>
                <c:pt idx="593">
                  <c:v>-5.8109289927279255E-2</c:v>
                </c:pt>
                <c:pt idx="594">
                  <c:v>0</c:v>
                </c:pt>
                <c:pt idx="595">
                  <c:v>0</c:v>
                </c:pt>
                <c:pt idx="596">
                  <c:v>-5.7991659866144067E-2</c:v>
                </c:pt>
                <c:pt idx="597">
                  <c:v>5.8109289927279255E-2</c:v>
                </c:pt>
                <c:pt idx="598">
                  <c:v>-5.8168284089735262E-2</c:v>
                </c:pt>
                <c:pt idx="599">
                  <c:v>-0.17415076920659173</c:v>
                </c:pt>
                <c:pt idx="600">
                  <c:v>0</c:v>
                </c:pt>
                <c:pt idx="601">
                  <c:v>-0.11633644827300713</c:v>
                </c:pt>
                <c:pt idx="602">
                  <c:v>0</c:v>
                </c:pt>
                <c:pt idx="603">
                  <c:v>-0.17309850512015207</c:v>
                </c:pt>
                <c:pt idx="604">
                  <c:v>-0.11669185395647853</c:v>
                </c:pt>
                <c:pt idx="605">
                  <c:v>-5.8109289927279255E-2</c:v>
                </c:pt>
                <c:pt idx="606">
                  <c:v>0.81100843360366914</c:v>
                </c:pt>
                <c:pt idx="607">
                  <c:v>0</c:v>
                </c:pt>
                <c:pt idx="608">
                  <c:v>-0.23267193730320537</c:v>
                </c:pt>
                <c:pt idx="609">
                  <c:v>5.8227398158901815E-2</c:v>
                </c:pt>
                <c:pt idx="610">
                  <c:v>-0.11633644827300713</c:v>
                </c:pt>
                <c:pt idx="611">
                  <c:v>-0.11586592802847631</c:v>
                </c:pt>
                <c:pt idx="612">
                  <c:v>-0.29232286922855344</c:v>
                </c:pt>
                <c:pt idx="613">
                  <c:v>0</c:v>
                </c:pt>
                <c:pt idx="614">
                  <c:v>0.17344784406798741</c:v>
                </c:pt>
                <c:pt idx="615">
                  <c:v>-0.17593326337322515</c:v>
                </c:pt>
                <c:pt idx="616">
                  <c:v>-0.29054405882724099</c:v>
                </c:pt>
                <c:pt idx="617">
                  <c:v>-5.7874505077497251E-2</c:v>
                </c:pt>
                <c:pt idx="618">
                  <c:v>-5.7816105011129236E-2</c:v>
                </c:pt>
                <c:pt idx="619">
                  <c:v>-0.1743273916152851</c:v>
                </c:pt>
                <c:pt idx="620">
                  <c:v>-5.6954036423098604E-2</c:v>
                </c:pt>
                <c:pt idx="621">
                  <c:v>0</c:v>
                </c:pt>
                <c:pt idx="622">
                  <c:v>5.8050415307076206E-2</c:v>
                </c:pt>
                <c:pt idx="623">
                  <c:v>-0.11574889205613192</c:v>
                </c:pt>
                <c:pt idx="624">
                  <c:v>-0.11610071143512618</c:v>
                </c:pt>
                <c:pt idx="625">
                  <c:v>-0.28937016344059907</c:v>
                </c:pt>
                <c:pt idx="626">
                  <c:v>-0.11657314436160639</c:v>
                </c:pt>
                <c:pt idx="627">
                  <c:v>-0.11598320091477464</c:v>
                </c:pt>
                <c:pt idx="628">
                  <c:v>-0.34794580066568681</c:v>
                </c:pt>
                <c:pt idx="629">
                  <c:v>-0.11610071143512618</c:v>
                </c:pt>
                <c:pt idx="630">
                  <c:v>0.17503747841432149</c:v>
                </c:pt>
                <c:pt idx="631">
                  <c:v>0</c:v>
                </c:pt>
                <c:pt idx="632">
                  <c:v>5.8227398158901815E-2</c:v>
                </c:pt>
                <c:pt idx="633">
                  <c:v>5.8345987482619668E-2</c:v>
                </c:pt>
                <c:pt idx="634">
                  <c:v>0</c:v>
                </c:pt>
                <c:pt idx="635">
                  <c:v>0</c:v>
                </c:pt>
                <c:pt idx="636">
                  <c:v>0.17503747841432149</c:v>
                </c:pt>
                <c:pt idx="637">
                  <c:v>5.8227398158901815E-2</c:v>
                </c:pt>
                <c:pt idx="638">
                  <c:v>-5.7991659866144067E-2</c:v>
                </c:pt>
                <c:pt idx="639">
                  <c:v>-0.23362064011125952</c:v>
                </c:pt>
                <c:pt idx="640">
                  <c:v>-5.8405463473531587E-2</c:v>
                </c:pt>
                <c:pt idx="641">
                  <c:v>-0.11633644827300713</c:v>
                </c:pt>
                <c:pt idx="642">
                  <c:v>5.8050415307076206E-2</c:v>
                </c:pt>
                <c:pt idx="643">
                  <c:v>-5.8168284089735262E-2</c:v>
                </c:pt>
                <c:pt idx="644">
                  <c:v>5.7816105011129236E-2</c:v>
                </c:pt>
                <c:pt idx="645">
                  <c:v>-0.17611352172957434</c:v>
                </c:pt>
                <c:pt idx="646">
                  <c:v>-5.8050415307076206E-2</c:v>
                </c:pt>
                <c:pt idx="647">
                  <c:v>-0.28937016344059907</c:v>
                </c:pt>
                <c:pt idx="648">
                  <c:v>0</c:v>
                </c:pt>
                <c:pt idx="649">
                  <c:v>0</c:v>
                </c:pt>
                <c:pt idx="650">
                  <c:v>0.11551552798742593</c:v>
                </c:pt>
                <c:pt idx="651">
                  <c:v>-0.23173090840598104</c:v>
                </c:pt>
                <c:pt idx="652">
                  <c:v>-0.11621846031255145</c:v>
                </c:pt>
                <c:pt idx="653">
                  <c:v>-0.23220046944685083</c:v>
                </c:pt>
                <c:pt idx="654">
                  <c:v>-5.8168284089735262E-2</c:v>
                </c:pt>
                <c:pt idx="655">
                  <c:v>5.8345987482619668E-2</c:v>
                </c:pt>
                <c:pt idx="656">
                  <c:v>-5.8050415307076206E-2</c:v>
                </c:pt>
                <c:pt idx="657">
                  <c:v>-0.17397450432983885</c:v>
                </c:pt>
                <c:pt idx="658">
                  <c:v>-5.8050415307076206E-2</c:v>
                </c:pt>
                <c:pt idx="659">
                  <c:v>0.11563209228054873</c:v>
                </c:pt>
                <c:pt idx="660">
                  <c:v>0.11505161145392448</c:v>
                </c:pt>
                <c:pt idx="661">
                  <c:v>0</c:v>
                </c:pt>
                <c:pt idx="662">
                  <c:v>-5.8227398158901815E-2</c:v>
                </c:pt>
                <c:pt idx="663">
                  <c:v>-5.8227398158901815E-2</c:v>
                </c:pt>
                <c:pt idx="664">
                  <c:v>-0.17415076920659173</c:v>
                </c:pt>
                <c:pt idx="665">
                  <c:v>-5.8644584958751279E-2</c:v>
                </c:pt>
                <c:pt idx="666">
                  <c:v>-5.7410581500878292E-2</c:v>
                </c:pt>
                <c:pt idx="667">
                  <c:v>-0.11610071143512618</c:v>
                </c:pt>
                <c:pt idx="668">
                  <c:v>5.8168284089735262E-2</c:v>
                </c:pt>
                <c:pt idx="669">
                  <c:v>-5.8286632500719533E-2</c:v>
                </c:pt>
                <c:pt idx="670">
                  <c:v>-0.34759399352804599</c:v>
                </c:pt>
                <c:pt idx="671">
                  <c:v>-5.8109289927279255E-2</c:v>
                </c:pt>
                <c:pt idx="672">
                  <c:v>-0.11657314436160639</c:v>
                </c:pt>
                <c:pt idx="673">
                  <c:v>-0.17362304283848734</c:v>
                </c:pt>
                <c:pt idx="674">
                  <c:v>0</c:v>
                </c:pt>
                <c:pt idx="675">
                  <c:v>-0.17397450432983885</c:v>
                </c:pt>
                <c:pt idx="676">
                  <c:v>-0.11621846031255145</c:v>
                </c:pt>
                <c:pt idx="677">
                  <c:v>5.7757822686710737E-2</c:v>
                </c:pt>
                <c:pt idx="678">
                  <c:v>-0.23338273985190525</c:v>
                </c:pt>
                <c:pt idx="679">
                  <c:v>-0.11621846031255145</c:v>
                </c:pt>
                <c:pt idx="680">
                  <c:v>-0.23220046944685083</c:v>
                </c:pt>
                <c:pt idx="681">
                  <c:v>-5.8168284089735262E-2</c:v>
                </c:pt>
                <c:pt idx="682">
                  <c:v>-0.2932204673033284</c:v>
                </c:pt>
                <c:pt idx="683">
                  <c:v>-0.11681080556786839</c:v>
                </c:pt>
                <c:pt idx="684">
                  <c:v>-0.17450437264483529</c:v>
                </c:pt>
                <c:pt idx="685">
                  <c:v>-5.8345987482619668E-2</c:v>
                </c:pt>
                <c:pt idx="686">
                  <c:v>-5.7933023242968847E-2</c:v>
                </c:pt>
                <c:pt idx="687">
                  <c:v>-5.8109289927279255E-2</c:v>
                </c:pt>
                <c:pt idx="688">
                  <c:v>0</c:v>
                </c:pt>
                <c:pt idx="689">
                  <c:v>-5.7816105011129236E-2</c:v>
                </c:pt>
                <c:pt idx="690">
                  <c:v>-5.7816105011129236E-2</c:v>
                </c:pt>
                <c:pt idx="691">
                  <c:v>0.11645467604540088</c:v>
                </c:pt>
                <c:pt idx="692">
                  <c:v>5.8644584958751279E-2</c:v>
                </c:pt>
                <c:pt idx="693">
                  <c:v>-5.8465060843890554E-2</c:v>
                </c:pt>
                <c:pt idx="694">
                  <c:v>-0.11621846031255145</c:v>
                </c:pt>
                <c:pt idx="695">
                  <c:v>5.7933023242968847E-2</c:v>
                </c:pt>
                <c:pt idx="696">
                  <c:v>-0.11704943780667959</c:v>
                </c:pt>
                <c:pt idx="697">
                  <c:v>-0.11598320091477464</c:v>
                </c:pt>
                <c:pt idx="698">
                  <c:v>0</c:v>
                </c:pt>
                <c:pt idx="699">
                  <c:v>-5.7874505077497251E-2</c:v>
                </c:pt>
                <c:pt idx="700">
                  <c:v>-0.92218642799517792</c:v>
                </c:pt>
                <c:pt idx="701">
                  <c:v>0.11470611204379477</c:v>
                </c:pt>
                <c:pt idx="702">
                  <c:v>-0.29113458537775588</c:v>
                </c:pt>
                <c:pt idx="703">
                  <c:v>-0.17665651990218012</c:v>
                </c:pt>
                <c:pt idx="704">
                  <c:v>5.8109289927279255E-2</c:v>
                </c:pt>
                <c:pt idx="705">
                  <c:v>-0.11633644827300713</c:v>
                </c:pt>
                <c:pt idx="706">
                  <c:v>-5.7757822686710737E-2</c:v>
                </c:pt>
                <c:pt idx="707">
                  <c:v>-5.7991659866144067E-2</c:v>
                </c:pt>
                <c:pt idx="708">
                  <c:v>0</c:v>
                </c:pt>
                <c:pt idx="709">
                  <c:v>0.17415076920659173</c:v>
                </c:pt>
                <c:pt idx="710">
                  <c:v>0.11645467604540088</c:v>
                </c:pt>
                <c:pt idx="711">
                  <c:v>-5.8465060843890554E-2</c:v>
                </c:pt>
                <c:pt idx="712">
                  <c:v>-0.17450437264483529</c:v>
                </c:pt>
                <c:pt idx="713">
                  <c:v>0.11669185395647853</c:v>
                </c:pt>
                <c:pt idx="714">
                  <c:v>-0.23457711108283996</c:v>
                </c:pt>
                <c:pt idx="715">
                  <c:v>-5.8109289927279255E-2</c:v>
                </c:pt>
                <c:pt idx="716">
                  <c:v>-0.17450437264483529</c:v>
                </c:pt>
                <c:pt idx="717">
                  <c:v>-5.8168284089735262E-2</c:v>
                </c:pt>
                <c:pt idx="718">
                  <c:v>0</c:v>
                </c:pt>
                <c:pt idx="719">
                  <c:v>0</c:v>
                </c:pt>
                <c:pt idx="720">
                  <c:v>0.23173090840598104</c:v>
                </c:pt>
                <c:pt idx="721">
                  <c:v>0</c:v>
                </c:pt>
                <c:pt idx="722">
                  <c:v>-5.7757822686710737E-2</c:v>
                </c:pt>
                <c:pt idx="723">
                  <c:v>0</c:v>
                </c:pt>
                <c:pt idx="724">
                  <c:v>0</c:v>
                </c:pt>
                <c:pt idx="725">
                  <c:v>-5.7816105011129236E-2</c:v>
                </c:pt>
                <c:pt idx="726">
                  <c:v>-0.11657314436160639</c:v>
                </c:pt>
                <c:pt idx="727">
                  <c:v>-0.11657314436160639</c:v>
                </c:pt>
                <c:pt idx="728">
                  <c:v>0.17397450432983885</c:v>
                </c:pt>
                <c:pt idx="729">
                  <c:v>-0.23290838992052323</c:v>
                </c:pt>
                <c:pt idx="730">
                  <c:v>0</c:v>
                </c:pt>
                <c:pt idx="731">
                  <c:v>0.11586592802847631</c:v>
                </c:pt>
                <c:pt idx="732">
                  <c:v>0</c:v>
                </c:pt>
                <c:pt idx="733">
                  <c:v>0</c:v>
                </c:pt>
                <c:pt idx="734">
                  <c:v>-0.23149683933003878</c:v>
                </c:pt>
                <c:pt idx="735">
                  <c:v>-0.23149683933003878</c:v>
                </c:pt>
                <c:pt idx="736">
                  <c:v>-0.11598320091477464</c:v>
                </c:pt>
                <c:pt idx="737">
                  <c:v>-0.29083902235055192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-5.8345987482619668E-2</c:v>
                </c:pt>
                <c:pt idx="742">
                  <c:v>0</c:v>
                </c:pt>
                <c:pt idx="743">
                  <c:v>0.17629414984315742</c:v>
                </c:pt>
                <c:pt idx="744">
                  <c:v>-0.11621846031255145</c:v>
                </c:pt>
                <c:pt idx="745">
                  <c:v>-0.11669185395647853</c:v>
                </c:pt>
                <c:pt idx="746">
                  <c:v>0.23362064011125952</c:v>
                </c:pt>
                <c:pt idx="747">
                  <c:v>0</c:v>
                </c:pt>
                <c:pt idx="748">
                  <c:v>-0.23267193730320537</c:v>
                </c:pt>
                <c:pt idx="749">
                  <c:v>0</c:v>
                </c:pt>
                <c:pt idx="750">
                  <c:v>-0.23173090840598104</c:v>
                </c:pt>
                <c:pt idx="751">
                  <c:v>-0.11681080556786839</c:v>
                </c:pt>
                <c:pt idx="752">
                  <c:v>0</c:v>
                </c:pt>
                <c:pt idx="753">
                  <c:v>-0.23362064011125952</c:v>
                </c:pt>
                <c:pt idx="754">
                  <c:v>-0.93345352666402504</c:v>
                </c:pt>
                <c:pt idx="755">
                  <c:v>-5.7933023242968847E-2</c:v>
                </c:pt>
                <c:pt idx="756">
                  <c:v>0</c:v>
                </c:pt>
                <c:pt idx="757">
                  <c:v>0</c:v>
                </c:pt>
                <c:pt idx="758">
                  <c:v>-0.17327299851758138</c:v>
                </c:pt>
                <c:pt idx="759">
                  <c:v>-5.8644584958751279E-2</c:v>
                </c:pt>
                <c:pt idx="760">
                  <c:v>-0.28995592301112372</c:v>
                </c:pt>
                <c:pt idx="761">
                  <c:v>5.8109289927279255E-2</c:v>
                </c:pt>
                <c:pt idx="762">
                  <c:v>-0.23267193730320537</c:v>
                </c:pt>
                <c:pt idx="763">
                  <c:v>5.8644584958751279E-2</c:v>
                </c:pt>
                <c:pt idx="764">
                  <c:v>0.11586592802847631</c:v>
                </c:pt>
                <c:pt idx="765">
                  <c:v>0</c:v>
                </c:pt>
                <c:pt idx="766">
                  <c:v>-0.17415076920659173</c:v>
                </c:pt>
                <c:pt idx="767">
                  <c:v>0</c:v>
                </c:pt>
                <c:pt idx="768">
                  <c:v>0.11586592802847631</c:v>
                </c:pt>
                <c:pt idx="769">
                  <c:v>-0.17450437264483529</c:v>
                </c:pt>
                <c:pt idx="770">
                  <c:v>-0.17379859590051425</c:v>
                </c:pt>
                <c:pt idx="771">
                  <c:v>5.8109289927279255E-2</c:v>
                </c:pt>
                <c:pt idx="772">
                  <c:v>-5.8644584958751279E-2</c:v>
                </c:pt>
                <c:pt idx="773">
                  <c:v>5.8286632500719533E-2</c:v>
                </c:pt>
                <c:pt idx="774">
                  <c:v>-0.17205888072788186</c:v>
                </c:pt>
                <c:pt idx="775">
                  <c:v>-5.8946254422143157E-2</c:v>
                </c:pt>
                <c:pt idx="776">
                  <c:v>-5.8227398158901815E-2</c:v>
                </c:pt>
                <c:pt idx="777">
                  <c:v>5.8050415307076206E-2</c:v>
                </c:pt>
                <c:pt idx="778">
                  <c:v>5.7757822686710737E-2</c:v>
                </c:pt>
                <c:pt idx="779">
                  <c:v>-0.11633644827300713</c:v>
                </c:pt>
                <c:pt idx="780">
                  <c:v>-0.17557385140002102</c:v>
                </c:pt>
                <c:pt idx="781">
                  <c:v>-5.8345987482619668E-2</c:v>
                </c:pt>
                <c:pt idx="782">
                  <c:v>-0.29172751726950358</c:v>
                </c:pt>
                <c:pt idx="783">
                  <c:v>-5.7933023242968847E-2</c:v>
                </c:pt>
                <c:pt idx="784">
                  <c:v>-0.23290838992052323</c:v>
                </c:pt>
                <c:pt idx="785">
                  <c:v>-0.11516724090288435</c:v>
                </c:pt>
                <c:pt idx="786">
                  <c:v>-5.8168284089735262E-2</c:v>
                </c:pt>
                <c:pt idx="787">
                  <c:v>0.17362304283848734</c:v>
                </c:pt>
                <c:pt idx="788">
                  <c:v>-0.11586592802847631</c:v>
                </c:pt>
                <c:pt idx="789">
                  <c:v>0</c:v>
                </c:pt>
                <c:pt idx="790">
                  <c:v>-5.8345987482619668E-2</c:v>
                </c:pt>
                <c:pt idx="791">
                  <c:v>0</c:v>
                </c:pt>
                <c:pt idx="792">
                  <c:v>0</c:v>
                </c:pt>
                <c:pt idx="793">
                  <c:v>5.9006961129417848E-2</c:v>
                </c:pt>
                <c:pt idx="794">
                  <c:v>-0.11621846031255145</c:v>
                </c:pt>
                <c:pt idx="795">
                  <c:v>-0.23103011689547581</c:v>
                </c:pt>
                <c:pt idx="796">
                  <c:v>-0.17415076920659173</c:v>
                </c:pt>
                <c:pt idx="797">
                  <c:v>-0.17188682288001592</c:v>
                </c:pt>
                <c:pt idx="798">
                  <c:v>-0.11681080556786839</c:v>
                </c:pt>
                <c:pt idx="799">
                  <c:v>0.11692999993663884</c:v>
                </c:pt>
                <c:pt idx="800">
                  <c:v>-0.23196545129820523</c:v>
                </c:pt>
                <c:pt idx="801">
                  <c:v>-0.92684783326317111</c:v>
                </c:pt>
                <c:pt idx="802">
                  <c:v>-0.4051149221883602</c:v>
                </c:pt>
                <c:pt idx="803">
                  <c:v>-5.7991659866144067E-2</c:v>
                </c:pt>
                <c:pt idx="804">
                  <c:v>-5.7816105011129236E-2</c:v>
                </c:pt>
                <c:pt idx="805">
                  <c:v>5.7295760414500616E-2</c:v>
                </c:pt>
                <c:pt idx="806">
                  <c:v>0.23243596429789964</c:v>
                </c:pt>
                <c:pt idx="807">
                  <c:v>0.11621846031255145</c:v>
                </c:pt>
                <c:pt idx="808">
                  <c:v>0.17503747841432149</c:v>
                </c:pt>
                <c:pt idx="809">
                  <c:v>-0.11669185395647853</c:v>
                </c:pt>
                <c:pt idx="810">
                  <c:v>-0.23267193730320537</c:v>
                </c:pt>
                <c:pt idx="811">
                  <c:v>-5.8227398158901815E-2</c:v>
                </c:pt>
                <c:pt idx="812">
                  <c:v>-0.11598320091477464</c:v>
                </c:pt>
                <c:pt idx="813">
                  <c:v>-0.11669185395647853</c:v>
                </c:pt>
                <c:pt idx="814">
                  <c:v>-0.17415076920659173</c:v>
                </c:pt>
                <c:pt idx="815">
                  <c:v>0</c:v>
                </c:pt>
                <c:pt idx="816">
                  <c:v>0.23314532361354021</c:v>
                </c:pt>
                <c:pt idx="817">
                  <c:v>-5.8286632500719533E-2</c:v>
                </c:pt>
                <c:pt idx="818">
                  <c:v>0.23433725986219719</c:v>
                </c:pt>
                <c:pt idx="819">
                  <c:v>0.11692999993663884</c:v>
                </c:pt>
                <c:pt idx="820">
                  <c:v>0.23196545129820523</c:v>
                </c:pt>
                <c:pt idx="821">
                  <c:v>5.8764881459005325E-2</c:v>
                </c:pt>
                <c:pt idx="822">
                  <c:v>-0.11633644827300713</c:v>
                </c:pt>
                <c:pt idx="823">
                  <c:v>-0.34829832065874888</c:v>
                </c:pt>
                <c:pt idx="824">
                  <c:v>-0.23290838992052323</c:v>
                </c:pt>
                <c:pt idx="825">
                  <c:v>-0.23433725986219719</c:v>
                </c:pt>
                <c:pt idx="826">
                  <c:v>-5.8465060843890554E-2</c:v>
                </c:pt>
                <c:pt idx="827">
                  <c:v>0</c:v>
                </c:pt>
                <c:pt idx="828">
                  <c:v>0.17539469552862388</c:v>
                </c:pt>
                <c:pt idx="829">
                  <c:v>0</c:v>
                </c:pt>
                <c:pt idx="830">
                  <c:v>-0.11621846031255145</c:v>
                </c:pt>
                <c:pt idx="831">
                  <c:v>0.11528310300573016</c:v>
                </c:pt>
                <c:pt idx="832">
                  <c:v>0</c:v>
                </c:pt>
                <c:pt idx="833">
                  <c:v>-5.7874505077497251E-2</c:v>
                </c:pt>
                <c:pt idx="834">
                  <c:v>-0.2890781702516631</c:v>
                </c:pt>
                <c:pt idx="835">
                  <c:v>-5.7353113489735832E-2</c:v>
                </c:pt>
                <c:pt idx="836">
                  <c:v>-5.7874505077497251E-2</c:v>
                </c:pt>
                <c:pt idx="837">
                  <c:v>-0.11551552798742593</c:v>
                </c:pt>
                <c:pt idx="838">
                  <c:v>-0.29083902235055192</c:v>
                </c:pt>
                <c:pt idx="839">
                  <c:v>-5.8524779965645292E-2</c:v>
                </c:pt>
                <c:pt idx="840">
                  <c:v>-5.8286632500719533E-2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5.6954036423098604E-2</c:v>
                </c:pt>
                <c:pt idx="845">
                  <c:v>0</c:v>
                </c:pt>
                <c:pt idx="846">
                  <c:v>-0.17415076920659173</c:v>
                </c:pt>
                <c:pt idx="847">
                  <c:v>-5.7991659866144067E-2</c:v>
                </c:pt>
                <c:pt idx="848">
                  <c:v>0</c:v>
                </c:pt>
                <c:pt idx="849">
                  <c:v>-5.8050415307076206E-2</c:v>
                </c:pt>
                <c:pt idx="850">
                  <c:v>-5.8168284089735262E-2</c:v>
                </c:pt>
                <c:pt idx="851">
                  <c:v>0</c:v>
                </c:pt>
                <c:pt idx="852">
                  <c:v>5.8109289927279255E-2</c:v>
                </c:pt>
                <c:pt idx="853">
                  <c:v>-0.11610071143512618</c:v>
                </c:pt>
                <c:pt idx="854">
                  <c:v>-0.29083902235055192</c:v>
                </c:pt>
                <c:pt idx="855">
                  <c:v>-0.92966736291163476</c:v>
                </c:pt>
                <c:pt idx="856">
                  <c:v>0.23149683933003878</c:v>
                </c:pt>
                <c:pt idx="857">
                  <c:v>5.8286632500719533E-2</c:v>
                </c:pt>
                <c:pt idx="858">
                  <c:v>0.11669185395647853</c:v>
                </c:pt>
                <c:pt idx="859">
                  <c:v>-5.8825214970488038E-2</c:v>
                </c:pt>
                <c:pt idx="860">
                  <c:v>5.7641609842292267E-2</c:v>
                </c:pt>
                <c:pt idx="861">
                  <c:v>-5.8050415307076206E-2</c:v>
                </c:pt>
                <c:pt idx="862">
                  <c:v>-0.2312632426360515</c:v>
                </c:pt>
                <c:pt idx="863">
                  <c:v>-0.23079746068552259</c:v>
                </c:pt>
                <c:pt idx="864">
                  <c:v>-0.29024969298568526</c:v>
                </c:pt>
                <c:pt idx="865">
                  <c:v>0</c:v>
                </c:pt>
                <c:pt idx="866">
                  <c:v>5.7933023242968847E-2</c:v>
                </c:pt>
                <c:pt idx="867">
                  <c:v>-0.11657314436160639</c:v>
                </c:pt>
                <c:pt idx="868">
                  <c:v>-0.34900550789524104</c:v>
                </c:pt>
                <c:pt idx="869">
                  <c:v>-0.29024969298568526</c:v>
                </c:pt>
                <c:pt idx="870">
                  <c:v>-0.29083902235055192</c:v>
                </c:pt>
                <c:pt idx="871">
                  <c:v>-0.11850196032235187</c:v>
                </c:pt>
                <c:pt idx="872">
                  <c:v>-5.7699657748526402E-2</c:v>
                </c:pt>
                <c:pt idx="873">
                  <c:v>-0.17397450432983885</c:v>
                </c:pt>
                <c:pt idx="874">
                  <c:v>-0.11528310300573016</c:v>
                </c:pt>
                <c:pt idx="875">
                  <c:v>-0.23149683933003878</c:v>
                </c:pt>
                <c:pt idx="876">
                  <c:v>-0.17450437264483529</c:v>
                </c:pt>
                <c:pt idx="877">
                  <c:v>0</c:v>
                </c:pt>
                <c:pt idx="878">
                  <c:v>-0.29113458537775588</c:v>
                </c:pt>
                <c:pt idx="879">
                  <c:v>0</c:v>
                </c:pt>
                <c:pt idx="880">
                  <c:v>0</c:v>
                </c:pt>
                <c:pt idx="881">
                  <c:v>-5.8168284089735262E-2</c:v>
                </c:pt>
                <c:pt idx="882">
                  <c:v>-0.92872561575143886</c:v>
                </c:pt>
                <c:pt idx="883">
                  <c:v>5.8764881459005325E-2</c:v>
                </c:pt>
                <c:pt idx="884">
                  <c:v>-5.8286632500719533E-2</c:v>
                </c:pt>
                <c:pt idx="885">
                  <c:v>-5.8050415307076206E-2</c:v>
                </c:pt>
                <c:pt idx="886">
                  <c:v>0</c:v>
                </c:pt>
                <c:pt idx="887">
                  <c:v>-0.11598320091477464</c:v>
                </c:pt>
                <c:pt idx="888">
                  <c:v>-5.8524779965645292E-2</c:v>
                </c:pt>
                <c:pt idx="889">
                  <c:v>0</c:v>
                </c:pt>
                <c:pt idx="890">
                  <c:v>5.7991659866144067E-2</c:v>
                </c:pt>
                <c:pt idx="891">
                  <c:v>-0.11633644827300713</c:v>
                </c:pt>
                <c:pt idx="892">
                  <c:v>-5.8109289927279255E-2</c:v>
                </c:pt>
                <c:pt idx="893">
                  <c:v>5.7933023242968847E-2</c:v>
                </c:pt>
                <c:pt idx="894">
                  <c:v>0</c:v>
                </c:pt>
                <c:pt idx="895">
                  <c:v>0</c:v>
                </c:pt>
                <c:pt idx="896">
                  <c:v>5.8168284089735262E-2</c:v>
                </c:pt>
                <c:pt idx="897">
                  <c:v>-0.11657314436160639</c:v>
                </c:pt>
                <c:pt idx="898">
                  <c:v>-5.8704671581637551E-2</c:v>
                </c:pt>
                <c:pt idx="899">
                  <c:v>0</c:v>
                </c:pt>
                <c:pt idx="900">
                  <c:v>-0.23173090840598104</c:v>
                </c:pt>
                <c:pt idx="901">
                  <c:v>-0.23290838992052323</c:v>
                </c:pt>
                <c:pt idx="902">
                  <c:v>-0.11621846031255145</c:v>
                </c:pt>
                <c:pt idx="903">
                  <c:v>0</c:v>
                </c:pt>
                <c:pt idx="904">
                  <c:v>0</c:v>
                </c:pt>
                <c:pt idx="905">
                  <c:v>-0.17575337363989949</c:v>
                </c:pt>
                <c:pt idx="906">
                  <c:v>0.11563209228054873</c:v>
                </c:pt>
                <c:pt idx="907">
                  <c:v>0</c:v>
                </c:pt>
                <c:pt idx="908">
                  <c:v>-0.174859414944326</c:v>
                </c:pt>
                <c:pt idx="909">
                  <c:v>-5.8465060843890554E-2</c:v>
                </c:pt>
                <c:pt idx="910">
                  <c:v>5.8825214970488038E-2</c:v>
                </c:pt>
                <c:pt idx="911">
                  <c:v>0</c:v>
                </c:pt>
                <c:pt idx="912">
                  <c:v>0</c:v>
                </c:pt>
                <c:pt idx="913">
                  <c:v>0.1743273916152851</c:v>
                </c:pt>
                <c:pt idx="914">
                  <c:v>5.8286632500719533E-2</c:v>
                </c:pt>
                <c:pt idx="915">
                  <c:v>-0.11633644827300713</c:v>
                </c:pt>
                <c:pt idx="916">
                  <c:v>0.11633644827300713</c:v>
                </c:pt>
                <c:pt idx="917">
                  <c:v>-0.11528310300573016</c:v>
                </c:pt>
                <c:pt idx="918">
                  <c:v>-0.17344784406798741</c:v>
                </c:pt>
                <c:pt idx="919">
                  <c:v>0</c:v>
                </c:pt>
                <c:pt idx="920">
                  <c:v>5.8168284089735262E-2</c:v>
                </c:pt>
                <c:pt idx="921">
                  <c:v>-0.11645467604540088</c:v>
                </c:pt>
                <c:pt idx="922">
                  <c:v>-0.11610071143512618</c:v>
                </c:pt>
                <c:pt idx="923">
                  <c:v>-0.17344784406798741</c:v>
                </c:pt>
                <c:pt idx="924">
                  <c:v>-0.174859414944326</c:v>
                </c:pt>
                <c:pt idx="925">
                  <c:v>0</c:v>
                </c:pt>
                <c:pt idx="926">
                  <c:v>-0.11669185395647853</c:v>
                </c:pt>
                <c:pt idx="927">
                  <c:v>-5.8168284089735262E-2</c:v>
                </c:pt>
                <c:pt idx="928">
                  <c:v>-0.11574889205613192</c:v>
                </c:pt>
                <c:pt idx="929">
                  <c:v>-0.87601398911797368</c:v>
                </c:pt>
                <c:pt idx="930">
                  <c:v>-0.11633644827300713</c:v>
                </c:pt>
                <c:pt idx="931">
                  <c:v>-5.8286632500719533E-2</c:v>
                </c:pt>
                <c:pt idx="932">
                  <c:v>5.8345987482619668E-2</c:v>
                </c:pt>
                <c:pt idx="933">
                  <c:v>-0.11621846031255145</c:v>
                </c:pt>
                <c:pt idx="934">
                  <c:v>0.11610071143512618</c:v>
                </c:pt>
                <c:pt idx="935">
                  <c:v>0.11621846031255145</c:v>
                </c:pt>
                <c:pt idx="936">
                  <c:v>0.17292436281287646</c:v>
                </c:pt>
                <c:pt idx="937">
                  <c:v>0.17539469552862388</c:v>
                </c:pt>
                <c:pt idx="938">
                  <c:v>0.35150343987335197</c:v>
                </c:pt>
                <c:pt idx="939">
                  <c:v>5.7874505077497251E-2</c:v>
                </c:pt>
                <c:pt idx="940">
                  <c:v>-5.7583678615148653E-2</c:v>
                </c:pt>
                <c:pt idx="941">
                  <c:v>5.8524779965645292E-2</c:v>
                </c:pt>
                <c:pt idx="942">
                  <c:v>0.23220046944685083</c:v>
                </c:pt>
                <c:pt idx="943">
                  <c:v>5.8405463473531587E-2</c:v>
                </c:pt>
                <c:pt idx="944">
                  <c:v>0.46771026003851313</c:v>
                </c:pt>
                <c:pt idx="945">
                  <c:v>0.53214364130755321</c:v>
                </c:pt>
                <c:pt idx="946">
                  <c:v>1.4261563355944804</c:v>
                </c:pt>
                <c:pt idx="947">
                  <c:v>1.3100701383351534</c:v>
                </c:pt>
                <c:pt idx="948">
                  <c:v>3.0062070770257465</c:v>
                </c:pt>
                <c:pt idx="949">
                  <c:v>1.3788444225736425</c:v>
                </c:pt>
                <c:pt idx="950">
                  <c:v>1.8616126557096002</c:v>
                </c:pt>
                <c:pt idx="951">
                  <c:v>2.3064085108538839</c:v>
                </c:pt>
                <c:pt idx="952">
                  <c:v>5.056077163110924</c:v>
                </c:pt>
                <c:pt idx="953">
                  <c:v>3.0057694028572084</c:v>
                </c:pt>
                <c:pt idx="954">
                  <c:v>6.2772984895975545</c:v>
                </c:pt>
                <c:pt idx="955">
                  <c:v>3.6913859864512752</c:v>
                </c:pt>
                <c:pt idx="956">
                  <c:v>5.1820992803130999</c:v>
                </c:pt>
                <c:pt idx="957">
                  <c:v>5.0747303781575281</c:v>
                </c:pt>
                <c:pt idx="958">
                  <c:v>13.949458045788694</c:v>
                </c:pt>
                <c:pt idx="959">
                  <c:v>14.685643592851667</c:v>
                </c:pt>
                <c:pt idx="960">
                  <c:v>17.579179280209122</c:v>
                </c:pt>
                <c:pt idx="961">
                  <c:v>13.930596790766579</c:v>
                </c:pt>
                <c:pt idx="962">
                  <c:v>14.036243467926479</c:v>
                </c:pt>
                <c:pt idx="963">
                  <c:v>24.040307617262993</c:v>
                </c:pt>
                <c:pt idx="964">
                  <c:v>25.546000809557516</c:v>
                </c:pt>
                <c:pt idx="965">
                  <c:v>21.132511309700917</c:v>
                </c:pt>
                <c:pt idx="966">
                  <c:v>25.187067930773043</c:v>
                </c:pt>
                <c:pt idx="967">
                  <c:v>28.466688564742963</c:v>
                </c:pt>
                <c:pt idx="968">
                  <c:v>34.496383194182485</c:v>
                </c:pt>
                <c:pt idx="969">
                  <c:v>28.879481331614141</c:v>
                </c:pt>
                <c:pt idx="970">
                  <c:v>33.129022204466196</c:v>
                </c:pt>
                <c:pt idx="971">
                  <c:v>34.597753234895677</c:v>
                </c:pt>
                <c:pt idx="972">
                  <c:v>36.83184000978509</c:v>
                </c:pt>
                <c:pt idx="973">
                  <c:v>42.16333989887454</c:v>
                </c:pt>
                <c:pt idx="974">
                  <c:v>40.126103577795234</c:v>
                </c:pt>
                <c:pt idx="975">
                  <c:v>40.759133858706356</c:v>
                </c:pt>
                <c:pt idx="976">
                  <c:v>35.914028766365263</c:v>
                </c:pt>
                <c:pt idx="977">
                  <c:v>39.823571650740853</c:v>
                </c:pt>
                <c:pt idx="978">
                  <c:v>41.343898282626064</c:v>
                </c:pt>
                <c:pt idx="979">
                  <c:v>40.009893956932643</c:v>
                </c:pt>
                <c:pt idx="980">
                  <c:v>46.648344504896137</c:v>
                </c:pt>
                <c:pt idx="981">
                  <c:v>49.390500317172048</c:v>
                </c:pt>
                <c:pt idx="982">
                  <c:v>47.591464821365456</c:v>
                </c:pt>
                <c:pt idx="983">
                  <c:v>43.279185166327132</c:v>
                </c:pt>
                <c:pt idx="984">
                  <c:v>44.169684513741998</c:v>
                </c:pt>
                <c:pt idx="985">
                  <c:v>51.749174789569651</c:v>
                </c:pt>
                <c:pt idx="986">
                  <c:v>51.84277341263094</c:v>
                </c:pt>
                <c:pt idx="987">
                  <c:v>52.604869279515015</c:v>
                </c:pt>
                <c:pt idx="988">
                  <c:v>44.333283241719997</c:v>
                </c:pt>
                <c:pt idx="989">
                  <c:v>54.299012367777571</c:v>
                </c:pt>
                <c:pt idx="990">
                  <c:v>41.498344260643712</c:v>
                </c:pt>
                <c:pt idx="991">
                  <c:v>42.956079983809111</c:v>
                </c:pt>
                <c:pt idx="992">
                  <c:v>-48.298142993684408</c:v>
                </c:pt>
                <c:pt idx="993">
                  <c:v>45.998991195872286</c:v>
                </c:pt>
                <c:pt idx="994">
                  <c:v>45.724002484338719</c:v>
                </c:pt>
                <c:pt idx="995">
                  <c:v>36.053470299497093</c:v>
                </c:pt>
                <c:pt idx="996">
                  <c:v>21.4448349811734</c:v>
                </c:pt>
                <c:pt idx="997">
                  <c:v>38.871931176339309</c:v>
                </c:pt>
                <c:pt idx="998">
                  <c:v>39.210077346542057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C70-4061-A3FF-848869133B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095552"/>
        <c:axId val="151105920"/>
      </c:scatterChart>
      <c:valAx>
        <c:axId val="151095552"/>
        <c:scaling>
          <c:orientation val="minMax"/>
          <c:max val="20"/>
          <c:min val="18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2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GB" b="0"/>
                  <a:t>time [sec]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000" b="0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51105920"/>
        <c:crossesAt val="-90"/>
        <c:crossBetween val="midCat"/>
        <c:majorUnit val="0.5"/>
      </c:valAx>
      <c:valAx>
        <c:axId val="151105920"/>
        <c:scaling>
          <c:orientation val="minMax"/>
          <c:max val="270"/>
          <c:min val="-9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GB" b="0"/>
                  <a:t>rotation [deg]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000" b="0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51095552"/>
        <c:crossesAt val="18"/>
        <c:crossBetween val="midCat"/>
        <c:majorUnit val="90"/>
        <c:minorUnit val="30"/>
      </c:valAx>
      <c:spPr>
        <a:noFill/>
        <a:ln w="25400">
          <a:noFill/>
        </a:ln>
        <a:effectLst/>
      </c:spPr>
    </c:plotArea>
    <c:legend>
      <c:legendPos val="r"/>
      <c:layout>
        <c:manualLayout>
          <c:xMode val="edge"/>
          <c:yMode val="edge"/>
          <c:x val="0.3180672542811423"/>
          <c:y val="3.4389265698223364E-4"/>
          <c:w val="0.5904518830471196"/>
          <c:h val="0.16689535095241809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/>
      </a:solidFill>
      <a:prstDash val="solid"/>
      <a:round/>
    </a:ln>
    <a:effectLst/>
  </c:spPr>
  <c:txPr>
    <a:bodyPr/>
    <a:lstStyle/>
    <a:p>
      <a:pPr>
        <a:defRPr sz="20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x</c:v>
          </c:tx>
          <c:spPr>
            <a:ln>
              <a:solidFill>
                <a:schemeClr val="tx1">
                  <a:lumMod val="50000"/>
                  <a:lumOff val="50000"/>
                </a:schemeClr>
              </a:solidFill>
              <a:prstDash val="sysDot"/>
            </a:ln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data'!$AF$2:$AF$1000</c:f>
              <c:numCache>
                <c:formatCode>0.00</c:formatCode>
                <c:ptCount val="999"/>
                <c:pt idx="0">
                  <c:v>-9.4186678184827871E-3</c:v>
                </c:pt>
                <c:pt idx="1">
                  <c:v>-2.3962005995592506E-3</c:v>
                </c:pt>
                <c:pt idx="2">
                  <c:v>7.8019582695884604E-4</c:v>
                </c:pt>
                <c:pt idx="3">
                  <c:v>-2.5604671316003108E-3</c:v>
                </c:pt>
                <c:pt idx="4">
                  <c:v>-2.4226709828273352E-4</c:v>
                </c:pt>
                <c:pt idx="5">
                  <c:v>4.4112370309771359E-3</c:v>
                </c:pt>
                <c:pt idx="6">
                  <c:v>-4.5549044915013936E-3</c:v>
                </c:pt>
                <c:pt idx="7">
                  <c:v>-4.3991805828115516E-4</c:v>
                </c:pt>
                <c:pt idx="8">
                  <c:v>2.8627273645369933E-3</c:v>
                </c:pt>
                <c:pt idx="9">
                  <c:v>3.0817036462977565E-3</c:v>
                </c:pt>
                <c:pt idx="10">
                  <c:v>3.8461934119797536E-4</c:v>
                </c:pt>
                <c:pt idx="11">
                  <c:v>2.5767076610974937E-3</c:v>
                </c:pt>
                <c:pt idx="12">
                  <c:v>1.1588055329770225E-3</c:v>
                </c:pt>
                <c:pt idx="13">
                  <c:v>3.1152253571371247E-3</c:v>
                </c:pt>
                <c:pt idx="14">
                  <c:v>4.4827762775575125E-3</c:v>
                </c:pt>
                <c:pt idx="15">
                  <c:v>2.9051034422976074E-3</c:v>
                </c:pt>
                <c:pt idx="16">
                  <c:v>-8.9470011866334132E-4</c:v>
                </c:pt>
                <c:pt idx="17">
                  <c:v>-4.4453477091800225E-3</c:v>
                </c:pt>
                <c:pt idx="18">
                  <c:v>-1.1258727895011728E-3</c:v>
                </c:pt>
                <c:pt idx="19">
                  <c:v>8.1907423779781219E-5</c:v>
                </c:pt>
                <c:pt idx="20">
                  <c:v>2.6861271605368581E-3</c:v>
                </c:pt>
                <c:pt idx="21">
                  <c:v>-9.9188605121980356E-5</c:v>
                </c:pt>
                <c:pt idx="22">
                  <c:v>4.1755685352377059E-3</c:v>
                </c:pt>
                <c:pt idx="23">
                  <c:v>1.352235233837859E-3</c:v>
                </c:pt>
                <c:pt idx="24">
                  <c:v>3.7129486277980711E-3</c:v>
                </c:pt>
                <c:pt idx="25">
                  <c:v>-5.1145730486153174E-4</c:v>
                </c:pt>
                <c:pt idx="26">
                  <c:v>4.0580738007826855E-4</c:v>
                </c:pt>
                <c:pt idx="27">
                  <c:v>4.714086231277323E-3</c:v>
                </c:pt>
                <c:pt idx="28">
                  <c:v>5.655780872177163E-4</c:v>
                </c:pt>
                <c:pt idx="29">
                  <c:v>3.5488193786390038E-3</c:v>
                </c:pt>
                <c:pt idx="30">
                  <c:v>7.0865658037846946E-4</c:v>
                </c:pt>
                <c:pt idx="31">
                  <c:v>8.8961532639822427E-4</c:v>
                </c:pt>
                <c:pt idx="32">
                  <c:v>-1.3404905292422886E-3</c:v>
                </c:pt>
                <c:pt idx="33">
                  <c:v>-9.7843575432078611E-4</c:v>
                </c:pt>
                <c:pt idx="34">
                  <c:v>-9.9526525118148745E-4</c:v>
                </c:pt>
                <c:pt idx="35">
                  <c:v>-2.5436376347396233E-3</c:v>
                </c:pt>
                <c:pt idx="36">
                  <c:v>5.004464476736456E-3</c:v>
                </c:pt>
                <c:pt idx="37">
                  <c:v>1.0113684977966636E-3</c:v>
                </c:pt>
                <c:pt idx="38">
                  <c:v>-5.3264534374185268E-4</c:v>
                </c:pt>
                <c:pt idx="39">
                  <c:v>2.1644389613579285E-3</c:v>
                </c:pt>
                <c:pt idx="40">
                  <c:v>-2.2029081815804208E-3</c:v>
                </c:pt>
                <c:pt idx="41">
                  <c:v>-3.6039808128401907E-3</c:v>
                </c:pt>
                <c:pt idx="42">
                  <c:v>-4.104480973138841E-3</c:v>
                </c:pt>
                <c:pt idx="43">
                  <c:v>-3.9406267548271201E-4</c:v>
                </c:pt>
                <c:pt idx="44">
                  <c:v>-2.5392790927200037E-3</c:v>
                </c:pt>
                <c:pt idx="45">
                  <c:v>3.2977230859626561E-4</c:v>
                </c:pt>
                <c:pt idx="46">
                  <c:v>-2.2407884344394224E-3</c:v>
                </c:pt>
                <c:pt idx="47">
                  <c:v>1.070973198293966E-2</c:v>
                </c:pt>
                <c:pt idx="48">
                  <c:v>-2.4226709828273352E-4</c:v>
                </c:pt>
                <c:pt idx="49">
                  <c:v>-6.9241605088128655E-4</c:v>
                </c:pt>
                <c:pt idx="50">
                  <c:v>-1.4287219898013598E-3</c:v>
                </c:pt>
                <c:pt idx="51">
                  <c:v>4.1252173275376225E-3</c:v>
                </c:pt>
                <c:pt idx="52">
                  <c:v>2.8503936925779322E-3</c:v>
                </c:pt>
                <c:pt idx="53">
                  <c:v>2.5431859502581117E-3</c:v>
                </c:pt>
                <c:pt idx="54">
                  <c:v>2.080566042818463E-3</c:v>
                </c:pt>
                <c:pt idx="55">
                  <c:v>5.4439004833740923E-4</c:v>
                </c:pt>
                <c:pt idx="56">
                  <c:v>6.3711733379809288E-4</c:v>
                </c:pt>
                <c:pt idx="57">
                  <c:v>-9.2372600460111087E-4</c:v>
                </c:pt>
                <c:pt idx="58">
                  <c:v>2.0214977510791682E-3</c:v>
                </c:pt>
                <c:pt idx="59">
                  <c:v>-5.6616705458122085E-4</c:v>
                </c:pt>
                <c:pt idx="60">
                  <c:v>-4.9123261586392908E-3</c:v>
                </c:pt>
                <c:pt idx="61">
                  <c:v>-1.6265102326818021E-3</c:v>
                </c:pt>
                <c:pt idx="62">
                  <c:v>-3.7974105137010272E-3</c:v>
                </c:pt>
                <c:pt idx="63">
                  <c:v>1.0113684977966636E-3</c:v>
                </c:pt>
                <c:pt idx="64">
                  <c:v>3.0648741494370413E-3</c:v>
                </c:pt>
                <c:pt idx="65">
                  <c:v>-1.2856434966406066E-3</c:v>
                </c:pt>
                <c:pt idx="66">
                  <c:v>-2.2912769250214987E-3</c:v>
                </c:pt>
                <c:pt idx="67">
                  <c:v>2.1432509224776214E-3</c:v>
                </c:pt>
                <c:pt idx="68">
                  <c:v>-7.259377617206686E-4</c:v>
                </c:pt>
                <c:pt idx="69">
                  <c:v>6.0582102017467387E-5</c:v>
                </c:pt>
                <c:pt idx="70">
                  <c:v>-4.447885540229124E-5</c:v>
                </c:pt>
                <c:pt idx="71">
                  <c:v>1.7353407647576619E-3</c:v>
                </c:pt>
                <c:pt idx="72">
                  <c:v>-9.4491404348140406E-4</c:v>
                </c:pt>
                <c:pt idx="73">
                  <c:v>3.5488193786390038E-3</c:v>
                </c:pt>
                <c:pt idx="74">
                  <c:v>1.0928708264700396E-2</c:v>
                </c:pt>
                <c:pt idx="75">
                  <c:v>2.9625059775688356E-4</c:v>
                </c:pt>
                <c:pt idx="76">
                  <c:v>-3.801769055720633E-3</c:v>
                </c:pt>
                <c:pt idx="77">
                  <c:v>-1.5389835484166947E-4</c:v>
                </c:pt>
                <c:pt idx="78">
                  <c:v>7.8019582695884604E-4</c:v>
                </c:pt>
                <c:pt idx="79">
                  <c:v>-1.3024729935012941E-3</c:v>
                </c:pt>
                <c:pt idx="80">
                  <c:v>-6.2087680430092385E-4</c:v>
                </c:pt>
                <c:pt idx="81">
                  <c:v>-5.7370008410004281E-3</c:v>
                </c:pt>
                <c:pt idx="82">
                  <c:v>-3.3895003559810677E-3</c:v>
                </c:pt>
                <c:pt idx="83">
                  <c:v>6.9196436639978876E-4</c:v>
                </c:pt>
                <c:pt idx="84">
                  <c:v>-4.9838654052196674E-3</c:v>
                </c:pt>
                <c:pt idx="85">
                  <c:v>2.5837034489790967E-4</c:v>
                </c:pt>
                <c:pt idx="86">
                  <c:v>-2.5895931226141422E-4</c:v>
                </c:pt>
                <c:pt idx="87">
                  <c:v>-2.6488358750413749E-3</c:v>
                </c:pt>
                <c:pt idx="88">
                  <c:v>-2.0767964681623619E-3</c:v>
                </c:pt>
                <c:pt idx="89">
                  <c:v>-4.8664707758408199E-3</c:v>
                </c:pt>
                <c:pt idx="90">
                  <c:v>-5.3167570113213936E-3</c:v>
                </c:pt>
                <c:pt idx="91">
                  <c:v>2.4884762005384364E-3</c:v>
                </c:pt>
                <c:pt idx="92">
                  <c:v>2.3834152431186778E-3</c:v>
                </c:pt>
                <c:pt idx="93">
                  <c:v>-2.6151768813199999E-3</c:v>
                </c:pt>
                <c:pt idx="94">
                  <c:v>-8.9020429376172883E-4</c:v>
                </c:pt>
                <c:pt idx="95">
                  <c:v>5.1810646807365912E-3</c:v>
                </c:pt>
                <c:pt idx="96">
                  <c:v>-9.7407721230116651E-4</c:v>
                </c:pt>
                <c:pt idx="97">
                  <c:v>-1.8742006568103764E-4</c:v>
                </c:pt>
                <c:pt idx="98">
                  <c:v>1.0705740724179652E-3</c:v>
                </c:pt>
                <c:pt idx="99">
                  <c:v>5.8240758407840376E-4</c:v>
                </c:pt>
                <c:pt idx="100">
                  <c:v>6.0359562295871083E-4</c:v>
                </c:pt>
                <c:pt idx="101">
                  <c:v>1.4616547332772373E-3</c:v>
                </c:pt>
                <c:pt idx="102">
                  <c:v>4.5921957769968769E-3</c:v>
                </c:pt>
                <c:pt idx="103">
                  <c:v>1.9454626795971791E-3</c:v>
                </c:pt>
                <c:pt idx="104">
                  <c:v>1.9331290076381041E-3</c:v>
                </c:pt>
                <c:pt idx="105">
                  <c:v>-2.9181633645021937E-3</c:v>
                </c:pt>
                <c:pt idx="106">
                  <c:v>2.4381249928383669E-3</c:v>
                </c:pt>
                <c:pt idx="107">
                  <c:v>3.7228566923891426E-4</c:v>
                </c:pt>
                <c:pt idx="108">
                  <c:v>-4.6599654489211523E-3</c:v>
                </c:pt>
                <c:pt idx="109">
                  <c:v>-5.4497901570091378E-4</c:v>
                </c:pt>
                <c:pt idx="110">
                  <c:v>1.4202951753803927E-3</c:v>
                </c:pt>
                <c:pt idx="111">
                  <c:v>1.4895084545853143E-4</c:v>
                </c:pt>
                <c:pt idx="112">
                  <c:v>-1.5001239534997296E-3</c:v>
                </c:pt>
                <c:pt idx="113">
                  <c:v>2.988976360837059E-3</c:v>
                </c:pt>
                <c:pt idx="114">
                  <c:v>-4.7793559402216357E-4</c:v>
                </c:pt>
                <c:pt idx="115">
                  <c:v>-5.1145730486153174E-4</c:v>
                </c:pt>
                <c:pt idx="116">
                  <c:v>-6.3770630116159743E-4</c:v>
                </c:pt>
                <c:pt idx="117">
                  <c:v>-1.4455514866620472E-3</c:v>
                </c:pt>
                <c:pt idx="118">
                  <c:v>-1.0666672148798573E-3</c:v>
                </c:pt>
                <c:pt idx="119">
                  <c:v>3.0650114323190619E-3</c:v>
                </c:pt>
                <c:pt idx="120">
                  <c:v>5.2906214630579762E-3</c:v>
                </c:pt>
                <c:pt idx="121">
                  <c:v>-9.2041873616236641E-3</c:v>
                </c:pt>
                <c:pt idx="122">
                  <c:v>3.6202213423373736E-3</c:v>
                </c:pt>
                <c:pt idx="123">
                  <c:v>4.0580738007826855E-4</c:v>
                </c:pt>
                <c:pt idx="124">
                  <c:v>5.655780872177163E-4</c:v>
                </c:pt>
                <c:pt idx="125">
                  <c:v>-1.7694514429605485E-3</c:v>
                </c:pt>
                <c:pt idx="126">
                  <c:v>3.8348390820785172E-3</c:v>
                </c:pt>
                <c:pt idx="127">
                  <c:v>1.0230894317397876E-5</c:v>
                </c:pt>
                <c:pt idx="128">
                  <c:v>6.9182708351778199E-4</c:v>
                </c:pt>
                <c:pt idx="129">
                  <c:v>-1.7482634040802414E-3</c:v>
                </c:pt>
                <c:pt idx="130">
                  <c:v>3.2247821394585097E-3</c:v>
                </c:pt>
                <c:pt idx="131">
                  <c:v>2.7060391178085341E-5</c:v>
                </c:pt>
                <c:pt idx="132">
                  <c:v>-2.7036829076430569E-3</c:v>
                </c:pt>
                <c:pt idx="133">
                  <c:v>-8.5218675802073429E-4</c:v>
                </c:pt>
                <c:pt idx="134">
                  <c:v>1.5208603078985389E-3</c:v>
                </c:pt>
                <c:pt idx="135">
                  <c:v>-4.3991805828115516E-4</c:v>
                </c:pt>
                <c:pt idx="136">
                  <c:v>-1.5761590249817187E-3</c:v>
                </c:pt>
                <c:pt idx="137">
                  <c:v>-2.4934237099215467E-3</c:v>
                </c:pt>
                <c:pt idx="138">
                  <c:v>-1.9672396858409907E-3</c:v>
                </c:pt>
                <c:pt idx="139">
                  <c:v>-5.1648241512394083E-3</c:v>
                </c:pt>
                <c:pt idx="140">
                  <c:v>-3.4231593497024426E-3</c:v>
                </c:pt>
                <c:pt idx="141">
                  <c:v>-1.2275522830722016E-2</c:v>
                </c:pt>
                <c:pt idx="142">
                  <c:v>-1.9293594329819891E-3</c:v>
                </c:pt>
                <c:pt idx="143">
                  <c:v>2.3789194182170514E-3</c:v>
                </c:pt>
                <c:pt idx="144">
                  <c:v>3.8461934119797536E-4</c:v>
                </c:pt>
                <c:pt idx="145">
                  <c:v>-5.3264534374185268E-4</c:v>
                </c:pt>
                <c:pt idx="146">
                  <c:v>-5.0765926906803371E-3</c:v>
                </c:pt>
                <c:pt idx="147">
                  <c:v>3.9777802923572497E-3</c:v>
                </c:pt>
                <c:pt idx="148">
                  <c:v>4.2249959405694926E-4</c:v>
                </c:pt>
                <c:pt idx="149">
                  <c:v>-1.5381414892407241E-3</c:v>
                </c:pt>
                <c:pt idx="150">
                  <c:v>-2.7582553744807531E-3</c:v>
                </c:pt>
                <c:pt idx="151">
                  <c:v>-6.2965692930383593E-3</c:v>
                </c:pt>
                <c:pt idx="152">
                  <c:v>-1.2801295006156579E-2</c:v>
                </c:pt>
                <c:pt idx="153">
                  <c:v>-1.840990689540925E-3</c:v>
                </c:pt>
                <c:pt idx="154">
                  <c:v>2.6861271605368581E-3</c:v>
                </c:pt>
                <c:pt idx="155">
                  <c:v>2.235978207938305E-3</c:v>
                </c:pt>
                <c:pt idx="156">
                  <c:v>6.9777137977572318E-3</c:v>
                </c:pt>
                <c:pt idx="157">
                  <c:v>3.9777802923572497E-3</c:v>
                </c:pt>
                <c:pt idx="158">
                  <c:v>4.7298808463903941E-4</c:v>
                </c:pt>
                <c:pt idx="159">
                  <c:v>-2.2409257173214153E-3</c:v>
                </c:pt>
                <c:pt idx="160">
                  <c:v>-3.2129001519809325E-3</c:v>
                </c:pt>
                <c:pt idx="161">
                  <c:v>-2.7749475884594477E-3</c:v>
                </c:pt>
                <c:pt idx="162">
                  <c:v>-1.8241611926802376E-3</c:v>
                </c:pt>
                <c:pt idx="163">
                  <c:v>-1.3359947043406761E-3</c:v>
                </c:pt>
                <c:pt idx="164">
                  <c:v>-1.7527592289818539E-3</c:v>
                </c:pt>
                <c:pt idx="165">
                  <c:v>-5.3264534374185268E-4</c:v>
                </c:pt>
                <c:pt idx="166">
                  <c:v>5.8240758407840376E-4</c:v>
                </c:pt>
                <c:pt idx="167">
                  <c:v>2.3410391653580637E-3</c:v>
                </c:pt>
                <c:pt idx="168">
                  <c:v>1.1269437717859612E-2</c:v>
                </c:pt>
                <c:pt idx="169">
                  <c:v>7.131524052801097E-4</c:v>
                </c:pt>
                <c:pt idx="170">
                  <c:v>-3.8731710194190166E-3</c:v>
                </c:pt>
                <c:pt idx="171">
                  <c:v>-2.165027928721433E-3</c:v>
                </c:pt>
                <c:pt idx="172">
                  <c:v>2.4716467036777351E-3</c:v>
                </c:pt>
                <c:pt idx="173">
                  <c:v>-1.6979121963801719E-3</c:v>
                </c:pt>
                <c:pt idx="174">
                  <c:v>-9.9188605121980356E-5</c:v>
                </c:pt>
                <c:pt idx="175">
                  <c:v>4.0580738007826855E-4</c:v>
                </c:pt>
                <c:pt idx="176">
                  <c:v>-3.1873535710810058E-3</c:v>
                </c:pt>
                <c:pt idx="177">
                  <c:v>4.0156605452162514E-3</c:v>
                </c:pt>
                <c:pt idx="178">
                  <c:v>-7.7021377491997417E-3</c:v>
                </c:pt>
                <c:pt idx="179">
                  <c:v>1.8952487547791164E-3</c:v>
                </c:pt>
                <c:pt idx="180">
                  <c:v>-1.9715982278606103E-3</c:v>
                </c:pt>
                <c:pt idx="181">
                  <c:v>4.5710077381165698E-3</c:v>
                </c:pt>
                <c:pt idx="182">
                  <c:v>4.3565272812574468E-3</c:v>
                </c:pt>
                <c:pt idx="183">
                  <c:v>4.4280665278378373E-3</c:v>
                </c:pt>
                <c:pt idx="184">
                  <c:v>1.9454626795971791E-3</c:v>
                </c:pt>
                <c:pt idx="185">
                  <c:v>3.9442585815178816E-3</c:v>
                </c:pt>
                <c:pt idx="186">
                  <c:v>4.3889888038772806E-5</c:v>
                </c:pt>
                <c:pt idx="187">
                  <c:v>-4.4427660030077476E-4</c:v>
                </c:pt>
                <c:pt idx="188">
                  <c:v>2.7060391178085341E-5</c:v>
                </c:pt>
                <c:pt idx="189">
                  <c:v>-2.2577552141821167E-3</c:v>
                </c:pt>
                <c:pt idx="190">
                  <c:v>-4.4341572520284478E-5</c:v>
                </c:pt>
                <c:pt idx="191">
                  <c:v>-9.3221866622202609E-3</c:v>
                </c:pt>
                <c:pt idx="192">
                  <c:v>3.5319898817783163E-3</c:v>
                </c:pt>
                <c:pt idx="193">
                  <c:v>-6.7122801200097948E-4</c:v>
                </c:pt>
                <c:pt idx="194">
                  <c:v>-3.3514828202400732E-3</c:v>
                </c:pt>
                <c:pt idx="195">
                  <c:v>-1.195148559154148E-2</c:v>
                </c:pt>
                <c:pt idx="196">
                  <c:v>1.3355430198591783E-3</c:v>
                </c:pt>
                <c:pt idx="197">
                  <c:v>4.57550356301821E-3</c:v>
                </c:pt>
                <c:pt idx="198">
                  <c:v>2.3410391653580637E-3</c:v>
                </c:pt>
                <c:pt idx="199">
                  <c:v>1.036817719939076E-5</c:v>
                </c:pt>
                <c:pt idx="200">
                  <c:v>7.6336633009815857E-4</c:v>
                </c:pt>
                <c:pt idx="201">
                  <c:v>3.2035941005782026E-3</c:v>
                </c:pt>
                <c:pt idx="202">
                  <c:v>-2.076659185280369E-3</c:v>
                </c:pt>
                <c:pt idx="203">
                  <c:v>2.3287054933989887E-3</c:v>
                </c:pt>
                <c:pt idx="204">
                  <c:v>4.3889888038772806E-5</c:v>
                </c:pt>
                <c:pt idx="205">
                  <c:v>3.7844878743784477E-3</c:v>
                </c:pt>
                <c:pt idx="206">
                  <c:v>2.1812684582186159E-3</c:v>
                </c:pt>
                <c:pt idx="207">
                  <c:v>2.7956839428582431E-3</c:v>
                </c:pt>
                <c:pt idx="208">
                  <c:v>-8.1866504718135225E-4</c:v>
                </c:pt>
                <c:pt idx="209">
                  <c:v>-3.7974105137010272E-3</c:v>
                </c:pt>
                <c:pt idx="210">
                  <c:v>-5.8676083793200995E-3</c:v>
                </c:pt>
                <c:pt idx="211">
                  <c:v>-4.5592630335210133E-3</c:v>
                </c:pt>
                <c:pt idx="212">
                  <c:v>-4.5225173024024401E-4</c:v>
                </c:pt>
                <c:pt idx="213">
                  <c:v>4.2849880346770702E-3</c:v>
                </c:pt>
                <c:pt idx="214">
                  <c:v>1.8068800113380384E-3</c:v>
                </c:pt>
                <c:pt idx="215">
                  <c:v>-1.0711630397814698E-3</c:v>
                </c:pt>
                <c:pt idx="216">
                  <c:v>2.5096642394187435E-3</c:v>
                </c:pt>
                <c:pt idx="217">
                  <c:v>-3.6837881170079245E-4</c:v>
                </c:pt>
                <c:pt idx="218">
                  <c:v>-2.9939238702201831E-3</c:v>
                </c:pt>
                <c:pt idx="219">
                  <c:v>-3.3850045310794552E-3</c:v>
                </c:pt>
                <c:pt idx="220">
                  <c:v>3.1867646037175151E-3</c:v>
                </c:pt>
                <c:pt idx="221">
                  <c:v>4.57550356301821E-3</c:v>
                </c:pt>
                <c:pt idx="222">
                  <c:v>1.3734232727181661E-3</c:v>
                </c:pt>
                <c:pt idx="223">
                  <c:v>-5.7850072654030971E-4</c:v>
                </c:pt>
                <c:pt idx="224">
                  <c:v>1.6381176543953657E-3</c:v>
                </c:pt>
                <c:pt idx="225">
                  <c:v>1.3565937758574786E-3</c:v>
                </c:pt>
                <c:pt idx="226">
                  <c:v>2.2484863405852762E-4</c:v>
                </c:pt>
                <c:pt idx="227">
                  <c:v>4.8783527633183971E-3</c:v>
                </c:pt>
                <c:pt idx="228">
                  <c:v>-2.2409257173214153E-3</c:v>
                </c:pt>
                <c:pt idx="229">
                  <c:v>-5.4173221438395397E-3</c:v>
                </c:pt>
                <c:pt idx="230">
                  <c:v>7.4653683323747111E-4</c:v>
                </c:pt>
                <c:pt idx="231">
                  <c:v>3.8461934119797536E-4</c:v>
                </c:pt>
                <c:pt idx="232">
                  <c:v>-3.6922122733992618E-3</c:v>
                </c:pt>
                <c:pt idx="233">
                  <c:v>-7.0707554848174342E-3</c:v>
                </c:pt>
                <c:pt idx="234">
                  <c:v>-5.7792396358790354E-3</c:v>
                </c:pt>
                <c:pt idx="235">
                  <c:v>1.7309822227380561E-3</c:v>
                </c:pt>
                <c:pt idx="236">
                  <c:v>-1.0755215818010894E-3</c:v>
                </c:pt>
                <c:pt idx="237">
                  <c:v>-1.4834317395210489E-3</c:v>
                </c:pt>
                <c:pt idx="238">
                  <c:v>2.4337664508187473E-3</c:v>
                </c:pt>
                <c:pt idx="239">
                  <c:v>-2.7649358541603775E-5</c:v>
                </c:pt>
                <c:pt idx="240">
                  <c:v>1.1924645266984252E-3</c:v>
                </c:pt>
                <c:pt idx="241">
                  <c:v>4.2302782849573811E-3</c:v>
                </c:pt>
                <c:pt idx="242">
                  <c:v>7.6350361298016534E-4</c:v>
                </c:pt>
                <c:pt idx="243">
                  <c:v>2.1097292116382393E-3</c:v>
                </c:pt>
                <c:pt idx="244">
                  <c:v>-2.4212981540072676E-4</c:v>
                </c:pt>
                <c:pt idx="245">
                  <c:v>-8.235910826129289E-5</c:v>
                </c:pt>
                <c:pt idx="246">
                  <c:v>3.224644856576489E-3</c:v>
                </c:pt>
                <c:pt idx="247">
                  <c:v>1.7308449398560355E-3</c:v>
                </c:pt>
                <c:pt idx="248">
                  <c:v>2.988976360837059E-3</c:v>
                </c:pt>
                <c:pt idx="249">
                  <c:v>2.0366059517822055E-4</c:v>
                </c:pt>
                <c:pt idx="250">
                  <c:v>2.5837034489790967E-4</c:v>
                </c:pt>
                <c:pt idx="251">
                  <c:v>-3.835290766560015E-3</c:v>
                </c:pt>
                <c:pt idx="252">
                  <c:v>-3.9068300131403916E-3</c:v>
                </c:pt>
                <c:pt idx="253">
                  <c:v>3.3845528465979435E-3</c:v>
                </c:pt>
                <c:pt idx="254">
                  <c:v>-1.8790082252819196E-3</c:v>
                </c:pt>
                <c:pt idx="255">
                  <c:v>-5.615110386719982E-3</c:v>
                </c:pt>
                <c:pt idx="256">
                  <c:v>1.8404017221774205E-3</c:v>
                </c:pt>
                <c:pt idx="257">
                  <c:v>-2.2197376784411221E-3</c:v>
                </c:pt>
                <c:pt idx="258">
                  <c:v>-2.4006964244608631E-3</c:v>
                </c:pt>
                <c:pt idx="259">
                  <c:v>-7.4712580060098954E-4</c:v>
                </c:pt>
                <c:pt idx="260">
                  <c:v>-2.8296573381791229E-3</c:v>
                </c:pt>
                <c:pt idx="261">
                  <c:v>-1.705905688203363E-4</c:v>
                </c:pt>
                <c:pt idx="262">
                  <c:v>5.6223559997861661E-5</c:v>
                </c:pt>
                <c:pt idx="263">
                  <c:v>-1.1762239972012284E-3</c:v>
                </c:pt>
                <c:pt idx="264">
                  <c:v>-1.1762239972012284E-3</c:v>
                </c:pt>
                <c:pt idx="265">
                  <c:v>3.6537430531767556E-3</c:v>
                </c:pt>
                <c:pt idx="266">
                  <c:v>-7.8078479432235059E-4</c:v>
                </c:pt>
                <c:pt idx="267">
                  <c:v>2.2484863405852762E-4</c:v>
                </c:pt>
                <c:pt idx="268">
                  <c:v>-8.235910826129289E-5</c:v>
                </c:pt>
                <c:pt idx="269">
                  <c:v>3.5698701346373041E-3</c:v>
                </c:pt>
                <c:pt idx="270">
                  <c:v>-5.8299655144190832E-4</c:v>
                </c:pt>
                <c:pt idx="271">
                  <c:v>-2.3247986358608808E-3</c:v>
                </c:pt>
                <c:pt idx="272">
                  <c:v>-5.703479130161046E-3</c:v>
                </c:pt>
                <c:pt idx="273">
                  <c:v>-1.4455514866620472E-3</c:v>
                </c:pt>
                <c:pt idx="274">
                  <c:v>-2.737067335600446E-3</c:v>
                </c:pt>
                <c:pt idx="275">
                  <c:v>4.3889888038772806E-5</c:v>
                </c:pt>
                <c:pt idx="276">
                  <c:v>2.1644389613579285E-3</c:v>
                </c:pt>
                <c:pt idx="277">
                  <c:v>-8.6901625488142176E-4</c:v>
                </c:pt>
                <c:pt idx="278">
                  <c:v>-1.1427022863618463E-3</c:v>
                </c:pt>
                <c:pt idx="279">
                  <c:v>-5.0934221875410385E-3</c:v>
                </c:pt>
                <c:pt idx="280">
                  <c:v>-8.3243910808968313E-3</c:v>
                </c:pt>
                <c:pt idx="281">
                  <c:v>-1.807468978701543E-3</c:v>
                </c:pt>
                <c:pt idx="282">
                  <c:v>-1.9292221500999962E-3</c:v>
                </c:pt>
                <c:pt idx="283">
                  <c:v>4.1252173275376225E-3</c:v>
                </c:pt>
                <c:pt idx="284">
                  <c:v>3.098533143158444E-3</c:v>
                </c:pt>
                <c:pt idx="285">
                  <c:v>-2.2532593892805042E-3</c:v>
                </c:pt>
                <c:pt idx="286">
                  <c:v>3.691760588917764E-3</c:v>
                </c:pt>
                <c:pt idx="287">
                  <c:v>-1.1091805755224782E-3</c:v>
                </c:pt>
                <c:pt idx="288">
                  <c:v>-1.0879925366421572E-3</c:v>
                </c:pt>
                <c:pt idx="289">
                  <c:v>3.2918255611372738E-3</c:v>
                </c:pt>
                <c:pt idx="290">
                  <c:v>-1.3720614086297489E-4</c:v>
                </c:pt>
                <c:pt idx="291">
                  <c:v>-2.7750848713414406E-3</c:v>
                </c:pt>
                <c:pt idx="292">
                  <c:v>4.8570274415560832E-3</c:v>
                </c:pt>
                <c:pt idx="293">
                  <c:v>1.7309822227380561E-3</c:v>
                </c:pt>
                <c:pt idx="294">
                  <c:v>1.036817719939076E-5</c:v>
                </c:pt>
                <c:pt idx="295">
                  <c:v>3.0650114323190619E-3</c:v>
                </c:pt>
                <c:pt idx="296">
                  <c:v>9.3996653409829378E-4</c:v>
                </c:pt>
                <c:pt idx="297">
                  <c:v>1.1756350298377238E-3</c:v>
                </c:pt>
                <c:pt idx="298">
                  <c:v>-3.835290766560015E-3</c:v>
                </c:pt>
                <c:pt idx="299">
                  <c:v>-1.3740122400816707E-3</c:v>
                </c:pt>
                <c:pt idx="300">
                  <c:v>-3.1366906198108946E-4</c:v>
                </c:pt>
                <c:pt idx="301">
                  <c:v>2.9174371142566824E-3</c:v>
                </c:pt>
                <c:pt idx="302">
                  <c:v>-5.7917105907201172E-3</c:v>
                </c:pt>
                <c:pt idx="303">
                  <c:v>-1.6812199824014773E-3</c:v>
                </c:pt>
                <c:pt idx="304">
                  <c:v>1.6594429761576796E-3</c:v>
                </c:pt>
                <c:pt idx="305">
                  <c:v>-4.2857142849225816E-3</c:v>
                </c:pt>
                <c:pt idx="306">
                  <c:v>-9.0703379062241629E-4</c:v>
                </c:pt>
                <c:pt idx="307">
                  <c:v>2.9722841468583783E-3</c:v>
                </c:pt>
                <c:pt idx="308">
                  <c:v>-1.1762239972012284E-3</c:v>
                </c:pt>
                <c:pt idx="309">
                  <c:v>2.2484863405852762E-4</c:v>
                </c:pt>
                <c:pt idx="310">
                  <c:v>1.1756350298377238E-3</c:v>
                </c:pt>
                <c:pt idx="311">
                  <c:v>-2.8007687351233601E-3</c:v>
                </c:pt>
                <c:pt idx="312">
                  <c:v>-5.064396301603255E-3</c:v>
                </c:pt>
                <c:pt idx="313">
                  <c:v>8.8961532639822427E-4</c:v>
                </c:pt>
                <c:pt idx="314">
                  <c:v>-1.8742006568103764E-4</c:v>
                </c:pt>
                <c:pt idx="315">
                  <c:v>2.652605449697476E-3</c:v>
                </c:pt>
                <c:pt idx="316">
                  <c:v>-2.4934237099215467E-3</c:v>
                </c:pt>
                <c:pt idx="317">
                  <c:v>-7.3233907602995585E-3</c:v>
                </c:pt>
                <c:pt idx="318">
                  <c:v>-5.514545254201822E-3</c:v>
                </c:pt>
                <c:pt idx="319">
                  <c:v>8.3490557667853516E-4</c:v>
                </c:pt>
                <c:pt idx="320">
                  <c:v>2.0593780039381698E-3</c:v>
                </c:pt>
                <c:pt idx="321">
                  <c:v>-7.6395529746166313E-4</c:v>
                </c:pt>
                <c:pt idx="322">
                  <c:v>3.8894115489161857E-3</c:v>
                </c:pt>
                <c:pt idx="323">
                  <c:v>-1.3478807219101316E-2</c:v>
                </c:pt>
                <c:pt idx="324">
                  <c:v>2.3622272042383707E-3</c:v>
                </c:pt>
                <c:pt idx="325">
                  <c:v>2.235978207938305E-3</c:v>
                </c:pt>
                <c:pt idx="326">
                  <c:v>-1.4834317395210489E-3</c:v>
                </c:pt>
                <c:pt idx="327">
                  <c:v>-3.0822926136612472E-3</c:v>
                </c:pt>
                <c:pt idx="328">
                  <c:v>-1.840990689540925E-3</c:v>
                </c:pt>
                <c:pt idx="329">
                  <c:v>7.6336633009815857E-4</c:v>
                </c:pt>
                <c:pt idx="330">
                  <c:v>1.049386033537672E-3</c:v>
                </c:pt>
                <c:pt idx="331">
                  <c:v>-9.9976107608311382E-4</c:v>
                </c:pt>
                <c:pt idx="332">
                  <c:v>-8.018355503206509E-4</c:v>
                </c:pt>
                <c:pt idx="333">
                  <c:v>1.5712115155986084E-3</c:v>
                </c:pt>
                <c:pt idx="334">
                  <c:v>6.9632290841939448E-4</c:v>
                </c:pt>
                <c:pt idx="335">
                  <c:v>-5.1101144015197192E-3</c:v>
                </c:pt>
                <c:pt idx="336">
                  <c:v>2.8460351505583126E-3</c:v>
                </c:pt>
                <c:pt idx="337">
                  <c:v>-3.0917323707949085E-4</c:v>
                </c:pt>
                <c:pt idx="338">
                  <c:v>4.6065441267997831E-4</c:v>
                </c:pt>
                <c:pt idx="339">
                  <c:v>1.2428350154039536E-4</c:v>
                </c:pt>
                <c:pt idx="340">
                  <c:v>-2.2197376784411221E-3</c:v>
                </c:pt>
                <c:pt idx="341">
                  <c:v>-2.3081064218821862E-3</c:v>
                </c:pt>
                <c:pt idx="342">
                  <c:v>7.2984461925877653E-4</c:v>
                </c:pt>
                <c:pt idx="343">
                  <c:v>1.7141527258773687E-3</c:v>
                </c:pt>
                <c:pt idx="344">
                  <c:v>-2.8633163319005117E-3</c:v>
                </c:pt>
                <c:pt idx="345">
                  <c:v>-1.4075339509210527E-3</c:v>
                </c:pt>
                <c:pt idx="346">
                  <c:v>1.0995999583557348E-3</c:v>
                </c:pt>
                <c:pt idx="347">
                  <c:v>-2.0934886821410564E-3</c:v>
                </c:pt>
                <c:pt idx="348">
                  <c:v>1.5375525218772196E-3</c:v>
                </c:pt>
                <c:pt idx="349">
                  <c:v>-6.7572383690260585E-4</c:v>
                </c:pt>
                <c:pt idx="350">
                  <c:v>-1.0983869698901597E-2</c:v>
                </c:pt>
                <c:pt idx="351">
                  <c:v>-6.7558655402059908E-4</c:v>
                </c:pt>
                <c:pt idx="352">
                  <c:v>7.5541117466558644E-3</c:v>
                </c:pt>
                <c:pt idx="353">
                  <c:v>-2.8297946210611297E-3</c:v>
                </c:pt>
                <c:pt idx="354">
                  <c:v>3.0146602246189785E-3</c:v>
                </c:pt>
                <c:pt idx="355">
                  <c:v>1.7449742635847199E-4</c:v>
                </c:pt>
                <c:pt idx="356">
                  <c:v>-2.2577552141821167E-3</c:v>
                </c:pt>
                <c:pt idx="357">
                  <c:v>-1.1046847506208518E-3</c:v>
                </c:pt>
                <c:pt idx="358">
                  <c:v>1.6135875933592086E-3</c:v>
                </c:pt>
                <c:pt idx="359">
                  <c:v>6.5077926919093754E-5</c:v>
                </c:pt>
                <c:pt idx="360">
                  <c:v>2.3957489150777528E-3</c:v>
                </c:pt>
                <c:pt idx="361">
                  <c:v>2.1644389613579285E-3</c:v>
                </c:pt>
                <c:pt idx="362">
                  <c:v>1.6047332264379904E-3</c:v>
                </c:pt>
                <c:pt idx="363">
                  <c:v>-4.786214445221218E-3</c:v>
                </c:pt>
                <c:pt idx="364">
                  <c:v>2.7060391178085341E-5</c:v>
                </c:pt>
                <c:pt idx="365">
                  <c:v>-2.8129651242004422E-3</c:v>
                </c:pt>
                <c:pt idx="366">
                  <c:v>4.1814105203735741E-4</c:v>
                </c:pt>
                <c:pt idx="367">
                  <c:v>-2.5057573818806217E-3</c:v>
                </c:pt>
                <c:pt idx="368">
                  <c:v>6.3339978614158493E-3</c:v>
                </c:pt>
                <c:pt idx="369">
                  <c:v>9.2313703723760632E-4</c:v>
                </c:pt>
                <c:pt idx="370">
                  <c:v>-8.9020429376172883E-4</c:v>
                </c:pt>
                <c:pt idx="371">
                  <c:v>-9.6610208236172501E-4</c:v>
                </c:pt>
                <c:pt idx="372">
                  <c:v>-3.9615397628600807E-3</c:v>
                </c:pt>
                <c:pt idx="373">
                  <c:v>-3.5604513974171748E-4</c:v>
                </c:pt>
                <c:pt idx="374">
                  <c:v>-3.8521202634207025E-3</c:v>
                </c:pt>
                <c:pt idx="375">
                  <c:v>3.334201638897874E-3</c:v>
                </c:pt>
                <c:pt idx="376">
                  <c:v>-9.2372600460111087E-4</c:v>
                </c:pt>
                <c:pt idx="377">
                  <c:v>2.1811311753366092E-3</c:v>
                </c:pt>
                <c:pt idx="378">
                  <c:v>2.6482469076778703E-3</c:v>
                </c:pt>
                <c:pt idx="379">
                  <c:v>2.4716467036777351E-3</c:v>
                </c:pt>
                <c:pt idx="380">
                  <c:v>-4.5674755514184262E-4</c:v>
                </c:pt>
                <c:pt idx="381">
                  <c:v>2.4292706259171348E-3</c:v>
                </c:pt>
                <c:pt idx="382">
                  <c:v>4.1814105203735741E-4</c:v>
                </c:pt>
                <c:pt idx="383">
                  <c:v>-1.8742006568103764E-4</c:v>
                </c:pt>
                <c:pt idx="384">
                  <c:v>1.1542913461914939E-4</c:v>
                </c:pt>
                <c:pt idx="385">
                  <c:v>5.4547507122170158E-3</c:v>
                </c:pt>
                <c:pt idx="386">
                  <c:v>-1.3359947043406761E-3</c:v>
                </c:pt>
                <c:pt idx="387">
                  <c:v>-8.1866504718135225E-4</c:v>
                </c:pt>
                <c:pt idx="388">
                  <c:v>2.4504586647974419E-3</c:v>
                </c:pt>
                <c:pt idx="389">
                  <c:v>1.9118964033712493E-4</c:v>
                </c:pt>
                <c:pt idx="390">
                  <c:v>-2.5606044144823037E-3</c:v>
                </c:pt>
                <c:pt idx="391">
                  <c:v>6.0795416497833044E-4</c:v>
                </c:pt>
                <c:pt idx="392">
                  <c:v>-1.1470608283814798E-3</c:v>
                </c:pt>
                <c:pt idx="393">
                  <c:v>3.3298430968782683E-3</c:v>
                </c:pt>
                <c:pt idx="394">
                  <c:v>1.7096569009757423E-3</c:v>
                </c:pt>
                <c:pt idx="395">
                  <c:v>-2.6655280890200694E-3</c:v>
                </c:pt>
                <c:pt idx="396">
                  <c:v>-3.9983030500678751E-5</c:v>
                </c:pt>
                <c:pt idx="397">
                  <c:v>7.1301512239808906E-4</c:v>
                </c:pt>
                <c:pt idx="398">
                  <c:v>1.4114408084591606E-3</c:v>
                </c:pt>
                <c:pt idx="399">
                  <c:v>1.1421133189983418E-3</c:v>
                </c:pt>
                <c:pt idx="400">
                  <c:v>-2.0860810456134471E-4</c:v>
                </c:pt>
                <c:pt idx="401">
                  <c:v>-8.1866504718135225E-4</c:v>
                </c:pt>
                <c:pt idx="402">
                  <c:v>2.9342666111173837E-3</c:v>
                </c:pt>
                <c:pt idx="403">
                  <c:v>1.6974605118986741E-3</c:v>
                </c:pt>
                <c:pt idx="404">
                  <c:v>8.5159779065722974E-4</c:v>
                </c:pt>
                <c:pt idx="405">
                  <c:v>3.3845528465979435E-3</c:v>
                </c:pt>
                <c:pt idx="406">
                  <c:v>-3.1158143245006292E-3</c:v>
                </c:pt>
                <c:pt idx="407">
                  <c:v>-3.7303670920222631E-3</c:v>
                </c:pt>
                <c:pt idx="408">
                  <c:v>-2.3459866747411739E-3</c:v>
                </c:pt>
                <c:pt idx="409">
                  <c:v>-6.5439851514029201E-4</c:v>
                </c:pt>
                <c:pt idx="410">
                  <c:v>8.0971252675971217E-3</c:v>
                </c:pt>
                <c:pt idx="411">
                  <c:v>-1.0164532900617806E-3</c:v>
                </c:pt>
                <c:pt idx="412">
                  <c:v>4.2301410020753882E-3</c:v>
                </c:pt>
                <c:pt idx="413">
                  <c:v>1.587903729577303E-3</c:v>
                </c:pt>
                <c:pt idx="414">
                  <c:v>2.4125784119384402E-3</c:v>
                </c:pt>
                <c:pt idx="415">
                  <c:v>-2.0860810456134471E-4</c:v>
                </c:pt>
                <c:pt idx="416">
                  <c:v>-7.0924554774197401E-4</c:v>
                </c:pt>
                <c:pt idx="417">
                  <c:v>-4.8117610261211308E-3</c:v>
                </c:pt>
                <c:pt idx="418">
                  <c:v>1.0662155303983595E-3</c:v>
                </c:pt>
                <c:pt idx="419">
                  <c:v>-3.6586905625598798E-3</c:v>
                </c:pt>
                <c:pt idx="420">
                  <c:v>4.1755685352377059E-3</c:v>
                </c:pt>
                <c:pt idx="421">
                  <c:v>-7.3043358662229496E-4</c:v>
                </c:pt>
                <c:pt idx="422">
                  <c:v>6.4940644037073114E-5</c:v>
                </c:pt>
                <c:pt idx="423">
                  <c:v>1.3399015618787841E-3</c:v>
                </c:pt>
                <c:pt idx="424">
                  <c:v>3.1699351068567999E-3</c:v>
                </c:pt>
                <c:pt idx="425">
                  <c:v>-1.1046847506208518E-3</c:v>
                </c:pt>
                <c:pt idx="426">
                  <c:v>-1.6623202680071669E-4</c:v>
                </c:pt>
                <c:pt idx="427">
                  <c:v>-4.9026926598122467E-4</c:v>
                </c:pt>
                <c:pt idx="428">
                  <c:v>2.8168719817385363E-3</c:v>
                </c:pt>
                <c:pt idx="429">
                  <c:v>2.2403367499579246E-3</c:v>
                </c:pt>
                <c:pt idx="430">
                  <c:v>5.8240758407840376E-4</c:v>
                </c:pt>
                <c:pt idx="431">
                  <c:v>-5.291073147539474E-3</c:v>
                </c:pt>
                <c:pt idx="432">
                  <c:v>-8.1866504718135225E-4</c:v>
                </c:pt>
                <c:pt idx="433">
                  <c:v>-3.6755200594205673E-3</c:v>
                </c:pt>
                <c:pt idx="434">
                  <c:v>-2.9939238702201831E-3</c:v>
                </c:pt>
                <c:pt idx="435">
                  <c:v>-1.3718559691096366E-2</c:v>
                </c:pt>
                <c:pt idx="436">
                  <c:v>-1.2142415329422229E-3</c:v>
                </c:pt>
                <c:pt idx="437">
                  <c:v>-3.3485710086141041E-4</c:v>
                </c:pt>
                <c:pt idx="438">
                  <c:v>1.9119409687577971E-3</c:v>
                </c:pt>
                <c:pt idx="439">
                  <c:v>-5.6180851256160125E-4</c:v>
                </c:pt>
                <c:pt idx="440">
                  <c:v>-2.6531944170609945E-3</c:v>
                </c:pt>
                <c:pt idx="441">
                  <c:v>-1.4499100286816669E-3</c:v>
                </c:pt>
                <c:pt idx="442">
                  <c:v>-4.6979829846621468E-3</c:v>
                </c:pt>
                <c:pt idx="443">
                  <c:v>2.4884762005384364E-3</c:v>
                </c:pt>
                <c:pt idx="444">
                  <c:v>1.6214254404166711E-3</c:v>
                </c:pt>
                <c:pt idx="445">
                  <c:v>-3.3485710086141041E-4</c:v>
                </c:pt>
                <c:pt idx="446">
                  <c:v>1.3946113115984732E-3</c:v>
                </c:pt>
                <c:pt idx="447">
                  <c:v>1.4281330224378552E-3</c:v>
                </c:pt>
                <c:pt idx="448">
                  <c:v>-3.4398515636811372E-3</c:v>
                </c:pt>
                <c:pt idx="449">
                  <c:v>-3.1034806525415543E-3</c:v>
                </c:pt>
                <c:pt idx="450">
                  <c:v>-2.2543760142204605E-4</c:v>
                </c:pt>
                <c:pt idx="451">
                  <c:v>-6.7596010491240005E-3</c:v>
                </c:pt>
                <c:pt idx="452">
                  <c:v>3.5866996314980054E-3</c:v>
                </c:pt>
                <c:pt idx="453">
                  <c:v>-1.840990689540925E-3</c:v>
                </c:pt>
                <c:pt idx="454">
                  <c:v>-8.1880233006337289E-4</c:v>
                </c:pt>
                <c:pt idx="455">
                  <c:v>4.3889888038772806E-5</c:v>
                </c:pt>
                <c:pt idx="456">
                  <c:v>2.3577313793367444E-3</c:v>
                </c:pt>
                <c:pt idx="457">
                  <c:v>-9.6610208236172501E-4</c:v>
                </c:pt>
                <c:pt idx="458">
                  <c:v>1.6426134792969782E-3</c:v>
                </c:pt>
                <c:pt idx="459">
                  <c:v>1.6594429761576796E-3</c:v>
                </c:pt>
                <c:pt idx="460">
                  <c:v>-1.7527592289818539E-3</c:v>
                </c:pt>
                <c:pt idx="461">
                  <c:v>-3.6376398065615795E-3</c:v>
                </c:pt>
                <c:pt idx="462">
                  <c:v>1.7856919724577452E-3</c:v>
                </c:pt>
                <c:pt idx="463">
                  <c:v>-1.7072785170235694E-4</c:v>
                </c:pt>
                <c:pt idx="464">
                  <c:v>1.1756350298377238E-3</c:v>
                </c:pt>
                <c:pt idx="465">
                  <c:v>9.4432507611791339E-4</c:v>
                </c:pt>
                <c:pt idx="466">
                  <c:v>-6.4206484318123092E-4</c:v>
                </c:pt>
                <c:pt idx="467">
                  <c:v>-1.0923510786617907E-3</c:v>
                </c:pt>
                <c:pt idx="468">
                  <c:v>3.5274940568766899E-3</c:v>
                </c:pt>
                <c:pt idx="469">
                  <c:v>2.8292056536976251E-3</c:v>
                </c:pt>
                <c:pt idx="470">
                  <c:v>-4.0877887591601464E-3</c:v>
                </c:pt>
                <c:pt idx="471">
                  <c:v>1.1862665163618932E-2</c:v>
                </c:pt>
                <c:pt idx="472">
                  <c:v>3.2371158114175846E-3</c:v>
                </c:pt>
                <c:pt idx="473">
                  <c:v>1.6215627232986779E-3</c:v>
                </c:pt>
                <c:pt idx="474">
                  <c:v>-2.165027928721433E-3</c:v>
                </c:pt>
                <c:pt idx="475">
                  <c:v>-1.5884926969408075E-3</c:v>
                </c:pt>
                <c:pt idx="476">
                  <c:v>-1.0499750009011627E-3</c:v>
                </c:pt>
                <c:pt idx="477">
                  <c:v>7.983209943256131E-3</c:v>
                </c:pt>
                <c:pt idx="478">
                  <c:v>1.2471742764181004E-3</c:v>
                </c:pt>
                <c:pt idx="479">
                  <c:v>1.352235233837859E-3</c:v>
                </c:pt>
                <c:pt idx="480">
                  <c:v>4.3946637379967124E-4</c:v>
                </c:pt>
                <c:pt idx="481">
                  <c:v>-3.1366906198108946E-4</c:v>
                </c:pt>
                <c:pt idx="482">
                  <c:v>-1.7571177710014874E-3</c:v>
                </c:pt>
                <c:pt idx="483">
                  <c:v>-2.2240962204607279E-3</c:v>
                </c:pt>
                <c:pt idx="484">
                  <c:v>-2.5437749176216162E-3</c:v>
                </c:pt>
                <c:pt idx="485">
                  <c:v>-1.8286570175818501E-3</c:v>
                </c:pt>
                <c:pt idx="486">
                  <c:v>4.3565272812574468E-3</c:v>
                </c:pt>
                <c:pt idx="487">
                  <c:v>-3.0275828639415719E-3</c:v>
                </c:pt>
                <c:pt idx="488">
                  <c:v>1.0874035692786665E-3</c:v>
                </c:pt>
                <c:pt idx="489">
                  <c:v>2.3622272042383707E-3</c:v>
                </c:pt>
                <c:pt idx="490">
                  <c:v>-1.7147416932408593E-3</c:v>
                </c:pt>
                <c:pt idx="491">
                  <c:v>4.1712099932180863E-3</c:v>
                </c:pt>
                <c:pt idx="492">
                  <c:v>2.371823060176026E-4</c:v>
                </c:pt>
                <c:pt idx="493">
                  <c:v>-6.552961140057767E-5</c:v>
                </c:pt>
                <c:pt idx="494">
                  <c:v>-3.1366906198108946E-4</c:v>
                </c:pt>
                <c:pt idx="495">
                  <c:v>-3.6922122733992618E-3</c:v>
                </c:pt>
                <c:pt idx="496">
                  <c:v>-1.8242984755622305E-3</c:v>
                </c:pt>
                <c:pt idx="497">
                  <c:v>7.6336633009815857E-4</c:v>
                </c:pt>
                <c:pt idx="498">
                  <c:v>-1.1610756138382319E-2</c:v>
                </c:pt>
                <c:pt idx="499">
                  <c:v>2.8292056536976251E-3</c:v>
                </c:pt>
                <c:pt idx="500">
                  <c:v>1.1421133189983418E-3</c:v>
                </c:pt>
                <c:pt idx="501">
                  <c:v>2.2484863405852762E-4</c:v>
                </c:pt>
                <c:pt idx="502">
                  <c:v>5.8883447337188949E-3</c:v>
                </c:pt>
                <c:pt idx="503">
                  <c:v>1.3734232727181661E-3</c:v>
                </c:pt>
                <c:pt idx="504">
                  <c:v>1.2136525655787184E-3</c:v>
                </c:pt>
                <c:pt idx="505">
                  <c:v>5.9468083542404404E-3</c:v>
                </c:pt>
                <c:pt idx="506">
                  <c:v>8.1371753779822809E-4</c:v>
                </c:pt>
                <c:pt idx="507">
                  <c:v>7.2984461925877653E-4</c:v>
                </c:pt>
                <c:pt idx="508">
                  <c:v>-3.5661005599812029E-3</c:v>
                </c:pt>
                <c:pt idx="509">
                  <c:v>-2.6531944170609945E-3</c:v>
                </c:pt>
                <c:pt idx="510">
                  <c:v>-9.6174354034210541E-4</c:v>
                </c:pt>
                <c:pt idx="511">
                  <c:v>3.6370508391980749E-3</c:v>
                </c:pt>
                <c:pt idx="512">
                  <c:v>1.4828427721575443E-3</c:v>
                </c:pt>
                <c:pt idx="513">
                  <c:v>-3.7258712671206506E-3</c:v>
                </c:pt>
                <c:pt idx="514">
                  <c:v>-2.4342181353002451E-3</c:v>
                </c:pt>
                <c:pt idx="515">
                  <c:v>8.1807607981784769E-4</c:v>
                </c:pt>
                <c:pt idx="516">
                  <c:v>2.2738584607972928E-3</c:v>
                </c:pt>
                <c:pt idx="517">
                  <c:v>-6.3770630116159743E-4</c:v>
                </c:pt>
                <c:pt idx="518">
                  <c:v>-3.5492710631205154E-3</c:v>
                </c:pt>
                <c:pt idx="519">
                  <c:v>-4.0653363032380763E-4</c:v>
                </c:pt>
                <c:pt idx="520">
                  <c:v>2.1856270002382355E-3</c:v>
                </c:pt>
                <c:pt idx="521">
                  <c:v>3.9107368706785134E-3</c:v>
                </c:pt>
                <c:pt idx="522">
                  <c:v>-1.5001239534997296E-3</c:v>
                </c:pt>
                <c:pt idx="523">
                  <c:v>3.1699351068567999E-3</c:v>
                </c:pt>
                <c:pt idx="524">
                  <c:v>-1.0376413289421016E-3</c:v>
                </c:pt>
                <c:pt idx="525">
                  <c:v>-7.2265794985832549E-3</c:v>
                </c:pt>
                <c:pt idx="526">
                  <c:v>4.5878372349772711E-3</c:v>
                </c:pt>
                <c:pt idx="527">
                  <c:v>9.6115457297860085E-4</c:v>
                </c:pt>
                <c:pt idx="528">
                  <c:v>8.8961532639822427E-4</c:v>
                </c:pt>
                <c:pt idx="529">
                  <c:v>1.1377547769787361E-3</c:v>
                </c:pt>
                <c:pt idx="530">
                  <c:v>-1.281284954620987E-3</c:v>
                </c:pt>
                <c:pt idx="531">
                  <c:v>-2.3124649639017919E-3</c:v>
                </c:pt>
                <c:pt idx="532">
                  <c:v>-4.2352257943405053E-3</c:v>
                </c:pt>
                <c:pt idx="533">
                  <c:v>6.3711733379809288E-4</c:v>
                </c:pt>
                <c:pt idx="534">
                  <c:v>-9.0689650774040953E-4</c:v>
                </c:pt>
                <c:pt idx="535">
                  <c:v>1.9132692321915945E-4</c:v>
                </c:pt>
                <c:pt idx="536">
                  <c:v>-1.0823687143116184E-2</c:v>
                </c:pt>
                <c:pt idx="537">
                  <c:v>-4.3542223337955654E-4</c:v>
                </c:pt>
                <c:pt idx="538">
                  <c:v>5.6860606659368401E-3</c:v>
                </c:pt>
                <c:pt idx="539">
                  <c:v>-1.081986168091631E-5</c:v>
                </c:pt>
                <c:pt idx="540">
                  <c:v>-6.7572383690260585E-4</c:v>
                </c:pt>
                <c:pt idx="541">
                  <c:v>-1.1762239972012284E-3</c:v>
                </c:pt>
                <c:pt idx="542">
                  <c:v>1.8683109831753308E-4</c:v>
                </c:pt>
                <c:pt idx="543">
                  <c:v>3.010164399717366E-3</c:v>
                </c:pt>
                <c:pt idx="544">
                  <c:v>2.0760702179168505E-3</c:v>
                </c:pt>
                <c:pt idx="545">
                  <c:v>-6.4613196612828272E-6</c:v>
                </c:pt>
                <c:pt idx="546">
                  <c:v>2.4549544896990544E-3</c:v>
                </c:pt>
                <c:pt idx="547">
                  <c:v>2.631417410817169E-3</c:v>
                </c:pt>
                <c:pt idx="548">
                  <c:v>3.4939723460373079E-3</c:v>
                </c:pt>
                <c:pt idx="549">
                  <c:v>2.7956839428582431E-3</c:v>
                </c:pt>
                <c:pt idx="550">
                  <c:v>-3.6837881170079245E-4</c:v>
                </c:pt>
                <c:pt idx="551">
                  <c:v>-2.2543760142204605E-4</c:v>
                </c:pt>
                <c:pt idx="552">
                  <c:v>4.393290909176506E-4</c:v>
                </c:pt>
                <c:pt idx="553">
                  <c:v>-1.0499750009011627E-3</c:v>
                </c:pt>
                <c:pt idx="554">
                  <c:v>-3.4944240305188196E-3</c:v>
                </c:pt>
                <c:pt idx="555">
                  <c:v>-1.21410425006023E-3</c:v>
                </c:pt>
                <c:pt idx="556">
                  <c:v>-4.4790067029014113E-3</c:v>
                </c:pt>
                <c:pt idx="557">
                  <c:v>-1.6600319435211841E-3</c:v>
                </c:pt>
                <c:pt idx="558">
                  <c:v>1.2640037732788018E-3</c:v>
                </c:pt>
                <c:pt idx="559">
                  <c:v>-1.9125299361213016E-3</c:v>
                </c:pt>
                <c:pt idx="560">
                  <c:v>-6.5439851514029201E-4</c:v>
                </c:pt>
                <c:pt idx="561">
                  <c:v>3.7632998354981406E-3</c:v>
                </c:pt>
                <c:pt idx="562">
                  <c:v>-8.8570846886010246E-4</c:v>
                </c:pt>
                <c:pt idx="563">
                  <c:v>-1.4622437006407418E-3</c:v>
                </c:pt>
                <c:pt idx="564">
                  <c:v>-2.0554711464000619E-3</c:v>
                </c:pt>
                <c:pt idx="565">
                  <c:v>1.8237095081987398E-3</c:v>
                </c:pt>
                <c:pt idx="566">
                  <c:v>2.2571662468186121E-3</c:v>
                </c:pt>
                <c:pt idx="567">
                  <c:v>5.1854232227561969E-3</c:v>
                </c:pt>
                <c:pt idx="568">
                  <c:v>4.4200913978983403E-3</c:v>
                </c:pt>
                <c:pt idx="569">
                  <c:v>7.0865658037846946E-4</c:v>
                </c:pt>
                <c:pt idx="570">
                  <c:v>-5.1860121901197154E-3</c:v>
                </c:pt>
                <c:pt idx="571">
                  <c:v>-4.1873001940084809E-4</c:v>
                </c:pt>
                <c:pt idx="572">
                  <c:v>-3.9448475488813861E-3</c:v>
                </c:pt>
                <c:pt idx="573">
                  <c:v>-4.394996501479953E-3</c:v>
                </c:pt>
                <c:pt idx="574">
                  <c:v>4.7899840198773191E-3</c:v>
                </c:pt>
                <c:pt idx="575">
                  <c:v>6.6580351005963434E-3</c:v>
                </c:pt>
                <c:pt idx="576">
                  <c:v>-2.4554061741805522E-3</c:v>
                </c:pt>
                <c:pt idx="577">
                  <c:v>-1.4710980675619739E-3</c:v>
                </c:pt>
                <c:pt idx="578">
                  <c:v>-3.4398515636811372E-3</c:v>
                </c:pt>
                <c:pt idx="579">
                  <c:v>1.3018840261377895E-3</c:v>
                </c:pt>
                <c:pt idx="580">
                  <c:v>8.8961532639822427E-4</c:v>
                </c:pt>
                <c:pt idx="581">
                  <c:v>1.9286331827364778E-3</c:v>
                </c:pt>
                <c:pt idx="582">
                  <c:v>1.1588055329770225E-3</c:v>
                </c:pt>
                <c:pt idx="583">
                  <c:v>6.1196546874387331E-3</c:v>
                </c:pt>
                <c:pt idx="584">
                  <c:v>-4.9462780800085815E-4</c:v>
                </c:pt>
                <c:pt idx="585">
                  <c:v>-8.3549454404203971E-4</c:v>
                </c:pt>
                <c:pt idx="586">
                  <c:v>2.8460351505583126E-3</c:v>
                </c:pt>
                <c:pt idx="587">
                  <c:v>-3.6755200594205673E-3</c:v>
                </c:pt>
                <c:pt idx="588">
                  <c:v>-5.2028416869804028E-3</c:v>
                </c:pt>
                <c:pt idx="589">
                  <c:v>-3.4018340279401427E-3</c:v>
                </c:pt>
                <c:pt idx="590">
                  <c:v>4.7184447732969426E-3</c:v>
                </c:pt>
                <c:pt idx="591">
                  <c:v>-2.3153533639963531E-5</c:v>
                </c:pt>
                <c:pt idx="592">
                  <c:v>3.8461934119797536E-4</c:v>
                </c:pt>
                <c:pt idx="593">
                  <c:v>-2.5604671316003108E-3</c:v>
                </c:pt>
                <c:pt idx="594">
                  <c:v>6.7513486953908741E-4</c:v>
                </c:pt>
                <c:pt idx="595">
                  <c:v>-1.4454142037800544E-3</c:v>
                </c:pt>
                <c:pt idx="596">
                  <c:v>2.3453977073776833E-3</c:v>
                </c:pt>
                <c:pt idx="597">
                  <c:v>5.5598116696367744E-3</c:v>
                </c:pt>
                <c:pt idx="598">
                  <c:v>1.3018840261377895E-3</c:v>
                </c:pt>
                <c:pt idx="599">
                  <c:v>8.1770140897774457E-5</c:v>
                </c:pt>
                <c:pt idx="600">
                  <c:v>3.8135137603162034E-3</c:v>
                </c:pt>
                <c:pt idx="601">
                  <c:v>-1.4287219898013598E-3</c:v>
                </c:pt>
                <c:pt idx="602">
                  <c:v>2.2906879576579942E-3</c:v>
                </c:pt>
                <c:pt idx="603">
                  <c:v>2.1687975033775342E-3</c:v>
                </c:pt>
                <c:pt idx="604">
                  <c:v>-1.1427022863618463E-3</c:v>
                </c:pt>
                <c:pt idx="605">
                  <c:v>-5.6616705458122085E-4</c:v>
                </c:pt>
                <c:pt idx="606">
                  <c:v>1.152193571045973E-2</c:v>
                </c:pt>
                <c:pt idx="607">
                  <c:v>1.036817719939076E-5</c:v>
                </c:pt>
                <c:pt idx="608">
                  <c:v>-9.0703379062241629E-4</c:v>
                </c:pt>
                <c:pt idx="609">
                  <c:v>3.313013600017567E-3</c:v>
                </c:pt>
                <c:pt idx="610">
                  <c:v>-1.4287219898013598E-3</c:v>
                </c:pt>
                <c:pt idx="611">
                  <c:v>1.0705740724179652E-3</c:v>
                </c:pt>
                <c:pt idx="612">
                  <c:v>-4.2688847880618941E-3</c:v>
                </c:pt>
                <c:pt idx="613">
                  <c:v>1.701388843388385E-4</c:v>
                </c:pt>
                <c:pt idx="614">
                  <c:v>5.6693684519581594E-3</c:v>
                </c:pt>
                <c:pt idx="615">
                  <c:v>-5.159531297631581E-4</c:v>
                </c:pt>
                <c:pt idx="616">
                  <c:v>-3.5113908102615138E-3</c:v>
                </c:pt>
                <c:pt idx="617">
                  <c:v>-6.1171069380971943E-5</c:v>
                </c:pt>
                <c:pt idx="618">
                  <c:v>-1.2644554577602996E-3</c:v>
                </c:pt>
                <c:pt idx="619">
                  <c:v>-2.0387789324213673E-3</c:v>
                </c:pt>
                <c:pt idx="620">
                  <c:v>4.6178796407787964E-3</c:v>
                </c:pt>
                <c:pt idx="621">
                  <c:v>-9.9962379320110706E-4</c:v>
                </c:pt>
                <c:pt idx="622">
                  <c:v>2.3622272042383707E-3</c:v>
                </c:pt>
                <c:pt idx="623">
                  <c:v>3.191123145737107E-3</c:v>
                </c:pt>
                <c:pt idx="624">
                  <c:v>-5.1145730486153174E-4</c:v>
                </c:pt>
                <c:pt idx="625">
                  <c:v>-1.6768614403818716E-3</c:v>
                </c:pt>
                <c:pt idx="626">
                  <c:v>-3.5168659772209787E-4</c:v>
                </c:pt>
                <c:pt idx="627">
                  <c:v>-1.7147416932408593E-3</c:v>
                </c:pt>
                <c:pt idx="628">
                  <c:v>-6.7136529488300012E-4</c:v>
                </c:pt>
                <c:pt idx="629">
                  <c:v>2.1476094644972271E-3</c:v>
                </c:pt>
                <c:pt idx="630">
                  <c:v>5.1978941775972787E-3</c:v>
                </c:pt>
                <c:pt idx="631">
                  <c:v>2.0717116758972448E-3</c:v>
                </c:pt>
                <c:pt idx="632">
                  <c:v>1.318713522998477E-3</c:v>
                </c:pt>
                <c:pt idx="633">
                  <c:v>1.0662155303983595E-3</c:v>
                </c:pt>
                <c:pt idx="634">
                  <c:v>4.0324900420769388E-3</c:v>
                </c:pt>
                <c:pt idx="635">
                  <c:v>1.6594429761576796E-3</c:v>
                </c:pt>
                <c:pt idx="636">
                  <c:v>-7.8500605345996344E-4</c:v>
                </c:pt>
                <c:pt idx="637">
                  <c:v>-1.081986168091631E-5</c:v>
                </c:pt>
                <c:pt idx="638">
                  <c:v>-1.6432024466604828E-3</c:v>
                </c:pt>
                <c:pt idx="639">
                  <c:v>-8.2496391143299652E-5</c:v>
                </c:pt>
                <c:pt idx="640">
                  <c:v>1.4616547332772373E-3</c:v>
                </c:pt>
                <c:pt idx="641">
                  <c:v>5.655780872177163E-4</c:v>
                </c:pt>
                <c:pt idx="642">
                  <c:v>2.3622272042383707E-3</c:v>
                </c:pt>
                <c:pt idx="643">
                  <c:v>-2.0219494355606799E-3</c:v>
                </c:pt>
                <c:pt idx="644">
                  <c:v>-2.4509103492789397E-3</c:v>
                </c:pt>
                <c:pt idx="645">
                  <c:v>-3.3012688954219965E-3</c:v>
                </c:pt>
                <c:pt idx="646">
                  <c:v>1.5543820187379209E-3</c:v>
                </c:pt>
                <c:pt idx="647">
                  <c:v>-2.3416281327215682E-3</c:v>
                </c:pt>
                <c:pt idx="648">
                  <c:v>3.6343130231766829E-4</c:v>
                </c:pt>
                <c:pt idx="649">
                  <c:v>-3.1872162881990129E-3</c:v>
                </c:pt>
                <c:pt idx="650">
                  <c:v>3.0650114323190619E-3</c:v>
                </c:pt>
                <c:pt idx="651">
                  <c:v>2.6272888691751539E-4</c:v>
                </c:pt>
                <c:pt idx="652">
                  <c:v>6.9182708351778199E-4</c:v>
                </c:pt>
                <c:pt idx="653">
                  <c:v>2.004530971336474E-3</c:v>
                </c:pt>
                <c:pt idx="654">
                  <c:v>-1.3571827432209832E-3</c:v>
                </c:pt>
                <c:pt idx="655">
                  <c:v>4.0144883805866283E-4</c:v>
                </c:pt>
                <c:pt idx="656">
                  <c:v>-1.1046847506208518E-3</c:v>
                </c:pt>
                <c:pt idx="657">
                  <c:v>-2.4510476321609326E-3</c:v>
                </c:pt>
                <c:pt idx="658">
                  <c:v>2.8839154034173003E-3</c:v>
                </c:pt>
                <c:pt idx="659">
                  <c:v>6.9273625900571623E-3</c:v>
                </c:pt>
                <c:pt idx="660">
                  <c:v>6.2290741868780697E-3</c:v>
                </c:pt>
                <c:pt idx="661">
                  <c:v>-2.0860810456134471E-4</c:v>
                </c:pt>
                <c:pt idx="662">
                  <c:v>2.5051684145171033E-3</c:v>
                </c:pt>
                <c:pt idx="663">
                  <c:v>-8.1866504718135225E-4</c:v>
                </c:pt>
                <c:pt idx="664">
                  <c:v>-5.8299655144190832E-4</c:v>
                </c:pt>
                <c:pt idx="665">
                  <c:v>4.9452589021151544E-3</c:v>
                </c:pt>
                <c:pt idx="666">
                  <c:v>6.931721132076768E-3</c:v>
                </c:pt>
                <c:pt idx="667">
                  <c:v>2.8123761568369238E-3</c:v>
                </c:pt>
                <c:pt idx="668">
                  <c:v>1.1542913461914939E-4</c:v>
                </c:pt>
                <c:pt idx="669">
                  <c:v>1.049386033537672E-3</c:v>
                </c:pt>
                <c:pt idx="670">
                  <c:v>-1.2098829909226172E-3</c:v>
                </c:pt>
                <c:pt idx="671">
                  <c:v>4.7519664841363246E-3</c:v>
                </c:pt>
                <c:pt idx="672">
                  <c:v>-3.5168659772209787E-4</c:v>
                </c:pt>
                <c:pt idx="673">
                  <c:v>4.6051712979795767E-4</c:v>
                </c:pt>
                <c:pt idx="674">
                  <c:v>1.4661505581788498E-3</c:v>
                </c:pt>
                <c:pt idx="675">
                  <c:v>-1.1215142474815393E-3</c:v>
                </c:pt>
                <c:pt idx="676">
                  <c:v>-1.3024729935012941E-3</c:v>
                </c:pt>
                <c:pt idx="677">
                  <c:v>4.3230055704180786E-3</c:v>
                </c:pt>
                <c:pt idx="678">
                  <c:v>-2.6153141642019928E-3</c:v>
                </c:pt>
                <c:pt idx="679">
                  <c:v>-1.9672396858409907E-3</c:v>
                </c:pt>
                <c:pt idx="680">
                  <c:v>-1.3193024903619816E-3</c:v>
                </c:pt>
                <c:pt idx="681">
                  <c:v>-4.0162495125797698E-3</c:v>
                </c:pt>
                <c:pt idx="682">
                  <c:v>-2.6533316999429873E-3</c:v>
                </c:pt>
                <c:pt idx="683">
                  <c:v>-6.0418459032222926E-4</c:v>
                </c:pt>
                <c:pt idx="684">
                  <c:v>1.8235722253167191E-3</c:v>
                </c:pt>
                <c:pt idx="685">
                  <c:v>3.582203806596379E-3</c:v>
                </c:pt>
                <c:pt idx="686">
                  <c:v>2.4716467036777351E-3</c:v>
                </c:pt>
                <c:pt idx="687">
                  <c:v>-3.2252338239400075E-3</c:v>
                </c:pt>
                <c:pt idx="688">
                  <c:v>-7.136040897616075E-4</c:v>
                </c:pt>
                <c:pt idx="689">
                  <c:v>6.5077926919093754E-5</c:v>
                </c:pt>
                <c:pt idx="690">
                  <c:v>-7.2473556888175694E-3</c:v>
                </c:pt>
                <c:pt idx="691">
                  <c:v>1.3902527695788536E-3</c:v>
                </c:pt>
                <c:pt idx="692">
                  <c:v>-8.9456283578134843E-4</c:v>
                </c:pt>
                <c:pt idx="693">
                  <c:v>5.3240058910153376E-3</c:v>
                </c:pt>
                <c:pt idx="694">
                  <c:v>6.9182708351778199E-4</c:v>
                </c:pt>
                <c:pt idx="695">
                  <c:v>1.9499585044987916E-3</c:v>
                </c:pt>
                <c:pt idx="696">
                  <c:v>4.7285080175703265E-4</c:v>
                </c:pt>
                <c:pt idx="697">
                  <c:v>2.9386251531369895E-3</c:v>
                </c:pt>
                <c:pt idx="698">
                  <c:v>1.7856919724577452E-3</c:v>
                </c:pt>
                <c:pt idx="699">
                  <c:v>-6.1171069380971943E-5</c:v>
                </c:pt>
                <c:pt idx="700">
                  <c:v>-9.935997475642111E-3</c:v>
                </c:pt>
                <c:pt idx="701">
                  <c:v>3.2839877140797974E-3</c:v>
                </c:pt>
                <c:pt idx="702">
                  <c:v>-5.7581888798807351E-3</c:v>
                </c:pt>
                <c:pt idx="703">
                  <c:v>3.0858426971597241E-4</c:v>
                </c:pt>
                <c:pt idx="704">
                  <c:v>6.8893450543161677E-3</c:v>
                </c:pt>
                <c:pt idx="705">
                  <c:v>5.655780872177163E-4</c:v>
                </c:pt>
                <c:pt idx="706">
                  <c:v>1.5208603078985389E-3</c:v>
                </c:pt>
                <c:pt idx="707">
                  <c:v>2.3453977073776833E-3</c:v>
                </c:pt>
                <c:pt idx="708">
                  <c:v>3.3677233497372422E-3</c:v>
                </c:pt>
                <c:pt idx="709">
                  <c:v>4.4996057744182139E-3</c:v>
                </c:pt>
                <c:pt idx="710">
                  <c:v>1.3902527695788536E-3</c:v>
                </c:pt>
                <c:pt idx="711">
                  <c:v>-1.1959928109816748E-2</c:v>
                </c:pt>
                <c:pt idx="712">
                  <c:v>-2.165027928721433E-3</c:v>
                </c:pt>
                <c:pt idx="713">
                  <c:v>1.1377547769787361E-3</c:v>
                </c:pt>
                <c:pt idx="714">
                  <c:v>-5.2408592227213974E-3</c:v>
                </c:pt>
                <c:pt idx="715">
                  <c:v>-2.5604671316003108E-3</c:v>
                </c:pt>
                <c:pt idx="716">
                  <c:v>-1.7072785170235694E-4</c:v>
                </c:pt>
                <c:pt idx="717">
                  <c:v>-4.6810162049194665E-3</c:v>
                </c:pt>
                <c:pt idx="718">
                  <c:v>-2.7414258776200656E-3</c:v>
                </c:pt>
                <c:pt idx="719">
                  <c:v>-2.1693864707410387E-3</c:v>
                </c:pt>
                <c:pt idx="720">
                  <c:v>8.3504285956054192E-4</c:v>
                </c:pt>
                <c:pt idx="721">
                  <c:v>5.4882724230563978E-3</c:v>
                </c:pt>
                <c:pt idx="722">
                  <c:v>2.1856270002382355E-3</c:v>
                </c:pt>
                <c:pt idx="723">
                  <c:v>1.2393364293606379E-3</c:v>
                </c:pt>
                <c:pt idx="724">
                  <c:v>-2.6151768813199999E-3</c:v>
                </c:pt>
                <c:pt idx="725">
                  <c:v>6.5077926919093754E-5</c:v>
                </c:pt>
                <c:pt idx="726">
                  <c:v>-3.5168659772209787E-4</c:v>
                </c:pt>
                <c:pt idx="727">
                  <c:v>-1.0164532900617806E-3</c:v>
                </c:pt>
                <c:pt idx="728">
                  <c:v>3.2963213860388862E-3</c:v>
                </c:pt>
                <c:pt idx="729">
                  <c:v>-1.6980494792621786E-3</c:v>
                </c:pt>
                <c:pt idx="730">
                  <c:v>5.8240758407840376E-4</c:v>
                </c:pt>
                <c:pt idx="731">
                  <c:v>4.0157978280982581E-3</c:v>
                </c:pt>
                <c:pt idx="732">
                  <c:v>1.9119409687577971E-3</c:v>
                </c:pt>
                <c:pt idx="733">
                  <c:v>5.3285017159169501E-3</c:v>
                </c:pt>
                <c:pt idx="734">
                  <c:v>3.8897788321758109E-4</c:v>
                </c:pt>
                <c:pt idx="735">
                  <c:v>-2.2700888861411916E-3</c:v>
                </c:pt>
                <c:pt idx="736">
                  <c:v>1.60909176845761E-3</c:v>
                </c:pt>
                <c:pt idx="737">
                  <c:v>-6.2967065759203661E-3</c:v>
                </c:pt>
                <c:pt idx="738">
                  <c:v>4.4112370309771359E-3</c:v>
                </c:pt>
                <c:pt idx="739">
                  <c:v>4.6045294489559518E-3</c:v>
                </c:pt>
                <c:pt idx="740">
                  <c:v>9.2763286213921881E-4</c:v>
                </c:pt>
                <c:pt idx="741">
                  <c:v>2.2526704219169857E-3</c:v>
                </c:pt>
                <c:pt idx="742">
                  <c:v>2.9554546499976908E-3</c:v>
                </c:pt>
                <c:pt idx="743">
                  <c:v>4.9789178958365293E-3</c:v>
                </c:pt>
                <c:pt idx="744">
                  <c:v>6.9182708351778199E-4</c:v>
                </c:pt>
                <c:pt idx="745">
                  <c:v>-1.1427022863618463E-3</c:v>
                </c:pt>
                <c:pt idx="746">
                  <c:v>3.8136510431982101E-3</c:v>
                </c:pt>
                <c:pt idx="747">
                  <c:v>-1.1593945003405409E-3</c:v>
                </c:pt>
                <c:pt idx="748">
                  <c:v>-2.4226709828273352E-4</c:v>
                </c:pt>
                <c:pt idx="749">
                  <c:v>-2.7414258776200656E-3</c:v>
                </c:pt>
                <c:pt idx="750">
                  <c:v>-4.3906379594603473E-3</c:v>
                </c:pt>
                <c:pt idx="751">
                  <c:v>-1.268951282661912E-3</c:v>
                </c:pt>
                <c:pt idx="752">
                  <c:v>8.3490557667853516E-4</c:v>
                </c:pt>
                <c:pt idx="753">
                  <c:v>-4.0710965451814518E-3</c:v>
                </c:pt>
                <c:pt idx="754">
                  <c:v>-1.0786218738903175E-2</c:v>
                </c:pt>
                <c:pt idx="755">
                  <c:v>1.8068800113380384E-3</c:v>
                </c:pt>
                <c:pt idx="756">
                  <c:v>-2.7565152624009492E-4</c:v>
                </c:pt>
                <c:pt idx="757">
                  <c:v>2.8292056536976251E-3</c:v>
                </c:pt>
                <c:pt idx="758">
                  <c:v>-1.281284954620987E-3</c:v>
                </c:pt>
                <c:pt idx="759">
                  <c:v>2.9189205573729171E-4</c:v>
                </c:pt>
                <c:pt idx="760">
                  <c:v>-5.917959587020169E-3</c:v>
                </c:pt>
                <c:pt idx="761">
                  <c:v>4.2302782849573811E-3</c:v>
                </c:pt>
                <c:pt idx="762">
                  <c:v>-4.2308672523208996E-3</c:v>
                </c:pt>
                <c:pt idx="763">
                  <c:v>1.0997372412377415E-3</c:v>
                </c:pt>
                <c:pt idx="764">
                  <c:v>2.6862644434188648E-3</c:v>
                </c:pt>
                <c:pt idx="765">
                  <c:v>3.0817036462977565E-3</c:v>
                </c:pt>
                <c:pt idx="766">
                  <c:v>-5.2363633978197849E-3</c:v>
                </c:pt>
                <c:pt idx="767">
                  <c:v>3.9062410457768731E-3</c:v>
                </c:pt>
                <c:pt idx="768">
                  <c:v>1.3567310587394715E-3</c:v>
                </c:pt>
                <c:pt idx="769">
                  <c:v>-1.5002612363817364E-3</c:v>
                </c:pt>
                <c:pt idx="770">
                  <c:v>2.9933349028566647E-3</c:v>
                </c:pt>
                <c:pt idx="771">
                  <c:v>1.5712115155986084E-3</c:v>
                </c:pt>
                <c:pt idx="772">
                  <c:v>-3.7287463660240494E-4</c:v>
                </c:pt>
                <c:pt idx="773">
                  <c:v>2.5219979113778185E-3</c:v>
                </c:pt>
                <c:pt idx="774">
                  <c:v>9.3199140415883841E-4</c:v>
                </c:pt>
                <c:pt idx="775">
                  <c:v>-3.6631863874614923E-3</c:v>
                </c:pt>
                <c:pt idx="776">
                  <c:v>-1.4834317395210489E-3</c:v>
                </c:pt>
                <c:pt idx="777">
                  <c:v>1.0326938195589774E-3</c:v>
                </c:pt>
                <c:pt idx="778">
                  <c:v>3.658238878078382E-3</c:v>
                </c:pt>
                <c:pt idx="779">
                  <c:v>-7.6395529746166313E-4</c:v>
                </c:pt>
                <c:pt idx="780">
                  <c:v>-4.2520552912012066E-3</c:v>
                </c:pt>
                <c:pt idx="781">
                  <c:v>9.2313703723760632E-4</c:v>
                </c:pt>
                <c:pt idx="782">
                  <c:v>-6.9255333376330719E-4</c:v>
                </c:pt>
                <c:pt idx="783">
                  <c:v>4.4659467806968112E-3</c:v>
                </c:pt>
                <c:pt idx="784">
                  <c:v>-5.0218829409606619E-3</c:v>
                </c:pt>
                <c:pt idx="785">
                  <c:v>4.4871348195771321E-3</c:v>
                </c:pt>
                <c:pt idx="786">
                  <c:v>1.3018840261377895E-3</c:v>
                </c:pt>
                <c:pt idx="787">
                  <c:v>5.5431194556580937E-3</c:v>
                </c:pt>
                <c:pt idx="788">
                  <c:v>-3.5827927739598975E-3</c:v>
                </c:pt>
                <c:pt idx="789">
                  <c:v>-9.3258037152234297E-4</c:v>
                </c:pt>
                <c:pt idx="790">
                  <c:v>-1.0711630397814698E-3</c:v>
                </c:pt>
                <c:pt idx="791">
                  <c:v>2.0381899650578628E-3</c:v>
                </c:pt>
                <c:pt idx="792">
                  <c:v>2.0046682542184807E-3</c:v>
                </c:pt>
                <c:pt idx="793">
                  <c:v>3.4224326343736122E-4</c:v>
                </c:pt>
                <c:pt idx="794">
                  <c:v>4.0156605452162514E-3</c:v>
                </c:pt>
                <c:pt idx="795">
                  <c:v>1.3062425681573953E-3</c:v>
                </c:pt>
                <c:pt idx="796">
                  <c:v>-1.9125299361213016E-3</c:v>
                </c:pt>
                <c:pt idx="797">
                  <c:v>-1.6008263688998825E-3</c:v>
                </c:pt>
                <c:pt idx="798">
                  <c:v>-2.5984846673413053E-3</c:v>
                </c:pt>
                <c:pt idx="799">
                  <c:v>2.8795568613976946E-3</c:v>
                </c:pt>
                <c:pt idx="800">
                  <c:v>8.0124658295714635E-4</c:v>
                </c:pt>
                <c:pt idx="801">
                  <c:v>-1.0567242457142439E-2</c:v>
                </c:pt>
                <c:pt idx="802">
                  <c:v>-3.149473318222018E-3</c:v>
                </c:pt>
                <c:pt idx="803">
                  <c:v>1.01586432269829E-3</c:v>
                </c:pt>
                <c:pt idx="804">
                  <c:v>2.0593780039381698E-3</c:v>
                </c:pt>
                <c:pt idx="805">
                  <c:v>5.9977642331582592E-3</c:v>
                </c:pt>
                <c:pt idx="806">
                  <c:v>5.1096627170382214E-3</c:v>
                </c:pt>
                <c:pt idx="807">
                  <c:v>-3.6753827765385744E-3</c:v>
                </c:pt>
                <c:pt idx="808">
                  <c:v>1.8740607158988093E-3</c:v>
                </c:pt>
                <c:pt idx="809">
                  <c:v>-1.807468978701543E-3</c:v>
                </c:pt>
                <c:pt idx="810">
                  <c:v>-4.2308672523208996E-3</c:v>
                </c:pt>
                <c:pt idx="811">
                  <c:v>1.1756350298377238E-3</c:v>
                </c:pt>
                <c:pt idx="812">
                  <c:v>-3.8520830856146604E-4</c:v>
                </c:pt>
                <c:pt idx="813">
                  <c:v>-1.1427022863618463E-3</c:v>
                </c:pt>
                <c:pt idx="814">
                  <c:v>8.1770140897774457E-5</c:v>
                </c:pt>
                <c:pt idx="815">
                  <c:v>5.7407704156565292E-3</c:v>
                </c:pt>
                <c:pt idx="816">
                  <c:v>5.3956824204777348E-3</c:v>
                </c:pt>
                <c:pt idx="817">
                  <c:v>1.7141527258773687E-3</c:v>
                </c:pt>
                <c:pt idx="818">
                  <c:v>7.423504208336193E-3</c:v>
                </c:pt>
                <c:pt idx="819">
                  <c:v>1.5500234767183013E-3</c:v>
                </c:pt>
                <c:pt idx="820">
                  <c:v>2.0383272479398834E-3</c:v>
                </c:pt>
                <c:pt idx="821">
                  <c:v>-1.8118275207211626E-3</c:v>
                </c:pt>
                <c:pt idx="822">
                  <c:v>-4.0877887591601464E-3</c:v>
                </c:pt>
                <c:pt idx="823">
                  <c:v>-3.4566810605418247E-3</c:v>
                </c:pt>
                <c:pt idx="824">
                  <c:v>-1.033282786922482E-3</c:v>
                </c:pt>
                <c:pt idx="825">
                  <c:v>-1.1260100723831656E-3</c:v>
                </c:pt>
                <c:pt idx="826">
                  <c:v>3.3297058139962477E-3</c:v>
                </c:pt>
                <c:pt idx="827">
                  <c:v>-4.9462780800085815E-4</c:v>
                </c:pt>
                <c:pt idx="828">
                  <c:v>-2.3670374307394881E-3</c:v>
                </c:pt>
                <c:pt idx="829">
                  <c:v>2.5767076610974937E-3</c:v>
                </c:pt>
                <c:pt idx="830">
                  <c:v>-1.3024729935012941E-3</c:v>
                </c:pt>
                <c:pt idx="831">
                  <c:v>3.3175094249191933E-3</c:v>
                </c:pt>
                <c:pt idx="832">
                  <c:v>4.7564623090379232E-3</c:v>
                </c:pt>
                <c:pt idx="833">
                  <c:v>3.9274290846571802E-3</c:v>
                </c:pt>
                <c:pt idx="834">
                  <c:v>4.4368763293725633E-4</c:v>
                </c:pt>
                <c:pt idx="835">
                  <c:v>2.404603281998971E-3</c:v>
                </c:pt>
                <c:pt idx="836">
                  <c:v>-7.259377617206686E-4</c:v>
                </c:pt>
                <c:pt idx="837">
                  <c:v>-5.4497901570091378E-4</c:v>
                </c:pt>
                <c:pt idx="838">
                  <c:v>-2.3081064218821862E-3</c:v>
                </c:pt>
                <c:pt idx="839">
                  <c:v>-7.8514333634198408E-4</c:v>
                </c:pt>
                <c:pt idx="840">
                  <c:v>-1.6096807358211007E-3</c:v>
                </c:pt>
                <c:pt idx="841">
                  <c:v>2.5431859502581117E-3</c:v>
                </c:pt>
                <c:pt idx="842">
                  <c:v>-2.8676748739201174E-3</c:v>
                </c:pt>
                <c:pt idx="843">
                  <c:v>6.1787229791780141E-3</c:v>
                </c:pt>
                <c:pt idx="844">
                  <c:v>8.7495582879777156E-3</c:v>
                </c:pt>
                <c:pt idx="845">
                  <c:v>-1.5381414892407241E-3</c:v>
                </c:pt>
                <c:pt idx="846">
                  <c:v>-5.8299655144190832E-4</c:v>
                </c:pt>
                <c:pt idx="847">
                  <c:v>-9.7843575432078611E-4</c:v>
                </c:pt>
                <c:pt idx="848">
                  <c:v>4.4112370309771359E-3</c:v>
                </c:pt>
                <c:pt idx="849">
                  <c:v>2.2484863405852762E-4</c:v>
                </c:pt>
                <c:pt idx="850">
                  <c:v>6.3711733379809288E-4</c:v>
                </c:pt>
                <c:pt idx="851">
                  <c:v>-7.8064751144035771E-4</c:v>
                </c:pt>
                <c:pt idx="852">
                  <c:v>-1.0878552537601643E-3</c:v>
                </c:pt>
                <c:pt idx="853">
                  <c:v>-1.1762239972012284E-3</c:v>
                </c:pt>
                <c:pt idx="854">
                  <c:v>-3.6376398065615795E-3</c:v>
                </c:pt>
                <c:pt idx="855">
                  <c:v>-8.9516893690235327E-3</c:v>
                </c:pt>
                <c:pt idx="856">
                  <c:v>3.6203586252193803E-3</c:v>
                </c:pt>
                <c:pt idx="857">
                  <c:v>-2.7961356273397409E-3</c:v>
                </c:pt>
                <c:pt idx="858">
                  <c:v>2.4672881616581294E-3</c:v>
                </c:pt>
                <c:pt idx="859">
                  <c:v>1.9074451438561846E-3</c:v>
                </c:pt>
                <c:pt idx="860">
                  <c:v>-7.426299756993493E-4</c:v>
                </c:pt>
                <c:pt idx="861">
                  <c:v>-4.3991805828115516E-4</c:v>
                </c:pt>
                <c:pt idx="862">
                  <c:v>5.1522687951764679E-4</c:v>
                </c:pt>
                <c:pt idx="863">
                  <c:v>-1.2265752049012979E-3</c:v>
                </c:pt>
                <c:pt idx="864">
                  <c:v>-4.0499085063011447E-3</c:v>
                </c:pt>
                <c:pt idx="865">
                  <c:v>1.0309546266007441E-4</c:v>
                </c:pt>
                <c:pt idx="866">
                  <c:v>1.2851918121590949E-3</c:v>
                </c:pt>
                <c:pt idx="867">
                  <c:v>-3.0107533670808706E-3</c:v>
                </c:pt>
                <c:pt idx="868">
                  <c:v>2.7942110089620997E-4</c:v>
                </c:pt>
                <c:pt idx="869">
                  <c:v>-7.2607504460266148E-4</c:v>
                </c:pt>
                <c:pt idx="870">
                  <c:v>-4.9671731912409728E-3</c:v>
                </c:pt>
                <c:pt idx="871">
                  <c:v>-4.3659706155421835E-3</c:v>
                </c:pt>
                <c:pt idx="872">
                  <c:v>-1.0119574651601682E-3</c:v>
                </c:pt>
                <c:pt idx="873">
                  <c:v>2.0801913719784015E-4</c:v>
                </c:pt>
                <c:pt idx="874">
                  <c:v>1.7018190539182937E-3</c:v>
                </c:pt>
                <c:pt idx="875">
                  <c:v>-9.4055550146179834E-4</c:v>
                </c:pt>
                <c:pt idx="876">
                  <c:v>-4.159328005740523E-3</c:v>
                </c:pt>
                <c:pt idx="877">
                  <c:v>4.5615858777835194E-4</c:v>
                </c:pt>
                <c:pt idx="878">
                  <c:v>-5.7581888798807351E-3</c:v>
                </c:pt>
                <c:pt idx="879">
                  <c:v>3.2990959147828625E-4</c:v>
                </c:pt>
                <c:pt idx="880">
                  <c:v>-1.4454142037800544E-3</c:v>
                </c:pt>
                <c:pt idx="881">
                  <c:v>1.3018840261377895E-3</c:v>
                </c:pt>
                <c:pt idx="882">
                  <c:v>-7.4959069880440737E-3</c:v>
                </c:pt>
                <c:pt idx="883">
                  <c:v>8.4723924863761013E-4</c:v>
                </c:pt>
                <c:pt idx="884">
                  <c:v>-2.8014735114172129E-4</c:v>
                </c:pt>
                <c:pt idx="885">
                  <c:v>-4.3991805828115516E-4</c:v>
                </c:pt>
                <c:pt idx="886">
                  <c:v>2.7621622320188471E-3</c:v>
                </c:pt>
                <c:pt idx="887">
                  <c:v>-3.8520830856146604E-4</c:v>
                </c:pt>
                <c:pt idx="888">
                  <c:v>-1.2037664400228743E-4</c:v>
                </c:pt>
                <c:pt idx="889">
                  <c:v>7.0865658037846946E-4</c:v>
                </c:pt>
                <c:pt idx="890">
                  <c:v>1.1589428158590431E-3</c:v>
                </c:pt>
                <c:pt idx="891">
                  <c:v>5.655780872177163E-4</c:v>
                </c:pt>
                <c:pt idx="892">
                  <c:v>2.7576664071172347E-3</c:v>
                </c:pt>
                <c:pt idx="893">
                  <c:v>2.6147251968384883E-3</c:v>
                </c:pt>
                <c:pt idx="894">
                  <c:v>-3.6837881170079245E-4</c:v>
                </c:pt>
                <c:pt idx="895">
                  <c:v>-1.3191652074799887E-3</c:v>
                </c:pt>
                <c:pt idx="896">
                  <c:v>2.774495903977936E-3</c:v>
                </c:pt>
                <c:pt idx="897">
                  <c:v>-1.0164532900617806E-3</c:v>
                </c:pt>
                <c:pt idx="898">
                  <c:v>8.3040975177692267E-4</c:v>
                </c:pt>
                <c:pt idx="899">
                  <c:v>2.5431859502581117E-3</c:v>
                </c:pt>
                <c:pt idx="900">
                  <c:v>-1.7315711901015607E-3</c:v>
                </c:pt>
                <c:pt idx="901">
                  <c:v>-4.3571162486209652E-3</c:v>
                </c:pt>
                <c:pt idx="902">
                  <c:v>-6.3770630116159743E-4</c:v>
                </c:pt>
                <c:pt idx="903">
                  <c:v>2.0366059517822055E-4</c:v>
                </c:pt>
                <c:pt idx="904">
                  <c:v>2.0381899650578628E-3</c:v>
                </c:pt>
                <c:pt idx="905">
                  <c:v>-3.0487709028218651E-3</c:v>
                </c:pt>
                <c:pt idx="906">
                  <c:v>9.4446235899992015E-4</c:v>
                </c:pt>
                <c:pt idx="907">
                  <c:v>5.4882724230563978E-3</c:v>
                </c:pt>
                <c:pt idx="908">
                  <c:v>-3.0822926136612472E-3</c:v>
                </c:pt>
                <c:pt idx="909">
                  <c:v>-1.3236610323816012E-3</c:v>
                </c:pt>
                <c:pt idx="910">
                  <c:v>5.6223559997861661E-5</c:v>
                </c:pt>
                <c:pt idx="911">
                  <c:v>-6.2087680430092385E-4</c:v>
                </c:pt>
                <c:pt idx="912">
                  <c:v>3.1152253571371247E-3</c:v>
                </c:pt>
                <c:pt idx="913">
                  <c:v>3.7085900857784515E-3</c:v>
                </c:pt>
                <c:pt idx="914">
                  <c:v>1.1924645266984252E-3</c:v>
                </c:pt>
                <c:pt idx="915">
                  <c:v>-1.4287219898013598E-3</c:v>
                </c:pt>
                <c:pt idx="916">
                  <c:v>8.5173507353922262E-4</c:v>
                </c:pt>
                <c:pt idx="917">
                  <c:v>-9.5724771544047904E-4</c:v>
                </c:pt>
                <c:pt idx="918">
                  <c:v>3.2458328954567961E-3</c:v>
                </c:pt>
                <c:pt idx="919">
                  <c:v>2.371823060176026E-4</c:v>
                </c:pt>
                <c:pt idx="920">
                  <c:v>7.8019582695884604E-4</c:v>
                </c:pt>
                <c:pt idx="921">
                  <c:v>-8.9020429376172883E-4</c:v>
                </c:pt>
                <c:pt idx="922">
                  <c:v>1.5330938747815104E-4</c:v>
                </c:pt>
                <c:pt idx="923">
                  <c:v>1.9162995107774028E-3</c:v>
                </c:pt>
                <c:pt idx="924">
                  <c:v>2.415408480372222E-4</c:v>
                </c:pt>
                <c:pt idx="925">
                  <c:v>6.4161315869971924E-4</c:v>
                </c:pt>
                <c:pt idx="926">
                  <c:v>-1.1427022863618463E-3</c:v>
                </c:pt>
                <c:pt idx="927">
                  <c:v>-2.0219494355606799E-3</c:v>
                </c:pt>
                <c:pt idx="928">
                  <c:v>-1.4622437006407418E-3</c:v>
                </c:pt>
                <c:pt idx="929">
                  <c:v>-6.1875616422449875E-3</c:v>
                </c:pt>
                <c:pt idx="930">
                  <c:v>1.8951114718970957E-3</c:v>
                </c:pt>
                <c:pt idx="931">
                  <c:v>1.049386033537672E-3</c:v>
                </c:pt>
                <c:pt idx="932">
                  <c:v>2.3957489150777528E-3</c:v>
                </c:pt>
                <c:pt idx="933">
                  <c:v>-6.3770630116159743E-4</c:v>
                </c:pt>
                <c:pt idx="934">
                  <c:v>-8.9006701087972206E-4</c:v>
                </c:pt>
                <c:pt idx="935">
                  <c:v>-3.6753827765385744E-3</c:v>
                </c:pt>
                <c:pt idx="936">
                  <c:v>-3.9233849442370794E-3</c:v>
                </c:pt>
                <c:pt idx="937">
                  <c:v>-3.0318041230791848E-3</c:v>
                </c:pt>
                <c:pt idx="938">
                  <c:v>-3.0696843759381726E-3</c:v>
                </c:pt>
                <c:pt idx="939">
                  <c:v>-4.5714594225980953E-3</c:v>
                </c:pt>
                <c:pt idx="940">
                  <c:v>-9.4014264729760932E-3</c:v>
                </c:pt>
                <c:pt idx="941">
                  <c:v>-1.1943098612956032E-2</c:v>
                </c:pt>
                <c:pt idx="942">
                  <c:v>-3.4060552870777555E-3</c:v>
                </c:pt>
                <c:pt idx="943">
                  <c:v>-8.3667671586574455E-3</c:v>
                </c:pt>
                <c:pt idx="944">
                  <c:v>-1.3310374967612393E-2</c:v>
                </c:pt>
                <c:pt idx="945">
                  <c:v>-1.1968507910973938E-2</c:v>
                </c:pt>
                <c:pt idx="946">
                  <c:v>-3.5494638856922445E-3</c:v>
                </c:pt>
                <c:pt idx="947">
                  <c:v>-7.2688738331516123E-3</c:v>
                </c:pt>
                <c:pt idx="948">
                  <c:v>6.479895448706946E-3</c:v>
                </c:pt>
                <c:pt idx="949">
                  <c:v>1.2960415759186578E-3</c:v>
                </c:pt>
                <c:pt idx="950">
                  <c:v>-1.89327043319477E-2</c:v>
                </c:pt>
                <c:pt idx="951">
                  <c:v>-2.738675397626826E-2</c:v>
                </c:pt>
                <c:pt idx="952">
                  <c:v>-7.7674341363016958E-3</c:v>
                </c:pt>
                <c:pt idx="953">
                  <c:v>-3.9487383235840057E-2</c:v>
                </c:pt>
                <c:pt idx="954">
                  <c:v>3.0298211923315221E-2</c:v>
                </c:pt>
                <c:pt idx="955">
                  <c:v>-5.413547154592116E-2</c:v>
                </c:pt>
                <c:pt idx="956">
                  <c:v>-1.8395863366679338E-2</c:v>
                </c:pt>
                <c:pt idx="957">
                  <c:v>-5.4518027945312936E-2</c:v>
                </c:pt>
                <c:pt idx="958">
                  <c:v>4.2766808711833221E-2</c:v>
                </c:pt>
                <c:pt idx="959">
                  <c:v>2.832038190151584E-2</c:v>
                </c:pt>
                <c:pt idx="960">
                  <c:v>3.5109780692755999E-2</c:v>
                </c:pt>
                <c:pt idx="961">
                  <c:v>1.1248950857505102E-2</c:v>
                </c:pt>
                <c:pt idx="962">
                  <c:v>3.1628613105589676E-2</c:v>
                </c:pt>
                <c:pt idx="963">
                  <c:v>9.2187976132185587E-2</c:v>
                </c:pt>
                <c:pt idx="964">
                  <c:v>0.10385032272278212</c:v>
                </c:pt>
                <c:pt idx="965">
                  <c:v>3.2113545518468151E-2</c:v>
                </c:pt>
                <c:pt idx="966">
                  <c:v>4.1660461428665488E-2</c:v>
                </c:pt>
                <c:pt idx="967">
                  <c:v>0.12533292325280213</c:v>
                </c:pt>
                <c:pt idx="968">
                  <c:v>8.8802188305540986E-2</c:v>
                </c:pt>
                <c:pt idx="969">
                  <c:v>8.7439244289401724E-2</c:v>
                </c:pt>
                <c:pt idx="970">
                  <c:v>0.12382387738741335</c:v>
                </c:pt>
                <c:pt idx="971">
                  <c:v>2.4883737835946287E-2</c:v>
                </c:pt>
                <c:pt idx="972">
                  <c:v>3.8149715691348632E-2</c:v>
                </c:pt>
                <c:pt idx="973">
                  <c:v>6.0436626562141452E-2</c:v>
                </c:pt>
                <c:pt idx="974">
                  <c:v>5.0192182099665347E-2</c:v>
                </c:pt>
                <c:pt idx="975">
                  <c:v>7.000975757084818E-2</c:v>
                </c:pt>
                <c:pt idx="976">
                  <c:v>4.271063812473172E-2</c:v>
                </c:pt>
                <c:pt idx="977">
                  <c:v>9.9091424397963992E-2</c:v>
                </c:pt>
                <c:pt idx="978">
                  <c:v>0.13198673026299995</c:v>
                </c:pt>
                <c:pt idx="979">
                  <c:v>9.3707345700623751E-2</c:v>
                </c:pt>
                <c:pt idx="980">
                  <c:v>8.1174705967742344E-2</c:v>
                </c:pt>
                <c:pt idx="981">
                  <c:v>8.9415721420514127E-2</c:v>
                </c:pt>
                <c:pt idx="982">
                  <c:v>9.9065573915112809E-2</c:v>
                </c:pt>
                <c:pt idx="983">
                  <c:v>8.2930737480965896E-2</c:v>
                </c:pt>
                <c:pt idx="984">
                  <c:v>7.4126151343092805E-2</c:v>
                </c:pt>
                <c:pt idx="985">
                  <c:v>1.4564984307079684E-2</c:v>
                </c:pt>
                <c:pt idx="986">
                  <c:v>6.8341743666126664E-2</c:v>
                </c:pt>
                <c:pt idx="987">
                  <c:v>5.3009459098789069E-2</c:v>
                </c:pt>
                <c:pt idx="988">
                  <c:v>8.7334077426619736E-2</c:v>
                </c:pt>
                <c:pt idx="989">
                  <c:v>0.29190235505159712</c:v>
                </c:pt>
                <c:pt idx="990">
                  <c:v>3.2502899082883563E-2</c:v>
                </c:pt>
                <c:pt idx="991">
                  <c:v>5.4026181063092371E-2</c:v>
                </c:pt>
                <c:pt idx="992">
                  <c:v>3.8263650387931211E-2</c:v>
                </c:pt>
                <c:pt idx="993">
                  <c:v>4.9375414284770602E-2</c:v>
                </c:pt>
                <c:pt idx="994">
                  <c:v>7.9552614829334345E-3</c:v>
                </c:pt>
                <c:pt idx="995">
                  <c:v>-4.6240375839497472E-3</c:v>
                </c:pt>
                <c:pt idx="996">
                  <c:v>-0.32848406040941702</c:v>
                </c:pt>
                <c:pt idx="997">
                  <c:v>-0.10062079359689229</c:v>
                </c:pt>
                <c:pt idx="998">
                  <c:v>-8.1792433905875761E-2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28-4C8A-AE4D-4F78F3A11A6F}"/>
            </c:ext>
          </c:extLst>
        </c:ser>
        <c:ser>
          <c:idx val="1"/>
          <c:order val="1"/>
          <c:tx>
            <c:v>y</c:v>
          </c:tx>
          <c:spPr>
            <a:ln>
              <a:solidFill>
                <a:schemeClr val="bg1">
                  <a:lumMod val="75000"/>
                </a:schemeClr>
              </a:solidFill>
              <a:prstDash val="lgDash"/>
            </a:ln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data'!$AG$2:$AG$1000</c:f>
              <c:numCache>
                <c:formatCode>0.00</c:formatCode>
                <c:ptCount val="999"/>
                <c:pt idx="0">
                  <c:v>-1.0193431143212195E-2</c:v>
                </c:pt>
                <c:pt idx="1">
                  <c:v>4.3436990171971668E-3</c:v>
                </c:pt>
                <c:pt idx="2">
                  <c:v>2.3517077417917753E-3</c:v>
                </c:pt>
                <c:pt idx="3">
                  <c:v>3.0338081898255986E-3</c:v>
                </c:pt>
                <c:pt idx="4">
                  <c:v>-3.9263143730329519E-3</c:v>
                </c:pt>
                <c:pt idx="5">
                  <c:v>-3.0741891715600211E-3</c:v>
                </c:pt>
                <c:pt idx="6">
                  <c:v>-7.1310024791637616E-4</c:v>
                </c:pt>
                <c:pt idx="7">
                  <c:v>7.2702933487811539E-4</c:v>
                </c:pt>
                <c:pt idx="8">
                  <c:v>-1.4006533682729694E-3</c:v>
                </c:pt>
                <c:pt idx="9">
                  <c:v>-1.6267975534254853E-3</c:v>
                </c:pt>
                <c:pt idx="10">
                  <c:v>-1.7759657227367498E-4</c:v>
                </c:pt>
                <c:pt idx="11">
                  <c:v>-1.0840318424427675E-3</c:v>
                </c:pt>
                <c:pt idx="12">
                  <c:v>-3.9733624063890693E-3</c:v>
                </c:pt>
                <c:pt idx="13">
                  <c:v>-1.6720362237643283E-3</c:v>
                </c:pt>
                <c:pt idx="14">
                  <c:v>-1.6738455867816027E-3</c:v>
                </c:pt>
                <c:pt idx="15">
                  <c:v>-4.3822460526434237E-3</c:v>
                </c:pt>
                <c:pt idx="16">
                  <c:v>-1.7570608921192998E-3</c:v>
                </c:pt>
                <c:pt idx="17">
                  <c:v>2.1328255919792483E-3</c:v>
                </c:pt>
                <c:pt idx="18">
                  <c:v>2.9415214861306105E-3</c:v>
                </c:pt>
                <c:pt idx="19">
                  <c:v>3.1206422211978446E-3</c:v>
                </c:pt>
                <c:pt idx="20">
                  <c:v>-4.1561018674909078E-3</c:v>
                </c:pt>
                <c:pt idx="21">
                  <c:v>-1.1256272034761428E-3</c:v>
                </c:pt>
                <c:pt idx="22">
                  <c:v>1.3357228123381248E-4</c:v>
                </c:pt>
                <c:pt idx="23">
                  <c:v>1.7184646901313161E-3</c:v>
                </c:pt>
                <c:pt idx="24">
                  <c:v>-2.3052546921539241E-3</c:v>
                </c:pt>
                <c:pt idx="25">
                  <c:v>-6.7331424990027533E-4</c:v>
                </c:pt>
                <c:pt idx="26">
                  <c:v>-1.6683929144588883E-3</c:v>
                </c:pt>
                <c:pt idx="27">
                  <c:v>-4.5443210008777601E-4</c:v>
                </c:pt>
                <c:pt idx="28">
                  <c:v>-1.8493230125434246E-3</c:v>
                </c:pt>
                <c:pt idx="29">
                  <c:v>2.3028503454183002E-3</c:v>
                </c:pt>
                <c:pt idx="30">
                  <c:v>9.5136415701335686E-4</c:v>
                </c:pt>
                <c:pt idx="31">
                  <c:v>-7.2036228325642049E-4</c:v>
                </c:pt>
                <c:pt idx="32">
                  <c:v>-1.2595092682045617E-3</c:v>
                </c:pt>
                <c:pt idx="33">
                  <c:v>1.3150337161997039E-3</c:v>
                </c:pt>
                <c:pt idx="34">
                  <c:v>-1.6213448811027709E-3</c:v>
                </c:pt>
                <c:pt idx="35">
                  <c:v>5.9701867871281011E-3</c:v>
                </c:pt>
                <c:pt idx="36">
                  <c:v>-5.1982285654056937E-3</c:v>
                </c:pt>
                <c:pt idx="37">
                  <c:v>-2.3468746364581627E-3</c:v>
                </c:pt>
                <c:pt idx="38">
                  <c:v>8.1748209228493796E-4</c:v>
                </c:pt>
                <c:pt idx="39">
                  <c:v>-6.3171888886687233E-4</c:v>
                </c:pt>
                <c:pt idx="40">
                  <c:v>4.1175302487737875E-3</c:v>
                </c:pt>
                <c:pt idx="41">
                  <c:v>4.1645782821299049E-3</c:v>
                </c:pt>
                <c:pt idx="42">
                  <c:v>6.1981649185687271E-3</c:v>
                </c:pt>
                <c:pt idx="43">
                  <c:v>2.1273483363856427E-3</c:v>
                </c:pt>
                <c:pt idx="44">
                  <c:v>1.5430118476403853E-3</c:v>
                </c:pt>
                <c:pt idx="45">
                  <c:v>-4.5595574246934112E-3</c:v>
                </c:pt>
                <c:pt idx="46">
                  <c:v>8.5899438586003185E-3</c:v>
                </c:pt>
                <c:pt idx="47">
                  <c:v>1.2231850884984574E-2</c:v>
                </c:pt>
                <c:pt idx="48">
                  <c:v>-3.9263143730329519E-3</c:v>
                </c:pt>
                <c:pt idx="49">
                  <c:v>9.9841219036950202E-4</c:v>
                </c:pt>
                <c:pt idx="50">
                  <c:v>3.2176441465839312E-4</c:v>
                </c:pt>
                <c:pt idx="51">
                  <c:v>-2.7575676457297915E-3</c:v>
                </c:pt>
                <c:pt idx="52">
                  <c:v>-2.8462110401193674E-3</c:v>
                </c:pt>
                <c:pt idx="53">
                  <c:v>-1.0387931721039245E-3</c:v>
                </c:pt>
                <c:pt idx="54">
                  <c:v>-3.4776201454916333E-3</c:v>
                </c:pt>
                <c:pt idx="55">
                  <c:v>-3.5852667035823904E-4</c:v>
                </c:pt>
                <c:pt idx="56">
                  <c:v>-4.4897942776503386E-4</c:v>
                </c:pt>
                <c:pt idx="57">
                  <c:v>-2.2100129632435239E-4</c:v>
                </c:pt>
                <c:pt idx="58">
                  <c:v>2.4855898065201387E-3</c:v>
                </c:pt>
                <c:pt idx="59">
                  <c:v>8.627207626238087E-4</c:v>
                </c:pt>
                <c:pt idx="60">
                  <c:v>4.1211735580792275E-3</c:v>
                </c:pt>
                <c:pt idx="61">
                  <c:v>-9.4288774237435979E-4</c:v>
                </c:pt>
                <c:pt idx="62">
                  <c:v>-1.5272488143904805E-3</c:v>
                </c:pt>
                <c:pt idx="63">
                  <c:v>-2.3468746364581627E-3</c:v>
                </c:pt>
                <c:pt idx="64">
                  <c:v>-4.56317615072796E-3</c:v>
                </c:pt>
                <c:pt idx="65">
                  <c:v>3.1224515842151468E-3</c:v>
                </c:pt>
                <c:pt idx="66">
                  <c:v>-2.1919193330707798E-4</c:v>
                </c:pt>
                <c:pt idx="67">
                  <c:v>8.5907745331836871E-4</c:v>
                </c:pt>
                <c:pt idx="68">
                  <c:v>1.0436508607083173E-3</c:v>
                </c:pt>
                <c:pt idx="69">
                  <c:v>-1.3065573015607068E-3</c:v>
                </c:pt>
                <c:pt idx="70">
                  <c:v>-2.6616622160002545E-3</c:v>
                </c:pt>
                <c:pt idx="71">
                  <c:v>-3.1157845325934241E-3</c:v>
                </c:pt>
                <c:pt idx="72">
                  <c:v>1.2697950458608609E-3</c:v>
                </c:pt>
                <c:pt idx="73">
                  <c:v>2.3028503454183002E-3</c:v>
                </c:pt>
                <c:pt idx="74">
                  <c:v>1.2005706699832058E-2</c:v>
                </c:pt>
                <c:pt idx="75">
                  <c:v>-4.5143187543545404E-3</c:v>
                </c:pt>
                <c:pt idx="76">
                  <c:v>2.8999261250972075E-3</c:v>
                </c:pt>
                <c:pt idx="77">
                  <c:v>4.1040780904788576E-4</c:v>
                </c:pt>
                <c:pt idx="78">
                  <c:v>2.3517077417917753E-3</c:v>
                </c:pt>
                <c:pt idx="79">
                  <c:v>1.860729869126998E-4</c:v>
                </c:pt>
                <c:pt idx="80">
                  <c:v>2.3987557751478927E-3</c:v>
                </c:pt>
                <c:pt idx="81">
                  <c:v>-8.9219639971277465E-4</c:v>
                </c:pt>
                <c:pt idx="82">
                  <c:v>2.4476131715213123E-3</c:v>
                </c:pt>
                <c:pt idx="83">
                  <c:v>3.9329814246546468E-3</c:v>
                </c:pt>
                <c:pt idx="84">
                  <c:v>2.7208299733008368E-3</c:v>
                </c:pt>
                <c:pt idx="85">
                  <c:v>-4.1905144528009419E-5</c:v>
                </c:pt>
                <c:pt idx="86">
                  <c:v>-9.4469710539163421E-4</c:v>
                </c:pt>
                <c:pt idx="87">
                  <c:v>-1.3029139922552668E-3</c:v>
                </c:pt>
                <c:pt idx="88">
                  <c:v>-1.9361570439156983E-3</c:v>
                </c:pt>
                <c:pt idx="89">
                  <c:v>5.521492559586727E-3</c:v>
                </c:pt>
                <c:pt idx="90">
                  <c:v>4.5282232580454163E-3</c:v>
                </c:pt>
                <c:pt idx="91">
                  <c:v>4.9724184042018726E-4</c:v>
                </c:pt>
                <c:pt idx="92">
                  <c:v>-8.5786307401938822E-4</c:v>
                </c:pt>
                <c:pt idx="93">
                  <c:v>4.5698432023496827E-3</c:v>
                </c:pt>
                <c:pt idx="94">
                  <c:v>-2.6623996666322314E-4</c:v>
                </c:pt>
                <c:pt idx="95">
                  <c:v>-2.4427800661877275E-3</c:v>
                </c:pt>
                <c:pt idx="96">
                  <c:v>-3.1121412232880119E-3</c:v>
                </c:pt>
                <c:pt idx="97">
                  <c:v>4.5564647938675651E-4</c:v>
                </c:pt>
                <c:pt idx="98">
                  <c:v>-2.3920887235261701E-3</c:v>
                </c:pt>
                <c:pt idx="99">
                  <c:v>1.0870555847590224E-3</c:v>
                </c:pt>
                <c:pt idx="100">
                  <c:v>-4.0374075742621862E-4</c:v>
                </c:pt>
                <c:pt idx="101">
                  <c:v>-1.353605334916852E-3</c:v>
                </c:pt>
                <c:pt idx="102">
                  <c:v>-4.7459156118297985E-3</c:v>
                </c:pt>
                <c:pt idx="103">
                  <c:v>-4.0557470371435644E-4</c:v>
                </c:pt>
                <c:pt idx="104">
                  <c:v>-1.8511323755607545E-3</c:v>
                </c:pt>
                <c:pt idx="105">
                  <c:v>-3.9679097340663549E-3</c:v>
                </c:pt>
                <c:pt idx="106">
                  <c:v>-2.3938980865434722E-3</c:v>
                </c:pt>
                <c:pt idx="107">
                  <c:v>-1.6231542441200453E-3</c:v>
                </c:pt>
                <c:pt idx="108">
                  <c:v>-2.0682051623559239E-3</c:v>
                </c:pt>
                <c:pt idx="109">
                  <c:v>-6.2807557956140458E-4</c:v>
                </c:pt>
                <c:pt idx="110">
                  <c:v>-1.2631034109682748E-3</c:v>
                </c:pt>
                <c:pt idx="111">
                  <c:v>3.0301648805201864E-3</c:v>
                </c:pt>
                <c:pt idx="112">
                  <c:v>4.8394166948237671E-3</c:v>
                </c:pt>
                <c:pt idx="113">
                  <c:v>-1.5363447960186627E-3</c:v>
                </c:pt>
                <c:pt idx="114">
                  <c:v>-7.1855292023911832E-4</c:v>
                </c:pt>
                <c:pt idx="115">
                  <c:v>-6.7331424990027533E-4</c:v>
                </c:pt>
                <c:pt idx="116">
                  <c:v>-5.3762282215458201E-4</c:v>
                </c:pt>
                <c:pt idx="117">
                  <c:v>-2.6146141826441094E-3</c:v>
                </c:pt>
                <c:pt idx="118">
                  <c:v>2.8963073990626309E-3</c:v>
                </c:pt>
                <c:pt idx="119">
                  <c:v>1.3548197142158047E-3</c:v>
                </c:pt>
                <c:pt idx="120">
                  <c:v>4.0314577370789695E-4</c:v>
                </c:pt>
                <c:pt idx="121">
                  <c:v>-1.1910396253820801E-2</c:v>
                </c:pt>
                <c:pt idx="122">
                  <c:v>-2.2148019347470738E-3</c:v>
                </c:pt>
                <c:pt idx="123">
                  <c:v>-1.6683929144588883E-3</c:v>
                </c:pt>
                <c:pt idx="124">
                  <c:v>-1.8493230125434246E-3</c:v>
                </c:pt>
                <c:pt idx="125">
                  <c:v>2.1744209530126235E-3</c:v>
                </c:pt>
                <c:pt idx="126">
                  <c:v>1.9862288195880984E-3</c:v>
                </c:pt>
                <c:pt idx="127">
                  <c:v>-4.1976972285243386E-3</c:v>
                </c:pt>
                <c:pt idx="128">
                  <c:v>-1.9850144402891179E-3</c:v>
                </c:pt>
                <c:pt idx="129">
                  <c:v>6.8362461082741022E-4</c:v>
                </c:pt>
                <c:pt idx="130">
                  <c:v>1.1738896161312962E-3</c:v>
                </c:pt>
                <c:pt idx="131">
                  <c:v>-1.2613186312218361E-3</c:v>
                </c:pt>
                <c:pt idx="132">
                  <c:v>-5.6848748446749753E-3</c:v>
                </c:pt>
                <c:pt idx="133">
                  <c:v>1.1793422884540106E-3</c:v>
                </c:pt>
                <c:pt idx="134">
                  <c:v>-1.3988194219848316E-3</c:v>
                </c:pt>
                <c:pt idx="135">
                  <c:v>7.2702933487811539E-4</c:v>
                </c:pt>
                <c:pt idx="136">
                  <c:v>1.948252184589272E-3</c:v>
                </c:pt>
                <c:pt idx="137">
                  <c:v>2.9433308491478849E-3</c:v>
                </c:pt>
                <c:pt idx="138">
                  <c:v>9.0976879597995386E-4</c:v>
                </c:pt>
                <c:pt idx="139">
                  <c:v>4.3925564135705863E-3</c:v>
                </c:pt>
                <c:pt idx="140">
                  <c:v>-3.4251440230836372E-3</c:v>
                </c:pt>
                <c:pt idx="141">
                  <c:v>-8.5633000639758206E-3</c:v>
                </c:pt>
                <c:pt idx="142">
                  <c:v>-3.5626448138465772E-3</c:v>
                </c:pt>
                <c:pt idx="143">
                  <c:v>-2.3486839994754649E-3</c:v>
                </c:pt>
                <c:pt idx="144">
                  <c:v>-1.7759657227367498E-4</c:v>
                </c:pt>
                <c:pt idx="145">
                  <c:v>8.1748209228493796E-4</c:v>
                </c:pt>
                <c:pt idx="146">
                  <c:v>2.8112827307076593E-3</c:v>
                </c:pt>
                <c:pt idx="147">
                  <c:v>-1.1310798757988849E-3</c:v>
                </c:pt>
                <c:pt idx="148">
                  <c:v>-4.650010182100206E-3</c:v>
                </c:pt>
                <c:pt idx="149">
                  <c:v>3.3938344397065057E-3</c:v>
                </c:pt>
                <c:pt idx="150">
                  <c:v>1.7691560327929012E-3</c:v>
                </c:pt>
                <c:pt idx="151">
                  <c:v>7.1046001887378196E-3</c:v>
                </c:pt>
                <c:pt idx="152">
                  <c:v>1.1224249584023488E-2</c:v>
                </c:pt>
                <c:pt idx="153">
                  <c:v>7.7407736823426054E-4</c:v>
                </c:pt>
                <c:pt idx="154">
                  <c:v>-4.1561018674909078E-3</c:v>
                </c:pt>
                <c:pt idx="155">
                  <c:v>7.6862469591154614E-4</c:v>
                </c:pt>
                <c:pt idx="156">
                  <c:v>3.9476214521549924E-5</c:v>
                </c:pt>
                <c:pt idx="157">
                  <c:v>-1.1310798757988849E-3</c:v>
                </c:pt>
                <c:pt idx="158">
                  <c:v>4.1591256098071627E-3</c:v>
                </c:pt>
                <c:pt idx="159">
                  <c:v>2.671947993656526E-3</c:v>
                </c:pt>
                <c:pt idx="160">
                  <c:v>5.2030616707392507E-3</c:v>
                </c:pt>
                <c:pt idx="161">
                  <c:v>4.750773300434219E-3</c:v>
                </c:pt>
                <c:pt idx="162">
                  <c:v>3.7104559655367353E-3</c:v>
                </c:pt>
                <c:pt idx="163">
                  <c:v>2.3131165725154279E-4</c:v>
                </c:pt>
                <c:pt idx="164">
                  <c:v>-8.0719631462866648E-4</c:v>
                </c:pt>
                <c:pt idx="165">
                  <c:v>8.1748209228493796E-4</c:v>
                </c:pt>
                <c:pt idx="166">
                  <c:v>1.0870555847590224E-3</c:v>
                </c:pt>
                <c:pt idx="167">
                  <c:v>2.1237296103510661E-3</c:v>
                </c:pt>
                <c:pt idx="168">
                  <c:v>1.0153050161477745E-2</c:v>
                </c:pt>
                <c:pt idx="169">
                  <c:v>2.4421850824694336E-3</c:v>
                </c:pt>
                <c:pt idx="170">
                  <c:v>7.4175784052626093E-3</c:v>
                </c:pt>
                <c:pt idx="171">
                  <c:v>-3.5488336105274354E-4</c:v>
                </c:pt>
                <c:pt idx="172">
                  <c:v>-2.4391367568823152E-3</c:v>
                </c:pt>
                <c:pt idx="173">
                  <c:v>3.574764537791042E-3</c:v>
                </c:pt>
                <c:pt idx="174">
                  <c:v>-1.1256272034761428E-3</c:v>
                </c:pt>
                <c:pt idx="175">
                  <c:v>-1.6683929144588883E-3</c:v>
                </c:pt>
                <c:pt idx="176">
                  <c:v>-7.1490961093367833E-4</c:v>
                </c:pt>
                <c:pt idx="177">
                  <c:v>-5.6034934856254437E-3</c:v>
                </c:pt>
                <c:pt idx="178">
                  <c:v>5.6608272966378603E-3</c:v>
                </c:pt>
                <c:pt idx="179">
                  <c:v>2.621281234265832E-3</c:v>
                </c:pt>
                <c:pt idx="180">
                  <c:v>5.3369437354676419E-3</c:v>
                </c:pt>
                <c:pt idx="181">
                  <c:v>-3.2551192696445574E-3</c:v>
                </c:pt>
                <c:pt idx="182">
                  <c:v>-1.5381541590359371E-3</c:v>
                </c:pt>
                <c:pt idx="183">
                  <c:v>-1.3781057425757415E-4</c:v>
                </c:pt>
                <c:pt idx="184">
                  <c:v>-4.0557470371435644E-4</c:v>
                </c:pt>
                <c:pt idx="185">
                  <c:v>-1.0858412054600419E-3</c:v>
                </c:pt>
                <c:pt idx="186">
                  <c:v>1.6750599660806387E-3</c:v>
                </c:pt>
                <c:pt idx="187">
                  <c:v>5.1542042743658034E-3</c:v>
                </c:pt>
                <c:pt idx="188">
                  <c:v>-1.2613186312218361E-3</c:v>
                </c:pt>
                <c:pt idx="189">
                  <c:v>-2.6443060364594873E-4</c:v>
                </c:pt>
                <c:pt idx="190">
                  <c:v>3.2563336489435379E-3</c:v>
                </c:pt>
                <c:pt idx="191">
                  <c:v>5.9340195151464936E-3</c:v>
                </c:pt>
                <c:pt idx="192">
                  <c:v>-6.3352825188414674E-4</c:v>
                </c:pt>
                <c:pt idx="193">
                  <c:v>-4.9238415181571127E-4</c:v>
                </c:pt>
                <c:pt idx="194">
                  <c:v>3.893195426638546E-3</c:v>
                </c:pt>
                <c:pt idx="195">
                  <c:v>-7.4343393346888165E-3</c:v>
                </c:pt>
                <c:pt idx="196">
                  <c:v>4.7000819577726338E-3</c:v>
                </c:pt>
                <c:pt idx="197">
                  <c:v>-1.764298344188453E-3</c:v>
                </c:pt>
                <c:pt idx="198">
                  <c:v>2.1237296103510661E-3</c:v>
                </c:pt>
                <c:pt idx="199">
                  <c:v>1.7202986364194539E-3</c:v>
                </c:pt>
                <c:pt idx="200">
                  <c:v>-5.8467085551072717E-4</c:v>
                </c:pt>
                <c:pt idx="201">
                  <c:v>2.6646859583165095E-3</c:v>
                </c:pt>
                <c:pt idx="202">
                  <c:v>3.9818388210280942E-3</c:v>
                </c:pt>
                <c:pt idx="203">
                  <c:v>6.7817193850469581E-4</c:v>
                </c:pt>
                <c:pt idx="204">
                  <c:v>1.6750599660806387E-3</c:v>
                </c:pt>
                <c:pt idx="205">
                  <c:v>-9.0491110737553337E-4</c:v>
                </c:pt>
                <c:pt idx="206">
                  <c:v>2.3046597084356024E-3</c:v>
                </c:pt>
                <c:pt idx="207">
                  <c:v>-1.3101760275952834E-3</c:v>
                </c:pt>
                <c:pt idx="208">
                  <c:v>1.1341036181151676E-3</c:v>
                </c:pt>
                <c:pt idx="209">
                  <c:v>-1.5272488143904805E-3</c:v>
                </c:pt>
                <c:pt idx="210">
                  <c:v>3.6706699675206067E-3</c:v>
                </c:pt>
                <c:pt idx="211">
                  <c:v>3.7140746915713119E-3</c:v>
                </c:pt>
                <c:pt idx="212">
                  <c:v>-7.1852833696825491E-4</c:v>
                </c:pt>
                <c:pt idx="213">
                  <c:v>-2.9384977438143556E-3</c:v>
                </c:pt>
                <c:pt idx="214">
                  <c:v>-1.7154409478150612E-3</c:v>
                </c:pt>
                <c:pt idx="215">
                  <c:v>1.4054864736065265E-3</c:v>
                </c:pt>
                <c:pt idx="216">
                  <c:v>-9.9355450176505378E-4</c:v>
                </c:pt>
                <c:pt idx="217">
                  <c:v>2.1273729196565061E-3</c:v>
                </c:pt>
                <c:pt idx="218">
                  <c:v>4.9769174855867071E-3</c:v>
                </c:pt>
                <c:pt idx="219">
                  <c:v>3.938434096977389E-3</c:v>
                </c:pt>
                <c:pt idx="220">
                  <c:v>-2.7169263898593754E-4</c:v>
                </c:pt>
                <c:pt idx="221">
                  <c:v>-1.764298344188453E-3</c:v>
                </c:pt>
                <c:pt idx="222">
                  <c:v>2.276683479461028E-4</c:v>
                </c:pt>
                <c:pt idx="223">
                  <c:v>-5.8283690922256159E-4</c:v>
                </c:pt>
                <c:pt idx="224">
                  <c:v>-4.516152700642706E-3</c:v>
                </c:pt>
                <c:pt idx="225">
                  <c:v>-2.7087102493563719E-3</c:v>
                </c:pt>
                <c:pt idx="226">
                  <c:v>3.3335258108335708E-6</c:v>
                </c:pt>
                <c:pt idx="227">
                  <c:v>8.5545872728376438E-4</c:v>
                </c:pt>
                <c:pt idx="228">
                  <c:v>2.671947993656526E-3</c:v>
                </c:pt>
                <c:pt idx="229">
                  <c:v>4.663939269061973E-3</c:v>
                </c:pt>
                <c:pt idx="230">
                  <c:v>-3.5210494528132019E-3</c:v>
                </c:pt>
                <c:pt idx="231">
                  <c:v>-1.7759657227367498E-4</c:v>
                </c:pt>
                <c:pt idx="232">
                  <c:v>5.7458519649928319E-3</c:v>
                </c:pt>
                <c:pt idx="233">
                  <c:v>1.0900366022853242E-2</c:v>
                </c:pt>
                <c:pt idx="234">
                  <c:v>8.0073921496014722E-3</c:v>
                </c:pt>
                <c:pt idx="235">
                  <c:v>1.3113904068942639E-3</c:v>
                </c:pt>
                <c:pt idx="236">
                  <c:v>5.8326614130942145E-3</c:v>
                </c:pt>
                <c:pt idx="237">
                  <c:v>1.8577994271824216E-3</c:v>
                </c:pt>
                <c:pt idx="238">
                  <c:v>2.0332768529442158E-3</c:v>
                </c:pt>
                <c:pt idx="239">
                  <c:v>2.747163813022202E-4</c:v>
                </c:pt>
                <c:pt idx="240">
                  <c:v>1.8993947882158524E-3</c:v>
                </c:pt>
                <c:pt idx="241">
                  <c:v>-1.4024627312902438E-3</c:v>
                </c:pt>
                <c:pt idx="242">
                  <c:v>5.3333250094330653E-3</c:v>
                </c:pt>
                <c:pt idx="243">
                  <c:v>9.0431612365723946E-4</c:v>
                </c:pt>
                <c:pt idx="244">
                  <c:v>1.9916814919108405E-3</c:v>
                </c:pt>
                <c:pt idx="245">
                  <c:v>1.8107513938263042E-3</c:v>
                </c:pt>
                <c:pt idx="246">
                  <c:v>-4.7441062488124686E-3</c:v>
                </c:pt>
                <c:pt idx="247">
                  <c:v>-4.6066054580495286E-3</c:v>
                </c:pt>
                <c:pt idx="248">
                  <c:v>-1.5363447960186627E-3</c:v>
                </c:pt>
                <c:pt idx="249">
                  <c:v>1.4941298679960746E-3</c:v>
                </c:pt>
                <c:pt idx="250">
                  <c:v>-4.1905144528009419E-5</c:v>
                </c:pt>
                <c:pt idx="251">
                  <c:v>2.9451647954360505E-3</c:v>
                </c:pt>
                <c:pt idx="252">
                  <c:v>1.5448212106576598E-3</c:v>
                </c:pt>
                <c:pt idx="253">
                  <c:v>9.929595180467321E-4</c:v>
                </c:pt>
                <c:pt idx="254">
                  <c:v>-6.7150488688300092E-4</c:v>
                </c:pt>
                <c:pt idx="255">
                  <c:v>3.3992871120292478E-3</c:v>
                </c:pt>
                <c:pt idx="256">
                  <c:v>-1.7606796181539042E-3</c:v>
                </c:pt>
                <c:pt idx="257">
                  <c:v>1.1811516514713127E-3</c:v>
                </c:pt>
                <c:pt idx="258">
                  <c:v>2.8528780917410346E-3</c:v>
                </c:pt>
                <c:pt idx="259">
                  <c:v>2.5344472028935583E-3</c:v>
                </c:pt>
                <c:pt idx="260">
                  <c:v>6.286808312958303E-3</c:v>
                </c:pt>
                <c:pt idx="261">
                  <c:v>3.3920250766892313E-3</c:v>
                </c:pt>
                <c:pt idx="262">
                  <c:v>3.120617637927009E-3</c:v>
                </c:pt>
                <c:pt idx="263">
                  <c:v>5.0381559167006484E-5</c:v>
                </c:pt>
                <c:pt idx="264">
                  <c:v>5.0381559167006484E-5</c:v>
                </c:pt>
                <c:pt idx="265">
                  <c:v>-2.2600406050859445E-3</c:v>
                </c:pt>
                <c:pt idx="266">
                  <c:v>-3.3383099917113912E-3</c:v>
                </c:pt>
                <c:pt idx="267">
                  <c:v>3.3335258108335708E-6</c:v>
                </c:pt>
                <c:pt idx="268">
                  <c:v>1.8107513938263042E-3</c:v>
                </c:pt>
                <c:pt idx="269">
                  <c:v>-5.1059418617107055E-3</c:v>
                </c:pt>
                <c:pt idx="270">
                  <c:v>-2.073657834678666E-3</c:v>
                </c:pt>
                <c:pt idx="271">
                  <c:v>-1.7395326296823499E-4</c:v>
                </c:pt>
                <c:pt idx="272">
                  <c:v>-9.3743507005161764E-4</c:v>
                </c:pt>
                <c:pt idx="273">
                  <c:v>-2.6146141826441094E-3</c:v>
                </c:pt>
                <c:pt idx="274">
                  <c:v>2.7835969060766019E-4</c:v>
                </c:pt>
                <c:pt idx="275">
                  <c:v>1.6750599660806387E-3</c:v>
                </c:pt>
                <c:pt idx="276">
                  <c:v>-6.3171888886687233E-4</c:v>
                </c:pt>
                <c:pt idx="277">
                  <c:v>-1.7570363088484642E-3</c:v>
                </c:pt>
                <c:pt idx="278">
                  <c:v>5.1428888281357388E-6</c:v>
                </c:pt>
                <c:pt idx="279">
                  <c:v>-1.2509586659481542E-4</c:v>
                </c:pt>
                <c:pt idx="280">
                  <c:v>9.3209262862784525E-3</c:v>
                </c:pt>
                <c:pt idx="281">
                  <c:v>7.2883869789541755E-4</c:v>
                </c:pt>
                <c:pt idx="282">
                  <c:v>2.3553510510971876E-3</c:v>
                </c:pt>
                <c:pt idx="283">
                  <c:v>-2.7575676457297915E-3</c:v>
                </c:pt>
                <c:pt idx="284">
                  <c:v>1.3095810438769617E-3</c:v>
                </c:pt>
                <c:pt idx="285">
                  <c:v>1.2263903218101557E-3</c:v>
                </c:pt>
                <c:pt idx="286">
                  <c:v>-8.1445834996868305E-4</c:v>
                </c:pt>
                <c:pt idx="287">
                  <c:v>-4.0095781510679496E-5</c:v>
                </c:pt>
                <c:pt idx="288">
                  <c:v>-1.5308921236959205E-3</c:v>
                </c:pt>
                <c:pt idx="289">
                  <c:v>1.0834122754535824E-3</c:v>
                </c:pt>
                <c:pt idx="290">
                  <c:v>-2.5712094585934042E-3</c:v>
                </c:pt>
                <c:pt idx="291">
                  <c:v>-1.1672225645095735E-3</c:v>
                </c:pt>
                <c:pt idx="292">
                  <c:v>-3.5717407954747871E-3</c:v>
                </c:pt>
                <c:pt idx="293">
                  <c:v>1.3113904068942639E-3</c:v>
                </c:pt>
                <c:pt idx="294">
                  <c:v>1.7202986364194539E-3</c:v>
                </c:pt>
                <c:pt idx="295">
                  <c:v>1.3548197142158047E-3</c:v>
                </c:pt>
                <c:pt idx="296">
                  <c:v>2.1707776437072113E-3</c:v>
                </c:pt>
                <c:pt idx="297">
                  <c:v>-1.0369838090866501E-3</c:v>
                </c:pt>
                <c:pt idx="298">
                  <c:v>2.9451647954360505E-3</c:v>
                </c:pt>
                <c:pt idx="299">
                  <c:v>-1.2142705978657187E-3</c:v>
                </c:pt>
                <c:pt idx="300">
                  <c:v>5.9133790713244982E-4</c:v>
                </c:pt>
                <c:pt idx="301">
                  <c:v>-2.9366883807970812E-3</c:v>
                </c:pt>
                <c:pt idx="302">
                  <c:v>6.4383861281130939E-4</c:v>
                </c:pt>
                <c:pt idx="303">
                  <c:v>5.9314727014975199E-4</c:v>
                </c:pt>
                <c:pt idx="304">
                  <c:v>-8.8953177884154577E-5</c:v>
                </c:pt>
                <c:pt idx="305">
                  <c:v>-3.9661003710490805E-3</c:v>
                </c:pt>
                <c:pt idx="306">
                  <c:v>-3.2026185639656979E-3</c:v>
                </c:pt>
                <c:pt idx="307">
                  <c:v>1.445272471622655E-3</c:v>
                </c:pt>
                <c:pt idx="308">
                  <c:v>5.0381559167006484E-5</c:v>
                </c:pt>
                <c:pt idx="309">
                  <c:v>3.3335258108335708E-6</c:v>
                </c:pt>
                <c:pt idx="310">
                  <c:v>-1.0369838090866501E-3</c:v>
                </c:pt>
                <c:pt idx="311">
                  <c:v>-1.1672471477804647E-3</c:v>
                </c:pt>
                <c:pt idx="312">
                  <c:v>-1.6611554623897351E-3</c:v>
                </c:pt>
                <c:pt idx="313">
                  <c:v>-7.2036228325642049E-4</c:v>
                </c:pt>
                <c:pt idx="314">
                  <c:v>4.5564647938675651E-4</c:v>
                </c:pt>
                <c:pt idx="315">
                  <c:v>-4.1108631971520371E-3</c:v>
                </c:pt>
                <c:pt idx="316">
                  <c:v>2.9433308491478849E-3</c:v>
                </c:pt>
                <c:pt idx="317">
                  <c:v>5.2537530134008081E-3</c:v>
                </c:pt>
                <c:pt idx="318">
                  <c:v>3.2635711010126911E-3</c:v>
                </c:pt>
                <c:pt idx="319">
                  <c:v>8.1567272926766354E-4</c:v>
                </c:pt>
                <c:pt idx="320">
                  <c:v>-1.9868238033064201E-3</c:v>
                </c:pt>
                <c:pt idx="321">
                  <c:v>-4.019313944088887E-4</c:v>
                </c:pt>
                <c:pt idx="322">
                  <c:v>-5.4678020578797504E-3</c:v>
                </c:pt>
                <c:pt idx="323">
                  <c:v>-7.251599873586978E-3</c:v>
                </c:pt>
                <c:pt idx="324">
                  <c:v>6.3293326816585282E-4</c:v>
                </c:pt>
                <c:pt idx="325">
                  <c:v>7.6862469591154614E-4</c:v>
                </c:pt>
                <c:pt idx="326">
                  <c:v>1.8577994271824216E-3</c:v>
                </c:pt>
                <c:pt idx="327">
                  <c:v>6.401953035058694E-4</c:v>
                </c:pt>
                <c:pt idx="328">
                  <c:v>7.7407736823426054E-4</c:v>
                </c:pt>
                <c:pt idx="329">
                  <c:v>-5.8467085551072717E-4</c:v>
                </c:pt>
                <c:pt idx="330">
                  <c:v>-9.0129238134095679E-4</c:v>
                </c:pt>
                <c:pt idx="331">
                  <c:v>-3.1121658065588753E-3</c:v>
                </c:pt>
                <c:pt idx="332">
                  <c:v>4.0704822154176423E-3</c:v>
                </c:pt>
                <c:pt idx="333">
                  <c:v>1.4923205049788002E-3</c:v>
                </c:pt>
                <c:pt idx="334">
                  <c:v>-4.9419351483301344E-4</c:v>
                </c:pt>
                <c:pt idx="335">
                  <c:v>2.8565214010465301E-3</c:v>
                </c:pt>
                <c:pt idx="336">
                  <c:v>1.5809638993683484E-3</c:v>
                </c:pt>
                <c:pt idx="337">
                  <c:v>2.0821588325885265E-3</c:v>
                </c:pt>
                <c:pt idx="338">
                  <c:v>2.7135679379607924E-3</c:v>
                </c:pt>
                <c:pt idx="339">
                  <c:v>1.390495368273903E-4</c:v>
                </c:pt>
                <c:pt idx="340">
                  <c:v>1.1811516514713127E-3</c:v>
                </c:pt>
                <c:pt idx="341">
                  <c:v>-3.155570530609525E-3</c:v>
                </c:pt>
                <c:pt idx="342">
                  <c:v>-5.3943218517188418E-4</c:v>
                </c:pt>
                <c:pt idx="343">
                  <c:v>-1.6249881904082109E-3</c:v>
                </c:pt>
                <c:pt idx="344">
                  <c:v>4.1405111835332575E-4</c:v>
                </c:pt>
                <c:pt idx="345">
                  <c:v>-1.1690319275268479E-3</c:v>
                </c:pt>
                <c:pt idx="346">
                  <c:v>-3.9281483193210898E-3</c:v>
                </c:pt>
                <c:pt idx="347">
                  <c:v>1.0454602237256472E-3</c:v>
                </c:pt>
                <c:pt idx="348">
                  <c:v>-4.3804366896261215E-3</c:v>
                </c:pt>
                <c:pt idx="349">
                  <c:v>-1.9832050772718435E-3</c:v>
                </c:pt>
                <c:pt idx="350">
                  <c:v>-5.5382780722838254E-3</c:v>
                </c:pt>
                <c:pt idx="351">
                  <c:v>3.934790787671949E-3</c:v>
                </c:pt>
                <c:pt idx="352">
                  <c:v>-5.0209417766265696E-3</c:v>
                </c:pt>
                <c:pt idx="353">
                  <c:v>3.6881244801451052E-4</c:v>
                </c:pt>
                <c:pt idx="354">
                  <c:v>-1.5363202127477993E-3</c:v>
                </c:pt>
                <c:pt idx="355">
                  <c:v>-2.8878064011527704E-3</c:v>
                </c:pt>
                <c:pt idx="356">
                  <c:v>-2.6443060364594873E-4</c:v>
                </c:pt>
                <c:pt idx="357">
                  <c:v>1.4507251439453694E-3</c:v>
                </c:pt>
                <c:pt idx="358">
                  <c:v>-1.4892721793916819E-3</c:v>
                </c:pt>
                <c:pt idx="359">
                  <c:v>1.8426362389539763E-4</c:v>
                </c:pt>
                <c:pt idx="360">
                  <c:v>5.8769459782698208E-4</c:v>
                </c:pt>
                <c:pt idx="361">
                  <c:v>-6.3171888886687233E-4</c:v>
                </c:pt>
                <c:pt idx="362">
                  <c:v>1.4470818346399572E-3</c:v>
                </c:pt>
                <c:pt idx="363">
                  <c:v>-1.9325137346102583E-3</c:v>
                </c:pt>
                <c:pt idx="364">
                  <c:v>-1.2613186312218361E-3</c:v>
                </c:pt>
                <c:pt idx="365">
                  <c:v>3.3051910453169575E-3</c:v>
                </c:pt>
                <c:pt idx="366">
                  <c:v>-2.2283524261254573E-4</c:v>
                </c:pt>
                <c:pt idx="367">
                  <c:v>1.4977731773015146E-3</c:v>
                </c:pt>
                <c:pt idx="368">
                  <c:v>-6.6456201835402018E-3</c:v>
                </c:pt>
                <c:pt idx="369">
                  <c:v>-7.6560095359529123E-4</c:v>
                </c:pt>
                <c:pt idx="370">
                  <c:v>-2.6623996666322314E-4</c:v>
                </c:pt>
                <c:pt idx="371">
                  <c:v>2.7605913880461019E-3</c:v>
                </c:pt>
                <c:pt idx="372">
                  <c:v>3.0808562231817438E-3</c:v>
                </c:pt>
                <c:pt idx="373">
                  <c:v>3.5729305915029042E-3</c:v>
                </c:pt>
                <c:pt idx="374">
                  <c:v>8.7861981335757289E-6</c:v>
                </c:pt>
                <c:pt idx="375">
                  <c:v>-1.8981804089168719E-3</c:v>
                </c:pt>
                <c:pt idx="376">
                  <c:v>-2.2100129632435239E-4</c:v>
                </c:pt>
                <c:pt idx="377">
                  <c:v>-3.6133361565081901E-3</c:v>
                </c:pt>
                <c:pt idx="378">
                  <c:v>3.163117423356232E-4</c:v>
                </c:pt>
                <c:pt idx="379">
                  <c:v>-2.4391367568823152E-3</c:v>
                </c:pt>
                <c:pt idx="380">
                  <c:v>-2.2093492624243316E-3</c:v>
                </c:pt>
                <c:pt idx="381">
                  <c:v>5.4245592748816684E-4</c:v>
                </c:pt>
                <c:pt idx="382">
                  <c:v>-2.2283524261254573E-4</c:v>
                </c:pt>
                <c:pt idx="383">
                  <c:v>4.5564647938675651E-4</c:v>
                </c:pt>
                <c:pt idx="384">
                  <c:v>3.0754035508590294E-3</c:v>
                </c:pt>
                <c:pt idx="385">
                  <c:v>-4.2049592638643274E-3</c:v>
                </c:pt>
                <c:pt idx="386">
                  <c:v>2.3131165725154279E-4</c:v>
                </c:pt>
                <c:pt idx="387">
                  <c:v>1.1341036181151676E-3</c:v>
                </c:pt>
                <c:pt idx="388">
                  <c:v>-9.483404146970742E-4</c:v>
                </c:pt>
                <c:pt idx="389">
                  <c:v>-5.8694236687940604E-3</c:v>
                </c:pt>
                <c:pt idx="390">
                  <c:v>-2.8841876751181661E-3</c:v>
                </c:pt>
                <c:pt idx="391">
                  <c:v>-4.8309156969139067E-3</c:v>
                </c:pt>
                <c:pt idx="392">
                  <c:v>4.4323178283158515E-3</c:v>
                </c:pt>
                <c:pt idx="393">
                  <c:v>2.5289945305708439E-3</c:v>
                </c:pt>
                <c:pt idx="394">
                  <c:v>-3.1158091158642875E-3</c:v>
                </c:pt>
                <c:pt idx="395">
                  <c:v>1.6787032753860787E-3</c:v>
                </c:pt>
                <c:pt idx="396">
                  <c:v>-1.1708412905441223E-3</c:v>
                </c:pt>
                <c:pt idx="397">
                  <c:v>-3.4758107824743589E-3</c:v>
                </c:pt>
                <c:pt idx="398">
                  <c:v>1.6732506030633365E-3</c:v>
                </c:pt>
                <c:pt idx="399">
                  <c:v>-9.9174513874777936E-4</c:v>
                </c:pt>
                <c:pt idx="400">
                  <c:v>1.9464428215719976E-3</c:v>
                </c:pt>
                <c:pt idx="401">
                  <c:v>1.1341036181151676E-3</c:v>
                </c:pt>
                <c:pt idx="402">
                  <c:v>-3.0978349457866372E-7</c:v>
                </c:pt>
                <c:pt idx="403">
                  <c:v>1.3566290772331069E-3</c:v>
                </c:pt>
                <c:pt idx="404">
                  <c:v>-2.1659445383736542E-3</c:v>
                </c:pt>
                <c:pt idx="405">
                  <c:v>9.929595180467321E-4</c:v>
                </c:pt>
                <c:pt idx="406">
                  <c:v>6.8543397384471239E-4</c:v>
                </c:pt>
                <c:pt idx="407">
                  <c:v>-1.6177261550681943E-3</c:v>
                </c:pt>
                <c:pt idx="408">
                  <c:v>1.3168430792170061E-3</c:v>
                </c:pt>
                <c:pt idx="409">
                  <c:v>2.443994445486708E-3</c:v>
                </c:pt>
                <c:pt idx="410">
                  <c:v>-4.1181252324921092E-3</c:v>
                </c:pt>
                <c:pt idx="411">
                  <c:v>-1.3054853891752982E-4</c:v>
                </c:pt>
                <c:pt idx="412">
                  <c:v>-7.3204585962340363E-3</c:v>
                </c:pt>
                <c:pt idx="413">
                  <c:v>-1.4892967626625453E-3</c:v>
                </c:pt>
                <c:pt idx="414">
                  <c:v>3.5240731951294568E-3</c:v>
                </c:pt>
                <c:pt idx="415">
                  <c:v>1.9464428215719976E-3</c:v>
                </c:pt>
                <c:pt idx="416">
                  <c:v>-1.9379664069329727E-3</c:v>
                </c:pt>
                <c:pt idx="417">
                  <c:v>3.9854575470626985E-3</c:v>
                </c:pt>
                <c:pt idx="418">
                  <c:v>2.035086215961518E-3</c:v>
                </c:pt>
                <c:pt idx="419">
                  <c:v>5.7006132946539889E-3</c:v>
                </c:pt>
                <c:pt idx="420">
                  <c:v>1.3357228123381248E-4</c:v>
                </c:pt>
                <c:pt idx="421">
                  <c:v>-4.4717006474773169E-4</c:v>
                </c:pt>
                <c:pt idx="422">
                  <c:v>-5.7337322410483671E-3</c:v>
                </c:pt>
                <c:pt idx="423">
                  <c:v>2.7290701828491803E-4</c:v>
                </c:pt>
                <c:pt idx="424">
                  <c:v>-3.20807123628844E-3</c:v>
                </c:pt>
                <c:pt idx="425">
                  <c:v>1.4507251439453694E-3</c:v>
                </c:pt>
                <c:pt idx="426">
                  <c:v>-1.0351498627984568E-3</c:v>
                </c:pt>
                <c:pt idx="427">
                  <c:v>-2.1641105920855164E-3</c:v>
                </c:pt>
                <c:pt idx="428">
                  <c:v>-2.8009723697805244E-3</c:v>
                </c:pt>
                <c:pt idx="429">
                  <c:v>-3.6585502435761696E-3</c:v>
                </c:pt>
                <c:pt idx="430">
                  <c:v>1.0870555847590224E-3</c:v>
                </c:pt>
                <c:pt idx="431">
                  <c:v>4.5282478413162797E-3</c:v>
                </c:pt>
                <c:pt idx="432">
                  <c:v>1.1341036181151676E-3</c:v>
                </c:pt>
                <c:pt idx="433">
                  <c:v>2.7642346973515419E-3</c:v>
                </c:pt>
                <c:pt idx="434">
                  <c:v>4.9769174855867071E-3</c:v>
                </c:pt>
                <c:pt idx="435">
                  <c:v>1.2219328248582101E-2</c:v>
                </c:pt>
                <c:pt idx="436">
                  <c:v>-1.395200695950255E-3</c:v>
                </c:pt>
                <c:pt idx="437">
                  <c:v>2.0821342493176631E-3</c:v>
                </c:pt>
                <c:pt idx="438">
                  <c:v>-3.6033603337551345E-4</c:v>
                </c:pt>
                <c:pt idx="439">
                  <c:v>-3.5644541768639071E-3</c:v>
                </c:pt>
                <c:pt idx="440">
                  <c:v>3.1242609472324212E-3</c:v>
                </c:pt>
                <c:pt idx="441">
                  <c:v>1.8125607568435786E-3</c:v>
                </c:pt>
                <c:pt idx="442">
                  <c:v>-3.5137874174731853E-3</c:v>
                </c:pt>
                <c:pt idx="443">
                  <c:v>4.9724184042018726E-4</c:v>
                </c:pt>
                <c:pt idx="444">
                  <c:v>-1.5345354330013605E-3</c:v>
                </c:pt>
                <c:pt idx="445">
                  <c:v>2.0821342493176631E-3</c:v>
                </c:pt>
                <c:pt idx="446">
                  <c:v>-1.2631279942391382E-3</c:v>
                </c:pt>
                <c:pt idx="447">
                  <c:v>-1.308366664578009E-3</c:v>
                </c:pt>
                <c:pt idx="448">
                  <c:v>-4.4352675544231945E-4</c:v>
                </c:pt>
                <c:pt idx="449">
                  <c:v>2.1309916456911104E-3</c:v>
                </c:pt>
                <c:pt idx="450">
                  <c:v>-9.899357757304772E-4</c:v>
                </c:pt>
                <c:pt idx="451">
                  <c:v>-1.3088214379481267E-2</c:v>
                </c:pt>
                <c:pt idx="452">
                  <c:v>-2.1695632644082308E-3</c:v>
                </c:pt>
                <c:pt idx="453">
                  <c:v>7.7407736823426054E-4</c:v>
                </c:pt>
                <c:pt idx="454">
                  <c:v>-4.7838922468285972E-3</c:v>
                </c:pt>
                <c:pt idx="455">
                  <c:v>1.6750599660806387E-3</c:v>
                </c:pt>
                <c:pt idx="456">
                  <c:v>-8.5788765729022387E-4</c:v>
                </c:pt>
                <c:pt idx="457">
                  <c:v>2.7605913880461019E-3</c:v>
                </c:pt>
                <c:pt idx="458">
                  <c:v>-3.0253317751865738E-3</c:v>
                </c:pt>
                <c:pt idx="459">
                  <c:v>-8.8953177884154577E-5</c:v>
                </c:pt>
                <c:pt idx="460">
                  <c:v>-8.0719631462866648E-4</c:v>
                </c:pt>
                <c:pt idx="461">
                  <c:v>-1.7081789124749891E-3</c:v>
                </c:pt>
                <c:pt idx="462">
                  <c:v>-2.2464460562982014E-4</c:v>
                </c:pt>
                <c:pt idx="463">
                  <c:v>-2.5259707882545612E-3</c:v>
                </c:pt>
                <c:pt idx="464">
                  <c:v>-1.0369838090866501E-3</c:v>
                </c:pt>
                <c:pt idx="465">
                  <c:v>-2.2563972957804768E-3</c:v>
                </c:pt>
                <c:pt idx="466">
                  <c:v>3.889552117333106E-3</c:v>
                </c:pt>
                <c:pt idx="467">
                  <c:v>2.8962828157917675E-3</c:v>
                </c:pt>
                <c:pt idx="468">
                  <c:v>-2.1243491773402512E-3</c:v>
                </c:pt>
                <c:pt idx="469">
                  <c:v>-1.3554146979341264E-3</c:v>
                </c:pt>
                <c:pt idx="470">
                  <c:v>3.2165476509274371E-3</c:v>
                </c:pt>
                <c:pt idx="471">
                  <c:v>8.0290107676320721E-3</c:v>
                </c:pt>
                <c:pt idx="472">
                  <c:v>2.6194472879776665E-3</c:v>
                </c:pt>
                <c:pt idx="473">
                  <c:v>4.383460431942432E-3</c:v>
                </c:pt>
                <c:pt idx="474">
                  <c:v>-3.5488336105274354E-4</c:v>
                </c:pt>
                <c:pt idx="475">
                  <c:v>5.0269451274290167E-4</c:v>
                </c:pt>
                <c:pt idx="476">
                  <c:v>-8.5309868578659076E-5</c:v>
                </c:pt>
                <c:pt idx="477">
                  <c:v>-2.5368761329000178E-3</c:v>
                </c:pt>
                <c:pt idx="478">
                  <c:v>3.6335977569176836E-4</c:v>
                </c:pt>
                <c:pt idx="479">
                  <c:v>1.7184646901313161E-3</c:v>
                </c:pt>
                <c:pt idx="480">
                  <c:v>4.2043642801460057E-3</c:v>
                </c:pt>
                <c:pt idx="481">
                  <c:v>5.9133790713244982E-4</c:v>
                </c:pt>
                <c:pt idx="482">
                  <c:v>3.6199786248590216E-3</c:v>
                </c:pt>
                <c:pt idx="483">
                  <c:v>5.6083265909590285E-3</c:v>
                </c:pt>
                <c:pt idx="484">
                  <c:v>5.2190922184280897E-5</c:v>
                </c:pt>
                <c:pt idx="485">
                  <c:v>2.2196350400806308E-3</c:v>
                </c:pt>
                <c:pt idx="486">
                  <c:v>-1.5381541590359371E-3</c:v>
                </c:pt>
                <c:pt idx="487">
                  <c:v>-8.9583970901821464E-4</c:v>
                </c:pt>
                <c:pt idx="488">
                  <c:v>5.4428987377630467E-4</c:v>
                </c:pt>
                <c:pt idx="489">
                  <c:v>6.3293326816585282E-4</c:v>
                </c:pt>
                <c:pt idx="490">
                  <c:v>6.3838594048859498E-4</c:v>
                </c:pt>
                <c:pt idx="491">
                  <c:v>4.5607472207215005E-3</c:v>
                </c:pt>
                <c:pt idx="492">
                  <c:v>1.4488911976572316E-3</c:v>
                </c:pt>
                <c:pt idx="493">
                  <c:v>4.7471299911287512E-3</c:v>
                </c:pt>
                <c:pt idx="494">
                  <c:v>5.9133790713244982E-4</c:v>
                </c:pt>
                <c:pt idx="495">
                  <c:v>5.7458519649928319E-3</c:v>
                </c:pt>
                <c:pt idx="496">
                  <c:v>-2.2075398994070572E-3</c:v>
                </c:pt>
                <c:pt idx="497">
                  <c:v>-5.8467085551072717E-4</c:v>
                </c:pt>
                <c:pt idx="498">
                  <c:v>-9.2869958730430885E-3</c:v>
                </c:pt>
                <c:pt idx="499">
                  <c:v>-1.3554146979341264E-3</c:v>
                </c:pt>
                <c:pt idx="500">
                  <c:v>-9.9174513874777936E-4</c:v>
                </c:pt>
                <c:pt idx="501">
                  <c:v>3.3335258108335708E-6</c:v>
                </c:pt>
                <c:pt idx="502">
                  <c:v>-2.3007269468169889E-4</c:v>
                </c:pt>
                <c:pt idx="503">
                  <c:v>2.276683479461028E-4</c:v>
                </c:pt>
                <c:pt idx="504">
                  <c:v>4.0859844603061135E-4</c:v>
                </c:pt>
                <c:pt idx="505">
                  <c:v>1.4451795708559784E-2</c:v>
                </c:pt>
                <c:pt idx="506">
                  <c:v>2.3064690714529046E-3</c:v>
                </c:pt>
                <c:pt idx="507">
                  <c:v>-5.3943218517188418E-4</c:v>
                </c:pt>
                <c:pt idx="508">
                  <c:v>-3.0783532769662614E-4</c:v>
                </c:pt>
                <c:pt idx="509">
                  <c:v>3.1242609472324212E-3</c:v>
                </c:pt>
                <c:pt idx="510">
                  <c:v>-1.6665835514416139E-3</c:v>
                </c:pt>
                <c:pt idx="511">
                  <c:v>7.2157666255537323E-4</c:v>
                </c:pt>
                <c:pt idx="512">
                  <c:v>-2.8444016771020653E-3</c:v>
                </c:pt>
                <c:pt idx="513">
                  <c:v>-1.2690522961211759E-4</c:v>
                </c:pt>
                <c:pt idx="514">
                  <c:v>2.8981167620799053E-3</c:v>
                </c:pt>
                <c:pt idx="515">
                  <c:v>-2.1207058680348112E-3</c:v>
                </c:pt>
                <c:pt idx="516">
                  <c:v>-3.7037889139149849E-3</c:v>
                </c:pt>
                <c:pt idx="517">
                  <c:v>-5.3762282215458201E-4</c:v>
                </c:pt>
                <c:pt idx="518">
                  <c:v>2.6285432696058486E-3</c:v>
                </c:pt>
                <c:pt idx="519">
                  <c:v>-5.2362052004045201E-3</c:v>
                </c:pt>
                <c:pt idx="520">
                  <c:v>-2.1225152310521134E-3</c:v>
                </c:pt>
                <c:pt idx="521">
                  <c:v>-1.0406025351211989E-3</c:v>
                </c:pt>
                <c:pt idx="522">
                  <c:v>4.8394166948237671E-3</c:v>
                </c:pt>
                <c:pt idx="523">
                  <c:v>-3.20807123628844E-3</c:v>
                </c:pt>
                <c:pt idx="524">
                  <c:v>1.3602478032676835E-3</c:v>
                </c:pt>
                <c:pt idx="525">
                  <c:v>-1.109986641338126E-2</c:v>
                </c:pt>
                <c:pt idx="526">
                  <c:v>-3.187406723420827E-4</c:v>
                </c:pt>
                <c:pt idx="527">
                  <c:v>6.7998130152197023E-4</c:v>
                </c:pt>
                <c:pt idx="528">
                  <c:v>-7.2036228325642049E-4</c:v>
                </c:pt>
                <c:pt idx="529">
                  <c:v>3.4354298007399087E-3</c:v>
                </c:pt>
                <c:pt idx="530">
                  <c:v>-1.3047233552725412E-3</c:v>
                </c:pt>
                <c:pt idx="531">
                  <c:v>1.2716044088781631E-3</c:v>
                </c:pt>
                <c:pt idx="532">
                  <c:v>4.843035420858316E-3</c:v>
                </c:pt>
                <c:pt idx="533">
                  <c:v>-4.4897942776503386E-4</c:v>
                </c:pt>
                <c:pt idx="534">
                  <c:v>2.7153773009780946E-3</c:v>
                </c:pt>
                <c:pt idx="535">
                  <c:v>4.8572196149704316E-5</c:v>
                </c:pt>
                <c:pt idx="536">
                  <c:v>1.2034779424462988E-2</c:v>
                </c:pt>
                <c:pt idx="537">
                  <c:v>2.2178502603342198E-3</c:v>
                </c:pt>
                <c:pt idx="538">
                  <c:v>-2.985545777170473E-3</c:v>
                </c:pt>
                <c:pt idx="539">
                  <c:v>3.2110949786046949E-3</c:v>
                </c:pt>
                <c:pt idx="540">
                  <c:v>-1.9832050772718435E-3</c:v>
                </c:pt>
                <c:pt idx="541">
                  <c:v>5.0381559167006484E-5</c:v>
                </c:pt>
                <c:pt idx="542">
                  <c:v>-1.4422487293064001E-3</c:v>
                </c:pt>
                <c:pt idx="543">
                  <c:v>-3.027141138203876E-3</c:v>
                </c:pt>
                <c:pt idx="544">
                  <c:v>-4.9684410709477378E-3</c:v>
                </c:pt>
                <c:pt idx="545">
                  <c:v>-1.2160799608829931E-3</c:v>
                </c:pt>
                <c:pt idx="546">
                  <c:v>5.424805107590025E-4</c:v>
                </c:pt>
                <c:pt idx="547">
                  <c:v>-2.6200668549668238E-3</c:v>
                </c:pt>
                <c:pt idx="548">
                  <c:v>-2.0791105070013804E-3</c:v>
                </c:pt>
                <c:pt idx="549">
                  <c:v>-1.3101760275952834E-3</c:v>
                </c:pt>
                <c:pt idx="550">
                  <c:v>2.1273729196565061E-3</c:v>
                </c:pt>
                <c:pt idx="551">
                  <c:v>-9.899357757304772E-4</c:v>
                </c:pt>
                <c:pt idx="552">
                  <c:v>-1.713631584797759E-3</c:v>
                </c:pt>
                <c:pt idx="553">
                  <c:v>-8.5309868578659076E-5</c:v>
                </c:pt>
                <c:pt idx="554">
                  <c:v>7.0105041220255571E-3</c:v>
                </c:pt>
                <c:pt idx="555">
                  <c:v>4.5227951689935653E-3</c:v>
                </c:pt>
                <c:pt idx="556">
                  <c:v>-3.7399316026257012E-3</c:v>
                </c:pt>
                <c:pt idx="557">
                  <c:v>-8.9764907203548905E-4</c:v>
                </c:pt>
                <c:pt idx="558">
                  <c:v>3.2997383729942431E-3</c:v>
                </c:pt>
                <c:pt idx="559">
                  <c:v>-6.2626621654413017E-4</c:v>
                </c:pt>
                <c:pt idx="560">
                  <c:v>2.443994445486708E-3</c:v>
                </c:pt>
                <c:pt idx="561">
                  <c:v>5.8588523480967991E-4</c:v>
                </c:pt>
                <c:pt idx="562">
                  <c:v>1.2245809587928536E-3</c:v>
                </c:pt>
                <c:pt idx="563">
                  <c:v>3.6700308499720835E-4</c:v>
                </c:pt>
                <c:pt idx="564">
                  <c:v>2.4910424788428531E-3</c:v>
                </c:pt>
                <c:pt idx="565">
                  <c:v>1.2209376494874413E-3</c:v>
                </c:pt>
                <c:pt idx="566">
                  <c:v>-7.221716462736949E-4</c:v>
                </c:pt>
                <c:pt idx="567">
                  <c:v>-6.8699550056754433E-3</c:v>
                </c:pt>
                <c:pt idx="568">
                  <c:v>-6.0105431855916047E-3</c:v>
                </c:pt>
                <c:pt idx="569">
                  <c:v>9.5136415701335686E-4</c:v>
                </c:pt>
                <c:pt idx="570">
                  <c:v>5.8833527557557996E-3</c:v>
                </c:pt>
                <c:pt idx="571">
                  <c:v>-7.637670073070979E-4</c:v>
                </c:pt>
                <c:pt idx="572">
                  <c:v>9.9238955540398299E-5</c:v>
                </c:pt>
                <c:pt idx="573">
                  <c:v>5.0239655189428523E-3</c:v>
                </c:pt>
                <c:pt idx="574">
                  <c:v>-3.4812634547970733E-3</c:v>
                </c:pt>
                <c:pt idx="575">
                  <c:v>-5.5166594542531977E-3</c:v>
                </c:pt>
                <c:pt idx="576">
                  <c:v>4.3889131042651464E-3</c:v>
                </c:pt>
                <c:pt idx="577">
                  <c:v>3.3033570990288197E-3</c:v>
                </c:pt>
                <c:pt idx="578">
                  <c:v>-4.4352675544231945E-4</c:v>
                </c:pt>
                <c:pt idx="579">
                  <c:v>-1.1726752368323157E-3</c:v>
                </c:pt>
                <c:pt idx="580">
                  <c:v>-7.2036228325642049E-4</c:v>
                </c:pt>
                <c:pt idx="581">
                  <c:v>-3.3419533010168034E-3</c:v>
                </c:pt>
                <c:pt idx="582">
                  <c:v>-3.9733624063890693E-3</c:v>
                </c:pt>
                <c:pt idx="583">
                  <c:v>9.8934079201218328E-4</c:v>
                </c:pt>
                <c:pt idx="584">
                  <c:v>2.2630643474021994E-3</c:v>
                </c:pt>
                <c:pt idx="585">
                  <c:v>-1.8022749791872794E-3</c:v>
                </c:pt>
                <c:pt idx="586">
                  <c:v>1.5809638993683484E-3</c:v>
                </c:pt>
                <c:pt idx="587">
                  <c:v>2.7642346973515419E-3</c:v>
                </c:pt>
                <c:pt idx="588">
                  <c:v>2.9469741584533249E-3</c:v>
                </c:pt>
                <c:pt idx="589">
                  <c:v>1.002055499674942E-3</c:v>
                </c:pt>
                <c:pt idx="590">
                  <c:v>-4.881607039575464E-3</c:v>
                </c:pt>
                <c:pt idx="591">
                  <c:v>1.7655373067582969E-3</c:v>
                </c:pt>
                <c:pt idx="592">
                  <c:v>-1.7759657227367498E-4</c:v>
                </c:pt>
                <c:pt idx="593">
                  <c:v>3.0338081898255986E-3</c:v>
                </c:pt>
                <c:pt idx="594">
                  <c:v>9.9660282735219985E-4</c:v>
                </c:pt>
                <c:pt idx="595">
                  <c:v>3.3033816822996831E-3</c:v>
                </c:pt>
                <c:pt idx="596">
                  <c:v>-2.3034453291366219E-3</c:v>
                </c:pt>
                <c:pt idx="597">
                  <c:v>-2.8498543494247797E-3</c:v>
                </c:pt>
                <c:pt idx="598">
                  <c:v>-1.1726752368323157E-3</c:v>
                </c:pt>
                <c:pt idx="599">
                  <c:v>-2.7973536437459479E-3</c:v>
                </c:pt>
                <c:pt idx="600">
                  <c:v>-2.4409707031704531E-3</c:v>
                </c:pt>
                <c:pt idx="601">
                  <c:v>3.2176441465839312E-4</c:v>
                </c:pt>
                <c:pt idx="602">
                  <c:v>-7.6741031661256565E-4</c:v>
                </c:pt>
                <c:pt idx="603">
                  <c:v>-5.0588938283545604E-3</c:v>
                </c:pt>
                <c:pt idx="604">
                  <c:v>5.1428888281357388E-6</c:v>
                </c:pt>
                <c:pt idx="605">
                  <c:v>8.627207626238087E-4</c:v>
                </c:pt>
                <c:pt idx="606">
                  <c:v>9.8816673059863858E-3</c:v>
                </c:pt>
                <c:pt idx="607">
                  <c:v>1.7202986364194539E-3</c:v>
                </c:pt>
                <c:pt idx="608">
                  <c:v>-3.2026185639656979E-3</c:v>
                </c:pt>
                <c:pt idx="609">
                  <c:v>-4.0738406673163086E-4</c:v>
                </c:pt>
                <c:pt idx="610">
                  <c:v>3.2176441465839312E-4</c:v>
                </c:pt>
                <c:pt idx="611">
                  <c:v>-2.3920887235261701E-3</c:v>
                </c:pt>
                <c:pt idx="612">
                  <c:v>-1.029721773746578E-3</c:v>
                </c:pt>
                <c:pt idx="613">
                  <c:v>1.5393685383349454E-3</c:v>
                </c:pt>
                <c:pt idx="614">
                  <c:v>-3.9285095291552441E-6</c:v>
                </c:pt>
                <c:pt idx="615">
                  <c:v>-2.164135175356352E-3</c:v>
                </c:pt>
                <c:pt idx="616">
                  <c:v>-1.8438703402206824E-3</c:v>
                </c:pt>
                <c:pt idx="617">
                  <c:v>3.1995505164106319E-4</c:v>
                </c:pt>
                <c:pt idx="618">
                  <c:v>1.6316552420299058E-3</c:v>
                </c:pt>
                <c:pt idx="619">
                  <c:v>-4.9057478879843686E-4</c:v>
                </c:pt>
                <c:pt idx="620">
                  <c:v>-4.7458910285589351E-3</c:v>
                </c:pt>
                <c:pt idx="621">
                  <c:v>2.8058300583849172E-3</c:v>
                </c:pt>
                <c:pt idx="622">
                  <c:v>6.3293326816585282E-4</c:v>
                </c:pt>
                <c:pt idx="623">
                  <c:v>-4.6988675784736533E-3</c:v>
                </c:pt>
                <c:pt idx="624">
                  <c:v>-6.7331424990027533E-4</c:v>
                </c:pt>
                <c:pt idx="625">
                  <c:v>-3.8340276693379638E-3</c:v>
                </c:pt>
                <c:pt idx="626">
                  <c:v>-8.5424434798478388E-4</c:v>
                </c:pt>
                <c:pt idx="627">
                  <c:v>6.3838594048859498E-4</c:v>
                </c:pt>
                <c:pt idx="628">
                  <c:v>-6.4103800167595038E-3</c:v>
                </c:pt>
                <c:pt idx="629">
                  <c:v>-3.5680974861693193E-3</c:v>
                </c:pt>
                <c:pt idx="630">
                  <c:v>4.9359853111471952E-4</c:v>
                </c:pt>
                <c:pt idx="631">
                  <c:v>-5.41266131460022E-4</c:v>
                </c:pt>
                <c:pt idx="632">
                  <c:v>1.7637033604701591E-3</c:v>
                </c:pt>
                <c:pt idx="633">
                  <c:v>2.035086215961518E-3</c:v>
                </c:pt>
                <c:pt idx="634">
                  <c:v>-2.6671148883229689E-3</c:v>
                </c:pt>
                <c:pt idx="635">
                  <c:v>-8.8953177884154577E-5</c:v>
                </c:pt>
                <c:pt idx="636">
                  <c:v>7.0068608127200893E-3</c:v>
                </c:pt>
                <c:pt idx="637">
                  <c:v>3.2110949786046949E-3</c:v>
                </c:pt>
                <c:pt idx="638">
                  <c:v>2.0387295252669579E-3</c:v>
                </c:pt>
                <c:pt idx="639">
                  <c:v>-4.1072444711174882E-3</c:v>
                </c:pt>
                <c:pt idx="640">
                  <c:v>-1.353605334916852E-3</c:v>
                </c:pt>
                <c:pt idx="641">
                  <c:v>-1.8493230125434246E-3</c:v>
                </c:pt>
                <c:pt idx="642">
                  <c:v>6.3293326816585282E-4</c:v>
                </c:pt>
                <c:pt idx="643">
                  <c:v>2.4458038085040101E-3</c:v>
                </c:pt>
                <c:pt idx="644">
                  <c:v>5.8797340297212508E-3</c:v>
                </c:pt>
                <c:pt idx="645">
                  <c:v>8.6633948865838528E-4</c:v>
                </c:pt>
                <c:pt idx="646">
                  <c:v>-1.4440580923237023E-3</c:v>
                </c:pt>
                <c:pt idx="647">
                  <c:v>-3.1103318602707097E-3</c:v>
                </c:pt>
                <c:pt idx="648">
                  <c:v>1.3131997699115661E-3</c:v>
                </c:pt>
                <c:pt idx="649">
                  <c:v>5.2030862540101142E-3</c:v>
                </c:pt>
                <c:pt idx="650">
                  <c:v>1.3548197142158047E-3</c:v>
                </c:pt>
                <c:pt idx="651">
                  <c:v>-4.4690800840156975E-3</c:v>
                </c:pt>
                <c:pt idx="652">
                  <c:v>-1.9850144402891179E-3</c:v>
                </c:pt>
                <c:pt idx="653">
                  <c:v>-6.3687846557261285E-3</c:v>
                </c:pt>
                <c:pt idx="654">
                  <c:v>1.7221079994367561E-3</c:v>
                </c:pt>
                <c:pt idx="655">
                  <c:v>2.7587820250287998E-3</c:v>
                </c:pt>
                <c:pt idx="656">
                  <c:v>1.4507251439453694E-3</c:v>
                </c:pt>
                <c:pt idx="657">
                  <c:v>-3.8261835222541674E-5</c:v>
                </c:pt>
                <c:pt idx="658">
                  <c:v>-2.8914497104582104E-3</c:v>
                </c:pt>
                <c:pt idx="659">
                  <c:v>-2.8516637124420818E-3</c:v>
                </c:pt>
                <c:pt idx="660">
                  <c:v>-2.082729233035957E-3</c:v>
                </c:pt>
                <c:pt idx="661">
                  <c:v>1.9464428215719976E-3</c:v>
                </c:pt>
                <c:pt idx="662">
                  <c:v>-2.4843754272211582E-3</c:v>
                </c:pt>
                <c:pt idx="663">
                  <c:v>1.1341036181151676E-3</c:v>
                </c:pt>
                <c:pt idx="664">
                  <c:v>-2.073657834678666E-3</c:v>
                </c:pt>
                <c:pt idx="665">
                  <c:v>-5.1530144783376863E-3</c:v>
                </c:pt>
                <c:pt idx="666">
                  <c:v>-7.2788386519297976E-3</c:v>
                </c:pt>
                <c:pt idx="667">
                  <c:v>-4.2917932952366011E-3</c:v>
                </c:pt>
                <c:pt idx="668">
                  <c:v>3.0754035508590294E-3</c:v>
                </c:pt>
                <c:pt idx="669">
                  <c:v>-9.0129238134095679E-4</c:v>
                </c:pt>
                <c:pt idx="670">
                  <c:v>-5.822375635437943E-3</c:v>
                </c:pt>
                <c:pt idx="671">
                  <c:v>-4.9268457099143348E-3</c:v>
                </c:pt>
                <c:pt idx="672">
                  <c:v>-8.5424434798478388E-4</c:v>
                </c:pt>
                <c:pt idx="673">
                  <c:v>-3.2044279269830001E-3</c:v>
                </c:pt>
                <c:pt idx="674">
                  <c:v>1.3721559053925247E-4</c:v>
                </c:pt>
                <c:pt idx="675">
                  <c:v>-1.4856534533570775E-3</c:v>
                </c:pt>
                <c:pt idx="676">
                  <c:v>1.860729869126998E-4</c:v>
                </c:pt>
                <c:pt idx="677">
                  <c:v>-1.4929154886970941E-3</c:v>
                </c:pt>
                <c:pt idx="678">
                  <c:v>-1.3481526625941376E-3</c:v>
                </c:pt>
                <c:pt idx="679">
                  <c:v>9.0976879597995386E-4</c:v>
                </c:pt>
                <c:pt idx="680">
                  <c:v>-2.7503056103898027E-3</c:v>
                </c:pt>
                <c:pt idx="681">
                  <c:v>4.6168912357058278E-3</c:v>
                </c:pt>
                <c:pt idx="682">
                  <c:v>-2.7937349177113435E-3</c:v>
                </c:pt>
                <c:pt idx="683">
                  <c:v>-5.82861492493425E-4</c:v>
                </c:pt>
                <c:pt idx="684">
                  <c:v>-4.6970582154563512E-3</c:v>
                </c:pt>
                <c:pt idx="685">
                  <c:v>-3.6603841898643352E-3</c:v>
                </c:pt>
                <c:pt idx="686">
                  <c:v>-2.4391367568823152E-3</c:v>
                </c:pt>
                <c:pt idx="687">
                  <c:v>3.7575039988928527E-3</c:v>
                </c:pt>
                <c:pt idx="688">
                  <c:v>2.4892085325547153E-3</c:v>
                </c:pt>
                <c:pt idx="689">
                  <c:v>1.8426362389539763E-4</c:v>
                </c:pt>
                <c:pt idx="690">
                  <c:v>8.1449175236353033E-3</c:v>
                </c:pt>
                <c:pt idx="691">
                  <c:v>3.1640469452485498E-3</c:v>
                </c:pt>
                <c:pt idx="692">
                  <c:v>4.1609349728244927E-3</c:v>
                </c:pt>
                <c:pt idx="693">
                  <c:v>-5.5600887615747385E-3</c:v>
                </c:pt>
                <c:pt idx="694">
                  <c:v>-1.9850144402891179E-3</c:v>
                </c:pt>
                <c:pt idx="695">
                  <c:v>1.085246221741748E-3</c:v>
                </c:pt>
                <c:pt idx="696">
                  <c:v>-1.758870255136602E-3</c:v>
                </c:pt>
                <c:pt idx="697">
                  <c:v>-4.4274847229822667E-3</c:v>
                </c:pt>
                <c:pt idx="698">
                  <c:v>-2.2464460562982014E-4</c:v>
                </c:pt>
                <c:pt idx="699">
                  <c:v>3.1995505164106319E-4</c:v>
                </c:pt>
                <c:pt idx="700">
                  <c:v>-1.1096223104075834E-2</c:v>
                </c:pt>
                <c:pt idx="701">
                  <c:v>1.1286755290633166E-3</c:v>
                </c:pt>
                <c:pt idx="702">
                  <c:v>5.985999424724664E-4</c:v>
                </c:pt>
                <c:pt idx="703">
                  <c:v>-3.0687610825081701E-3</c:v>
                </c:pt>
                <c:pt idx="704">
                  <c:v>-4.2972459675593155E-3</c:v>
                </c:pt>
                <c:pt idx="705">
                  <c:v>-1.8493230125434246E-3</c:v>
                </c:pt>
                <c:pt idx="706">
                  <c:v>-1.3988194219848316E-3</c:v>
                </c:pt>
                <c:pt idx="707">
                  <c:v>-2.3034453291366219E-3</c:v>
                </c:pt>
                <c:pt idx="708">
                  <c:v>-1.9434190792556871E-3</c:v>
                </c:pt>
                <c:pt idx="709">
                  <c:v>1.2625330105208166E-3</c:v>
                </c:pt>
                <c:pt idx="710">
                  <c:v>3.1640469452485498E-3</c:v>
                </c:pt>
                <c:pt idx="711">
                  <c:v>1.3256002274174145E-2</c:v>
                </c:pt>
                <c:pt idx="712">
                  <c:v>-3.5488336105274354E-4</c:v>
                </c:pt>
                <c:pt idx="713">
                  <c:v>3.4354298007399087E-3</c:v>
                </c:pt>
                <c:pt idx="714">
                  <c:v>1.5013919033360912E-3</c:v>
                </c:pt>
                <c:pt idx="715">
                  <c:v>3.0338081898255986E-3</c:v>
                </c:pt>
                <c:pt idx="716">
                  <c:v>-2.5259707882545612E-3</c:v>
                </c:pt>
                <c:pt idx="717">
                  <c:v>5.3405870447730819E-3</c:v>
                </c:pt>
                <c:pt idx="718">
                  <c:v>4.7055346300953482E-3</c:v>
                </c:pt>
                <c:pt idx="719">
                  <c:v>4.0722915784349167E-3</c:v>
                </c:pt>
                <c:pt idx="720">
                  <c:v>6.733668594211456E-3</c:v>
                </c:pt>
                <c:pt idx="721">
                  <c:v>-4.2501979342031981E-3</c:v>
                </c:pt>
                <c:pt idx="722">
                  <c:v>-2.1225152310521134E-3</c:v>
                </c:pt>
                <c:pt idx="723">
                  <c:v>4.0862302930147476E-4</c:v>
                </c:pt>
                <c:pt idx="724">
                  <c:v>4.5698432023496827E-3</c:v>
                </c:pt>
                <c:pt idx="725">
                  <c:v>1.8426362389539763E-4</c:v>
                </c:pt>
                <c:pt idx="726">
                  <c:v>-8.5424434798478388E-4</c:v>
                </c:pt>
                <c:pt idx="727">
                  <c:v>-1.3054853891752982E-4</c:v>
                </c:pt>
                <c:pt idx="728">
                  <c:v>2.5742332009096869E-3</c:v>
                </c:pt>
                <c:pt idx="729">
                  <c:v>-2.3432313271527505E-3</c:v>
                </c:pt>
                <c:pt idx="730">
                  <c:v>1.0870555847590224E-3</c:v>
                </c:pt>
                <c:pt idx="731">
                  <c:v>3.1450237931832103E-4</c:v>
                </c:pt>
                <c:pt idx="732">
                  <c:v>-3.6033603337551345E-4</c:v>
                </c:pt>
                <c:pt idx="733">
                  <c:v>-4.0692678361186618E-3</c:v>
                </c:pt>
                <c:pt idx="734">
                  <c:v>-4.6047715117613908E-3</c:v>
                </c:pt>
                <c:pt idx="735">
                  <c:v>-1.709988275492319E-3</c:v>
                </c:pt>
                <c:pt idx="736">
                  <c:v>-2.9800931048477308E-3</c:v>
                </c:pt>
                <c:pt idx="737">
                  <c:v>1.1866043237940549E-3</c:v>
                </c:pt>
                <c:pt idx="738">
                  <c:v>-3.0741891715600211E-3</c:v>
                </c:pt>
                <c:pt idx="739">
                  <c:v>-3.3003579399834282E-3</c:v>
                </c:pt>
                <c:pt idx="740">
                  <c:v>7.2521997186084097E-4</c:v>
                </c:pt>
                <c:pt idx="741">
                  <c:v>-2.2129925717297994E-3</c:v>
                </c:pt>
                <c:pt idx="742">
                  <c:v>-1.4911061256798197E-3</c:v>
                </c:pt>
                <c:pt idx="743">
                  <c:v>7.1974271626723541E-4</c:v>
                </c:pt>
                <c:pt idx="744">
                  <c:v>-1.9850144402891179E-3</c:v>
                </c:pt>
                <c:pt idx="745">
                  <c:v>5.1428888281357388E-6</c:v>
                </c:pt>
                <c:pt idx="746">
                  <c:v>3.4770251617733394E-3</c:v>
                </c:pt>
                <c:pt idx="747">
                  <c:v>2.9867601564694535E-3</c:v>
                </c:pt>
                <c:pt idx="748">
                  <c:v>-3.9263143730329519E-3</c:v>
                </c:pt>
                <c:pt idx="749">
                  <c:v>4.7055346300953482E-3</c:v>
                </c:pt>
                <c:pt idx="750">
                  <c:v>5.9679057945516423E-4</c:v>
                </c:pt>
                <c:pt idx="751">
                  <c:v>1.4083431657382905E-4</c:v>
                </c:pt>
                <c:pt idx="752">
                  <c:v>8.1567272926766354E-4</c:v>
                </c:pt>
                <c:pt idx="753">
                  <c:v>2.3493038328609162E-4</c:v>
                </c:pt>
                <c:pt idx="754">
                  <c:v>-1.0191621780194907E-2</c:v>
                </c:pt>
                <c:pt idx="755">
                  <c:v>-1.7154409478150612E-3</c:v>
                </c:pt>
                <c:pt idx="756">
                  <c:v>2.0369201622496558E-3</c:v>
                </c:pt>
                <c:pt idx="757">
                  <c:v>-1.3554146979341264E-3</c:v>
                </c:pt>
                <c:pt idx="758">
                  <c:v>-1.3047233552725412E-3</c:v>
                </c:pt>
                <c:pt idx="759">
                  <c:v>-8.7143814866852409E-5</c:v>
                </c:pt>
                <c:pt idx="760">
                  <c:v>7.795300405570027E-4</c:v>
                </c:pt>
                <c:pt idx="761">
                  <c:v>-1.4024627312902438E-3</c:v>
                </c:pt>
                <c:pt idx="762">
                  <c:v>4.1586048137062792E-4</c:v>
                </c:pt>
                <c:pt idx="763">
                  <c:v>1.9898475456227027E-3</c:v>
                </c:pt>
                <c:pt idx="764">
                  <c:v>1.7618939974528569E-3</c:v>
                </c:pt>
                <c:pt idx="765">
                  <c:v>-1.6267975534254853E-3</c:v>
                </c:pt>
                <c:pt idx="766">
                  <c:v>2.9922128287921956E-3</c:v>
                </c:pt>
                <c:pt idx="767">
                  <c:v>-2.5314234605773034E-3</c:v>
                </c:pt>
                <c:pt idx="768">
                  <c:v>3.2092856155873928E-3</c:v>
                </c:pt>
                <c:pt idx="769">
                  <c:v>-1.0785791701200254E-3</c:v>
                </c:pt>
                <c:pt idx="770">
                  <c:v>-5.9635197355063507E-3</c:v>
                </c:pt>
                <c:pt idx="771">
                  <c:v>1.4923205049788002E-3</c:v>
                </c:pt>
                <c:pt idx="772">
                  <c:v>6.3655199420042941E-4</c:v>
                </c:pt>
                <c:pt idx="773">
                  <c:v>4.5200317008131652E-4</c:v>
                </c:pt>
                <c:pt idx="774">
                  <c:v>-3.7019549676268471E-3</c:v>
                </c:pt>
                <c:pt idx="775">
                  <c:v>4.2097923691978845E-3</c:v>
                </c:pt>
                <c:pt idx="776">
                  <c:v>1.8577994271824216E-3</c:v>
                </c:pt>
                <c:pt idx="777">
                  <c:v>2.0803248863003887E-3</c:v>
                </c:pt>
                <c:pt idx="778">
                  <c:v>-7.6921967962984006E-4</c:v>
                </c:pt>
                <c:pt idx="779">
                  <c:v>-4.019313944088887E-4</c:v>
                </c:pt>
                <c:pt idx="780">
                  <c:v>1.9066568235558412E-3</c:v>
                </c:pt>
                <c:pt idx="781">
                  <c:v>-7.6560095359529123E-4</c:v>
                </c:pt>
                <c:pt idx="782">
                  <c:v>-4.9195836745742905E-3</c:v>
                </c:pt>
                <c:pt idx="783">
                  <c:v>-4.6102241840841052E-3</c:v>
                </c:pt>
                <c:pt idx="784">
                  <c:v>1.2752477181835753E-3</c:v>
                </c:pt>
                <c:pt idx="785">
                  <c:v>-6.1010205262693185E-3</c:v>
                </c:pt>
                <c:pt idx="786">
                  <c:v>-1.1726752368323157E-3</c:v>
                </c:pt>
                <c:pt idx="787">
                  <c:v>1.3176291821651032E-4</c:v>
                </c:pt>
                <c:pt idx="788">
                  <c:v>2.6737819399446916E-3</c:v>
                </c:pt>
                <c:pt idx="789">
                  <c:v>2.7153527177072312E-3</c:v>
                </c:pt>
                <c:pt idx="790">
                  <c:v>1.4054864736065265E-3</c:v>
                </c:pt>
                <c:pt idx="791">
                  <c:v>-4.9602746112117901E-4</c:v>
                </c:pt>
                <c:pt idx="792">
                  <c:v>-4.5078879078233602E-4</c:v>
                </c:pt>
                <c:pt idx="793">
                  <c:v>2.8039961120967793E-3</c:v>
                </c:pt>
                <c:pt idx="794">
                  <c:v>-5.6034934856254437E-3</c:v>
                </c:pt>
                <c:pt idx="795">
                  <c:v>-5.5998501763200037E-3</c:v>
                </c:pt>
                <c:pt idx="796">
                  <c:v>-6.2626621654413017E-4</c:v>
                </c:pt>
                <c:pt idx="797">
                  <c:v>-9.4286315910349638E-4</c:v>
                </c:pt>
                <c:pt idx="798">
                  <c:v>1.5882259347083649E-3</c:v>
                </c:pt>
                <c:pt idx="799">
                  <c:v>1.5357252290294776E-3</c:v>
                </c:pt>
                <c:pt idx="800">
                  <c:v>-5.0570844653372582E-3</c:v>
                </c:pt>
                <c:pt idx="801">
                  <c:v>-1.0417765965347422E-2</c:v>
                </c:pt>
                <c:pt idx="802">
                  <c:v>-5.1873232207602371E-3</c:v>
                </c:pt>
                <c:pt idx="803">
                  <c:v>-8.5605371100208605E-4</c:v>
                </c:pt>
                <c:pt idx="804">
                  <c:v>-1.9868238033064201E-3</c:v>
                </c:pt>
                <c:pt idx="805">
                  <c:v>-3.3021427197298114E-3</c:v>
                </c:pt>
                <c:pt idx="806">
                  <c:v>2.0748722139776465E-3</c:v>
                </c:pt>
                <c:pt idx="807">
                  <c:v>8.6822305622953067E-3</c:v>
                </c:pt>
                <c:pt idx="808">
                  <c:v>4.1120775764510453E-3</c:v>
                </c:pt>
                <c:pt idx="809">
                  <c:v>7.2883869789541755E-4</c:v>
                </c:pt>
                <c:pt idx="810">
                  <c:v>4.1586048137062792E-4</c:v>
                </c:pt>
                <c:pt idx="811">
                  <c:v>-1.0369838090866501E-3</c:v>
                </c:pt>
                <c:pt idx="812">
                  <c:v>-8.0900567764594089E-4</c:v>
                </c:pt>
                <c:pt idx="813">
                  <c:v>5.1428888281357388E-6</c:v>
                </c:pt>
                <c:pt idx="814">
                  <c:v>-2.7973536437459479E-3</c:v>
                </c:pt>
                <c:pt idx="815">
                  <c:v>-4.521580789694557E-3</c:v>
                </c:pt>
                <c:pt idx="816">
                  <c:v>1.7582506881474447E-3</c:v>
                </c:pt>
                <c:pt idx="817">
                  <c:v>-1.6249881904082109E-3</c:v>
                </c:pt>
                <c:pt idx="818">
                  <c:v>-4.58075409393216E-4</c:v>
                </c:pt>
                <c:pt idx="819">
                  <c:v>2.9831168471640135E-3</c:v>
                </c:pt>
                <c:pt idx="820">
                  <c:v>5.4219684038226135E-3</c:v>
                </c:pt>
                <c:pt idx="821">
                  <c:v>5.1560136373831056E-3</c:v>
                </c:pt>
                <c:pt idx="822">
                  <c:v>3.2165476509274371E-3</c:v>
                </c:pt>
                <c:pt idx="823">
                  <c:v>-3.3799053527447942E-3</c:v>
                </c:pt>
                <c:pt idx="824">
                  <c:v>-3.0669271362200323E-3</c:v>
                </c:pt>
                <c:pt idx="825">
                  <c:v>-2.976474378813182E-3</c:v>
                </c:pt>
                <c:pt idx="826">
                  <c:v>-3.3890013343729486E-3</c:v>
                </c:pt>
                <c:pt idx="827">
                  <c:v>2.2630643474021994E-3</c:v>
                </c:pt>
                <c:pt idx="828">
                  <c:v>8.7256352863460118E-3</c:v>
                </c:pt>
                <c:pt idx="829">
                  <c:v>-1.0840318424427675E-3</c:v>
                </c:pt>
                <c:pt idx="830">
                  <c:v>1.860729869126998E-4</c:v>
                </c:pt>
                <c:pt idx="831">
                  <c:v>1.0834368587244458E-3</c:v>
                </c:pt>
                <c:pt idx="832">
                  <c:v>-3.4360247844582026E-3</c:v>
                </c:pt>
                <c:pt idx="833">
                  <c:v>-4.0222198027625444E-3</c:v>
                </c:pt>
                <c:pt idx="834">
                  <c:v>-6.1408065242854193E-3</c:v>
                </c:pt>
                <c:pt idx="835">
                  <c:v>-2.3486594162046015E-3</c:v>
                </c:pt>
                <c:pt idx="836">
                  <c:v>1.0436508607083173E-3</c:v>
                </c:pt>
                <c:pt idx="837">
                  <c:v>-6.2807557956140458E-4</c:v>
                </c:pt>
                <c:pt idx="838">
                  <c:v>-3.155570530609525E-3</c:v>
                </c:pt>
                <c:pt idx="839">
                  <c:v>1.0888649477762968E-3</c:v>
                </c:pt>
                <c:pt idx="840">
                  <c:v>1.993490854928115E-3</c:v>
                </c:pt>
                <c:pt idx="841">
                  <c:v>-1.0387931721039245E-3</c:v>
                </c:pt>
                <c:pt idx="842">
                  <c:v>4.8412260578410415E-3</c:v>
                </c:pt>
                <c:pt idx="843">
                  <c:v>-4.9738691599995888E-3</c:v>
                </c:pt>
                <c:pt idx="844">
                  <c:v>-6.2873787134057335E-3</c:v>
                </c:pt>
                <c:pt idx="845">
                  <c:v>3.3938344397065057E-3</c:v>
                </c:pt>
                <c:pt idx="846">
                  <c:v>-2.073657834678666E-3</c:v>
                </c:pt>
                <c:pt idx="847">
                  <c:v>1.3150337161997039E-3</c:v>
                </c:pt>
                <c:pt idx="848">
                  <c:v>-3.0741891715600211E-3</c:v>
                </c:pt>
                <c:pt idx="849">
                  <c:v>3.3335258108335708E-6</c:v>
                </c:pt>
                <c:pt idx="850">
                  <c:v>-4.4897942776503386E-4</c:v>
                </c:pt>
                <c:pt idx="851">
                  <c:v>2.5796858732324013E-3</c:v>
                </c:pt>
                <c:pt idx="852">
                  <c:v>4.3871037412478719E-3</c:v>
                </c:pt>
                <c:pt idx="853">
                  <c:v>5.0381559167006484E-5</c:v>
                </c:pt>
                <c:pt idx="854">
                  <c:v>-1.7081789124749891E-3</c:v>
                </c:pt>
                <c:pt idx="855">
                  <c:v>-1.218177910931216E-2</c:v>
                </c:pt>
                <c:pt idx="856">
                  <c:v>3.7031939301967187E-3</c:v>
                </c:pt>
                <c:pt idx="857">
                  <c:v>6.24156964261946E-3</c:v>
                </c:pt>
                <c:pt idx="858">
                  <c:v>1.9880381826053728E-3</c:v>
                </c:pt>
                <c:pt idx="859">
                  <c:v>-1.8511569588315901E-3</c:v>
                </c:pt>
                <c:pt idx="860">
                  <c:v>4.0252681283496627E-3</c:v>
                </c:pt>
                <c:pt idx="861">
                  <c:v>7.2702933487811539E-4</c:v>
                </c:pt>
                <c:pt idx="862">
                  <c:v>-4.7404629395070563E-3</c:v>
                </c:pt>
                <c:pt idx="863">
                  <c:v>-2.840758367796653E-3</c:v>
                </c:pt>
                <c:pt idx="864">
                  <c:v>-1.2558659588991217E-3</c:v>
                </c:pt>
                <c:pt idx="865">
                  <c:v>1.6298458790126313E-3</c:v>
                </c:pt>
                <c:pt idx="866">
                  <c:v>1.8089420308090298E-3</c:v>
                </c:pt>
                <c:pt idx="867">
                  <c:v>2.0405388882842601E-3</c:v>
                </c:pt>
                <c:pt idx="868">
                  <c:v>-7.4506973516569874E-3</c:v>
                </c:pt>
                <c:pt idx="869">
                  <c:v>-4.8743450042354475E-3</c:v>
                </c:pt>
                <c:pt idx="870">
                  <c:v>-2.6078729434048098E-4</c:v>
                </c:pt>
                <c:pt idx="871">
                  <c:v>3.4879059231479326E-3</c:v>
                </c:pt>
                <c:pt idx="872">
                  <c:v>1.3602723865385191E-3</c:v>
                </c:pt>
                <c:pt idx="873">
                  <c:v>-2.9330450714916134E-3</c:v>
                </c:pt>
                <c:pt idx="874">
                  <c:v>-3.0705458622545811E-3</c:v>
                </c:pt>
                <c:pt idx="875">
                  <c:v>-3.1573798936268549E-3</c:v>
                </c:pt>
                <c:pt idx="876">
                  <c:v>1.8162040661490464E-3</c:v>
                </c:pt>
                <c:pt idx="877">
                  <c:v>1.2227470125047157E-3</c:v>
                </c:pt>
                <c:pt idx="878">
                  <c:v>5.985999424724664E-4</c:v>
                </c:pt>
                <c:pt idx="879">
                  <c:v>1.3584384402503813E-3</c:v>
                </c:pt>
                <c:pt idx="880">
                  <c:v>3.3033816822996831E-3</c:v>
                </c:pt>
                <c:pt idx="881">
                  <c:v>-1.1726752368323157E-3</c:v>
                </c:pt>
                <c:pt idx="882">
                  <c:v>-1.3764862155192389E-2</c:v>
                </c:pt>
                <c:pt idx="883">
                  <c:v>2.2612304011140616E-3</c:v>
                </c:pt>
                <c:pt idx="884">
                  <c:v>5.4609923679357908E-4</c:v>
                </c:pt>
                <c:pt idx="885">
                  <c:v>7.2702933487811539E-4</c:v>
                </c:pt>
                <c:pt idx="886">
                  <c:v>-1.2649373572564127E-3</c:v>
                </c:pt>
                <c:pt idx="887">
                  <c:v>-8.0900567764594089E-4</c:v>
                </c:pt>
                <c:pt idx="888">
                  <c:v>3.6516913870904277E-4</c:v>
                </c:pt>
                <c:pt idx="889">
                  <c:v>9.5136415701335686E-4</c:v>
                </c:pt>
                <c:pt idx="890">
                  <c:v>1.9446334585547231E-3</c:v>
                </c:pt>
                <c:pt idx="891">
                  <c:v>-1.8493230125434246E-3</c:v>
                </c:pt>
                <c:pt idx="892">
                  <c:v>-2.7557582827125171E-3</c:v>
                </c:pt>
                <c:pt idx="893">
                  <c:v>3.6155041267449395E-4</c:v>
                </c:pt>
                <c:pt idx="894">
                  <c:v>2.1273729196565061E-3</c:v>
                </c:pt>
                <c:pt idx="895">
                  <c:v>3.1676902545539898E-3</c:v>
                </c:pt>
                <c:pt idx="896">
                  <c:v>1.8062031458995764E-4</c:v>
                </c:pt>
                <c:pt idx="897">
                  <c:v>-1.3054853891752982E-4</c:v>
                </c:pt>
                <c:pt idx="898">
                  <c:v>-6.7514819618844091E-4</c:v>
                </c:pt>
                <c:pt idx="899">
                  <c:v>-1.0387931721039245E-3</c:v>
                </c:pt>
                <c:pt idx="900">
                  <c:v>-2.2979926568139075E-3</c:v>
                </c:pt>
                <c:pt idx="901">
                  <c:v>5.5155190911629348E-4</c:v>
                </c:pt>
                <c:pt idx="902">
                  <c:v>-5.3762282215458201E-4</c:v>
                </c:pt>
                <c:pt idx="903">
                  <c:v>1.4941298679960746E-3</c:v>
                </c:pt>
                <c:pt idx="904">
                  <c:v>-4.9602746112117901E-4</c:v>
                </c:pt>
                <c:pt idx="905">
                  <c:v>5.9495663316702641E-4</c:v>
                </c:pt>
                <c:pt idx="906">
                  <c:v>3.661598569163288E-3</c:v>
                </c:pt>
                <c:pt idx="907">
                  <c:v>-4.2501979342031981E-3</c:v>
                </c:pt>
                <c:pt idx="908">
                  <c:v>6.401953035058694E-4</c:v>
                </c:pt>
                <c:pt idx="909">
                  <c:v>1.6768693290979131E-3</c:v>
                </c:pt>
                <c:pt idx="910">
                  <c:v>3.120617637927009E-3</c:v>
                </c:pt>
                <c:pt idx="911">
                  <c:v>2.3987557751478927E-3</c:v>
                </c:pt>
                <c:pt idx="912">
                  <c:v>-1.6720362237643283E-3</c:v>
                </c:pt>
                <c:pt idx="913">
                  <c:v>2.1219202473337917E-3</c:v>
                </c:pt>
                <c:pt idx="914">
                  <c:v>1.8993947882158524E-3</c:v>
                </c:pt>
                <c:pt idx="915">
                  <c:v>3.2176441465839312E-4</c:v>
                </c:pt>
                <c:pt idx="916">
                  <c:v>3.7520513265701383E-3</c:v>
                </c:pt>
                <c:pt idx="917">
                  <c:v>-1.757626259855094E-4</c:v>
                </c:pt>
                <c:pt idx="918">
                  <c:v>-6.2349025909977096E-3</c:v>
                </c:pt>
                <c:pt idx="919">
                  <c:v>1.4488911976572316E-3</c:v>
                </c:pt>
                <c:pt idx="920">
                  <c:v>2.3517077417917753E-3</c:v>
                </c:pt>
                <c:pt idx="921">
                  <c:v>-2.6623996666322314E-4</c:v>
                </c:pt>
                <c:pt idx="922">
                  <c:v>-1.3970100589675294E-3</c:v>
                </c:pt>
                <c:pt idx="923">
                  <c:v>-4.7875109728631737E-3</c:v>
                </c:pt>
                <c:pt idx="924">
                  <c:v>-2.9782837418304564E-3</c:v>
                </c:pt>
                <c:pt idx="925">
                  <c:v>1.0418414976910428E-3</c:v>
                </c:pt>
                <c:pt idx="926">
                  <c:v>5.1428888281357388E-6</c:v>
                </c:pt>
                <c:pt idx="927">
                  <c:v>2.4458038085040101E-3</c:v>
                </c:pt>
                <c:pt idx="928">
                  <c:v>3.6700308499720835E-4</c:v>
                </c:pt>
                <c:pt idx="929">
                  <c:v>-1.3721457431141698E-2</c:v>
                </c:pt>
                <c:pt idx="930">
                  <c:v>-3.2967146306779327E-3</c:v>
                </c:pt>
                <c:pt idx="931">
                  <c:v>-9.0129238134095679E-4</c:v>
                </c:pt>
                <c:pt idx="932">
                  <c:v>5.8769459782698208E-4</c:v>
                </c:pt>
                <c:pt idx="933">
                  <c:v>-5.3762282215458201E-4</c:v>
                </c:pt>
                <c:pt idx="934">
                  <c:v>5.6517558982805416E-3</c:v>
                </c:pt>
                <c:pt idx="935">
                  <c:v>8.6822305622953067E-3</c:v>
                </c:pt>
                <c:pt idx="936">
                  <c:v>1.044443434324277E-2</c:v>
                </c:pt>
                <c:pt idx="937">
                  <c:v>9.4493310954132659E-3</c:v>
                </c:pt>
                <c:pt idx="938">
                  <c:v>1.3921744705239825E-2</c:v>
                </c:pt>
                <c:pt idx="939">
                  <c:v>8.1865128846687063E-3</c:v>
                </c:pt>
                <c:pt idx="940">
                  <c:v>1.0496935048921602E-2</c:v>
                </c:pt>
                <c:pt idx="941">
                  <c:v>1.6192380871476592E-2</c:v>
                </c:pt>
                <c:pt idx="942">
                  <c:v>1.1347226304106423E-2</c:v>
                </c:pt>
                <c:pt idx="943">
                  <c:v>1.2302518970648935E-2</c:v>
                </c:pt>
                <c:pt idx="944">
                  <c:v>2.8030181964381451E-2</c:v>
                </c:pt>
                <c:pt idx="945">
                  <c:v>2.8028348018093313E-2</c:v>
                </c:pt>
                <c:pt idx="946">
                  <c:v>4.1027609219690425E-2</c:v>
                </c:pt>
                <c:pt idx="947">
                  <c:v>4.2116783950961301E-2</c:v>
                </c:pt>
                <c:pt idx="948">
                  <c:v>6.5499118842176129E-2</c:v>
                </c:pt>
                <c:pt idx="949">
                  <c:v>3.2708664683274269E-2</c:v>
                </c:pt>
                <c:pt idx="950">
                  <c:v>6.6572152211009955E-2</c:v>
                </c:pt>
                <c:pt idx="951">
                  <c:v>8.3072294660370624E-2</c:v>
                </c:pt>
                <c:pt idx="952">
                  <c:v>0.1223035090689254</c:v>
                </c:pt>
                <c:pt idx="953">
                  <c:v>0.11100685639524625</c:v>
                </c:pt>
                <c:pt idx="954">
                  <c:v>0.11493435995509393</c:v>
                </c:pt>
                <c:pt idx="955">
                  <c:v>0.13420114205775505</c:v>
                </c:pt>
                <c:pt idx="956">
                  <c:v>0.13383737876039192</c:v>
                </c:pt>
                <c:pt idx="957">
                  <c:v>0.16270737474025493</c:v>
                </c:pt>
                <c:pt idx="958">
                  <c:v>0.24009843664682928</c:v>
                </c:pt>
                <c:pt idx="959">
                  <c:v>0.2913920773747678</c:v>
                </c:pt>
                <c:pt idx="960">
                  <c:v>0.32232796729921459</c:v>
                </c:pt>
                <c:pt idx="961">
                  <c:v>0.26995632300572353</c:v>
                </c:pt>
                <c:pt idx="962">
                  <c:v>0.23884825939393489</c:v>
                </c:pt>
                <c:pt idx="963">
                  <c:v>0.3961586710264437</c:v>
                </c:pt>
                <c:pt idx="964">
                  <c:v>0.40115746774701394</c:v>
                </c:pt>
                <c:pt idx="965">
                  <c:v>0.38169237643968812</c:v>
                </c:pt>
                <c:pt idx="966">
                  <c:v>0.36514489095772096</c:v>
                </c:pt>
                <c:pt idx="967">
                  <c:v>0.42502647350076883</c:v>
                </c:pt>
                <c:pt idx="968">
                  <c:v>0.51488374766500167</c:v>
                </c:pt>
                <c:pt idx="969">
                  <c:v>0.42774225432341839</c:v>
                </c:pt>
                <c:pt idx="970">
                  <c:v>0.43830968476589494</c:v>
                </c:pt>
                <c:pt idx="971">
                  <c:v>0.47340734649389993</c:v>
                </c:pt>
                <c:pt idx="972">
                  <c:v>0.49295055999349036</c:v>
                </c:pt>
                <c:pt idx="973">
                  <c:v>0.55883170723688513</c:v>
                </c:pt>
                <c:pt idx="974">
                  <c:v>0.55672224108026136</c:v>
                </c:pt>
                <c:pt idx="975">
                  <c:v>0.57065503342565171</c:v>
                </c:pt>
                <c:pt idx="976">
                  <c:v>0.59906205694000203</c:v>
                </c:pt>
                <c:pt idx="977">
                  <c:v>0.66485260852127159</c:v>
                </c:pt>
                <c:pt idx="978">
                  <c:v>0.723717587519907</c:v>
                </c:pt>
                <c:pt idx="979">
                  <c:v>0.71807661925403765</c:v>
                </c:pt>
                <c:pt idx="980">
                  <c:v>0.75811838349139615</c:v>
                </c:pt>
                <c:pt idx="981">
                  <c:v>0.75349929935936577</c:v>
                </c:pt>
                <c:pt idx="982">
                  <c:v>0.79780376938308573</c:v>
                </c:pt>
                <c:pt idx="983">
                  <c:v>0.74596405920574449</c:v>
                </c:pt>
                <c:pt idx="984">
                  <c:v>0.82507816427557279</c:v>
                </c:pt>
                <c:pt idx="985">
                  <c:v>0.82307902469136829</c:v>
                </c:pt>
                <c:pt idx="986">
                  <c:v>0.857747254411242</c:v>
                </c:pt>
                <c:pt idx="987">
                  <c:v>0.86553785897427205</c:v>
                </c:pt>
                <c:pt idx="988">
                  <c:v>0.847693496966753</c:v>
                </c:pt>
                <c:pt idx="989">
                  <c:v>0.907232181938885</c:v>
                </c:pt>
                <c:pt idx="990">
                  <c:v>0.82757337650174678</c:v>
                </c:pt>
                <c:pt idx="991">
                  <c:v>0.92101282412952246</c:v>
                </c:pt>
                <c:pt idx="992">
                  <c:v>0.87978403305785868</c:v>
                </c:pt>
                <c:pt idx="993">
                  <c:v>0.93926969310423702</c:v>
                </c:pt>
                <c:pt idx="994">
                  <c:v>0.88077743047987433</c:v>
                </c:pt>
                <c:pt idx="995">
                  <c:v>0.84899144596640963</c:v>
                </c:pt>
                <c:pt idx="996">
                  <c:v>0.71344553256098164</c:v>
                </c:pt>
                <c:pt idx="997">
                  <c:v>0.85417881436801835</c:v>
                </c:pt>
                <c:pt idx="998">
                  <c:v>0.8499523541983578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C28-4C8A-AE4D-4F78F3A11A6F}"/>
            </c:ext>
          </c:extLst>
        </c:ser>
        <c:ser>
          <c:idx val="2"/>
          <c:order val="2"/>
          <c:tx>
            <c:v>z</c:v>
          </c:tx>
          <c:spPr>
            <a:ln>
              <a:solidFill>
                <a:schemeClr val="tx1"/>
              </a:solidFill>
              <a:prstDash val="sysDash"/>
            </a:ln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data'!$AH$2:$AH$1000</c:f>
              <c:numCache>
                <c:formatCode>0.00</c:formatCode>
                <c:ptCount val="999"/>
                <c:pt idx="0">
                  <c:v>1.0042043530367979</c:v>
                </c:pt>
                <c:pt idx="1">
                  <c:v>1.010397639794123</c:v>
                </c:pt>
                <c:pt idx="2">
                  <c:v>1.0025910735515098</c:v>
                </c:pt>
                <c:pt idx="3">
                  <c:v>1.0041320829532014</c:v>
                </c:pt>
                <c:pt idx="4">
                  <c:v>1.001855541164542</c:v>
                </c:pt>
                <c:pt idx="5">
                  <c:v>1.0044282405173572</c:v>
                </c:pt>
                <c:pt idx="6">
                  <c:v>1.0008180375738187</c:v>
                </c:pt>
                <c:pt idx="7">
                  <c:v>1.0045587478592022</c:v>
                </c:pt>
                <c:pt idx="8">
                  <c:v>0.99773485604251511</c:v>
                </c:pt>
                <c:pt idx="9">
                  <c:v>1.004798913530641</c:v>
                </c:pt>
                <c:pt idx="10">
                  <c:v>1.0002573771422132</c:v>
                </c:pt>
                <c:pt idx="11">
                  <c:v>1.0008682158269357</c:v>
                </c:pt>
                <c:pt idx="12">
                  <c:v>1.0016690419299801</c:v>
                </c:pt>
                <c:pt idx="13">
                  <c:v>0.99970020489436762</c:v>
                </c:pt>
                <c:pt idx="14">
                  <c:v>1.0046124142960791</c:v>
                </c:pt>
                <c:pt idx="15">
                  <c:v>1.0095292746094704</c:v>
                </c:pt>
                <c:pt idx="16">
                  <c:v>0.99104495975143281</c:v>
                </c:pt>
                <c:pt idx="17">
                  <c:v>1.0062850937675361</c:v>
                </c:pt>
                <c:pt idx="18">
                  <c:v>0.99884687508236636</c:v>
                </c:pt>
                <c:pt idx="19">
                  <c:v>1.007875118694425</c:v>
                </c:pt>
                <c:pt idx="20">
                  <c:v>1.0024652171213444</c:v>
                </c:pt>
                <c:pt idx="21">
                  <c:v>1.0022238887219859</c:v>
                </c:pt>
                <c:pt idx="22">
                  <c:v>1.0018485647970221</c:v>
                </c:pt>
                <c:pt idx="23">
                  <c:v>0.99632435398266816</c:v>
                </c:pt>
                <c:pt idx="24">
                  <c:v>1.0097122856602725</c:v>
                </c:pt>
                <c:pt idx="25">
                  <c:v>1.0043745740804804</c:v>
                </c:pt>
                <c:pt idx="26">
                  <c:v>1.0061545864256909</c:v>
                </c:pt>
                <c:pt idx="27">
                  <c:v>1.0006805538644541</c:v>
                </c:pt>
                <c:pt idx="28">
                  <c:v>1.0020385522153439</c:v>
                </c:pt>
                <c:pt idx="29">
                  <c:v>1.0073167837186594</c:v>
                </c:pt>
                <c:pt idx="30">
                  <c:v>1.0024068997727877</c:v>
                </c:pt>
                <c:pt idx="31">
                  <c:v>1.0041880748459184</c:v>
                </c:pt>
                <c:pt idx="32">
                  <c:v>0.99829435374620057</c:v>
                </c:pt>
                <c:pt idx="33">
                  <c:v>1.0057267587917704</c:v>
                </c:pt>
                <c:pt idx="34">
                  <c:v>1.0063410856602528</c:v>
                </c:pt>
                <c:pt idx="35">
                  <c:v>1.003517756084719</c:v>
                </c:pt>
                <c:pt idx="36">
                  <c:v>1.0040587302319934</c:v>
                </c:pt>
                <c:pt idx="37">
                  <c:v>0.99478915822057612</c:v>
                </c:pt>
                <c:pt idx="38">
                  <c:v>0.99847736479700255</c:v>
                </c:pt>
                <c:pt idx="39">
                  <c:v>1.0030189011854302</c:v>
                </c:pt>
                <c:pt idx="40">
                  <c:v>1.0011828969475027</c:v>
                </c:pt>
                <c:pt idx="41">
                  <c:v>1.0013693961820644</c:v>
                </c:pt>
                <c:pt idx="42">
                  <c:v>1.007820289529628</c:v>
                </c:pt>
                <c:pt idx="43">
                  <c:v>0.98846412130317785</c:v>
                </c:pt>
                <c:pt idx="44">
                  <c:v>1.0100292922366791</c:v>
                </c:pt>
                <c:pt idx="45">
                  <c:v>0.99558882159570039</c:v>
                </c:pt>
                <c:pt idx="46">
                  <c:v>0.99977006943181601</c:v>
                </c:pt>
                <c:pt idx="47">
                  <c:v>0.99962677208285144</c:v>
                </c:pt>
                <c:pt idx="48">
                  <c:v>1.001855541164542</c:v>
                </c:pt>
                <c:pt idx="49">
                  <c:v>1.0025933990073497</c:v>
                </c:pt>
                <c:pt idx="50">
                  <c:v>1.0025945617352696</c:v>
                </c:pt>
                <c:pt idx="51">
                  <c:v>1.007561600301778</c:v>
                </c:pt>
                <c:pt idx="52">
                  <c:v>1.008730773962266</c:v>
                </c:pt>
                <c:pt idx="53">
                  <c:v>1.005966924463209</c:v>
                </c:pt>
                <c:pt idx="54">
                  <c:v>1.0138306453264594</c:v>
                </c:pt>
                <c:pt idx="55">
                  <c:v>0.99614134293186618</c:v>
                </c:pt>
                <c:pt idx="56">
                  <c:v>1.0022227259940659</c:v>
                </c:pt>
                <c:pt idx="57">
                  <c:v>1.0065252594389746</c:v>
                </c:pt>
                <c:pt idx="58">
                  <c:v>1.0065206085272949</c:v>
                </c:pt>
                <c:pt idx="59">
                  <c:v>1.0035760734332759</c:v>
                </c:pt>
                <c:pt idx="60">
                  <c:v>1.0076372784788261</c:v>
                </c:pt>
                <c:pt idx="61">
                  <c:v>1.0014277135306213</c:v>
                </c:pt>
                <c:pt idx="62">
                  <c:v>1.0067140841293765</c:v>
                </c:pt>
                <c:pt idx="63">
                  <c:v>0.99478915822057612</c:v>
                </c:pt>
                <c:pt idx="64">
                  <c:v>1.0054132403991234</c:v>
                </c:pt>
                <c:pt idx="65">
                  <c:v>1.0029629092927135</c:v>
                </c:pt>
                <c:pt idx="66">
                  <c:v>1.0016130500372633</c:v>
                </c:pt>
                <c:pt idx="67">
                  <c:v>0.99712169190195266</c:v>
                </c:pt>
                <c:pt idx="68">
                  <c:v>1.0076921076436229</c:v>
                </c:pt>
                <c:pt idx="69">
                  <c:v>0.99810785451163875</c:v>
                </c:pt>
                <c:pt idx="70">
                  <c:v>1.0030223893691901</c:v>
                </c:pt>
                <c:pt idx="71">
                  <c:v>1.0057839134124071</c:v>
                </c:pt>
                <c:pt idx="72">
                  <c:v>1.0006280501554969</c:v>
                </c:pt>
                <c:pt idx="73">
                  <c:v>1.0073167837186594</c:v>
                </c:pt>
                <c:pt idx="74">
                  <c:v>1.0066908295709773</c:v>
                </c:pt>
                <c:pt idx="75">
                  <c:v>1.0006875302319738</c:v>
                </c:pt>
                <c:pt idx="76">
                  <c:v>1.0002025479774164</c:v>
                </c:pt>
                <c:pt idx="77">
                  <c:v>1.0014253880747814</c:v>
                </c:pt>
                <c:pt idx="78">
                  <c:v>1.0025910735515098</c:v>
                </c:pt>
                <c:pt idx="79">
                  <c:v>1.0035772361611959</c:v>
                </c:pt>
                <c:pt idx="80">
                  <c:v>1.0027775727860715</c:v>
                </c:pt>
                <c:pt idx="81">
                  <c:v>1.0080685942965066</c:v>
                </c:pt>
                <c:pt idx="82">
                  <c:v>0.99805186261892198</c:v>
                </c:pt>
                <c:pt idx="83">
                  <c:v>1.0068912815405786</c:v>
                </c:pt>
                <c:pt idx="84">
                  <c:v>1.0074531047001041</c:v>
                </c:pt>
                <c:pt idx="85">
                  <c:v>0.99927470271628693</c:v>
                </c:pt>
                <c:pt idx="86">
                  <c:v>1.0063399229323329</c:v>
                </c:pt>
                <c:pt idx="87">
                  <c:v>1.004562236042962</c:v>
                </c:pt>
                <c:pt idx="88">
                  <c:v>0.99829551647412051</c:v>
                </c:pt>
                <c:pt idx="89">
                  <c:v>0.99154265192280167</c:v>
                </c:pt>
                <c:pt idx="90">
                  <c:v>0.98841045486630086</c:v>
                </c:pt>
                <c:pt idx="91">
                  <c:v>1.0051684238160048</c:v>
                </c:pt>
                <c:pt idx="92">
                  <c:v>1.0100829586735562</c:v>
                </c:pt>
                <c:pt idx="93">
                  <c:v>1.0033335823059972</c:v>
                </c:pt>
                <c:pt idx="94">
                  <c:v>1.0014265508027014</c:v>
                </c:pt>
                <c:pt idx="95">
                  <c:v>0.99932836915316381</c:v>
                </c:pt>
                <c:pt idx="96">
                  <c:v>1.0122382949437305</c:v>
                </c:pt>
                <c:pt idx="97">
                  <c:v>1.0065240967110547</c:v>
                </c:pt>
                <c:pt idx="98">
                  <c:v>1.0059692499190491</c:v>
                </c:pt>
                <c:pt idx="99">
                  <c:v>1.0014242253468615</c:v>
                </c:pt>
                <c:pt idx="100">
                  <c:v>1.0073214346303392</c:v>
                </c:pt>
                <c:pt idx="101">
                  <c:v>0.99792135527707693</c:v>
                </c:pt>
                <c:pt idx="102">
                  <c:v>1.0062094155904879</c:v>
                </c:pt>
                <c:pt idx="103">
                  <c:v>0.99595484369730436</c:v>
                </c:pt>
                <c:pt idx="104">
                  <c:v>1.0069507616170554</c:v>
                </c:pt>
                <c:pt idx="105">
                  <c:v>1.0032112140595919</c:v>
                </c:pt>
                <c:pt idx="106">
                  <c:v>1.0108814593207605</c:v>
                </c:pt>
                <c:pt idx="107">
                  <c:v>1.0112532950619644</c:v>
                </c:pt>
                <c:pt idx="108">
                  <c:v>1.0057325724313702</c:v>
                </c:pt>
                <c:pt idx="109">
                  <c:v>1.0094732827167536</c:v>
                </c:pt>
                <c:pt idx="110">
                  <c:v>1.0243975728843697</c:v>
                </c:pt>
                <c:pt idx="111">
                  <c:v>0.99767770142187828</c:v>
                </c:pt>
                <c:pt idx="112">
                  <c:v>1.006280442855856</c:v>
                </c:pt>
                <c:pt idx="113">
                  <c:v>0.99871753046844136</c:v>
                </c:pt>
                <c:pt idx="114">
                  <c:v>0.99927586544420688</c:v>
                </c:pt>
                <c:pt idx="115">
                  <c:v>1.0043745740804804</c:v>
                </c:pt>
                <c:pt idx="116">
                  <c:v>1.0033918996545539</c:v>
                </c:pt>
                <c:pt idx="117">
                  <c:v>1.003208888603752</c:v>
                </c:pt>
                <c:pt idx="118">
                  <c:v>1.0100269667808393</c:v>
                </c:pt>
                <c:pt idx="119">
                  <c:v>1.0092832952984319</c:v>
                </c:pt>
                <c:pt idx="120">
                  <c:v>1.0047954253468812</c:v>
                </c:pt>
                <c:pt idx="121">
                  <c:v>1.0008868194736551</c:v>
                </c:pt>
                <c:pt idx="122">
                  <c:v>1.0036309025980727</c:v>
                </c:pt>
                <c:pt idx="123">
                  <c:v>1.0061545864256909</c:v>
                </c:pt>
                <c:pt idx="124">
                  <c:v>1.0020385522153439</c:v>
                </c:pt>
                <c:pt idx="125">
                  <c:v>1.0049294208724859</c:v>
                </c:pt>
                <c:pt idx="126">
                  <c:v>1.0041834239342387</c:v>
                </c:pt>
                <c:pt idx="127">
                  <c:v>1.0038208900163945</c:v>
                </c:pt>
                <c:pt idx="128">
                  <c:v>1.0030212266412701</c:v>
                </c:pt>
                <c:pt idx="129">
                  <c:v>1.0108266301559636</c:v>
                </c:pt>
                <c:pt idx="130">
                  <c:v>1.0051672610880849</c:v>
                </c:pt>
                <c:pt idx="131">
                  <c:v>1.0032065631479121</c:v>
                </c:pt>
                <c:pt idx="132">
                  <c:v>0.99989368049644911</c:v>
                </c:pt>
                <c:pt idx="133">
                  <c:v>1.0067094332176967</c:v>
                </c:pt>
                <c:pt idx="134">
                  <c:v>1.0091014469755499</c:v>
                </c:pt>
                <c:pt idx="135">
                  <c:v>1.0045587478592022</c:v>
                </c:pt>
                <c:pt idx="136">
                  <c:v>0.99571467802586555</c:v>
                </c:pt>
                <c:pt idx="137">
                  <c:v>0.99393466568065492</c:v>
                </c:pt>
                <c:pt idx="138">
                  <c:v>1.0037625726678376</c:v>
                </c:pt>
                <c:pt idx="139">
                  <c:v>1.0056719296269736</c:v>
                </c:pt>
                <c:pt idx="140">
                  <c:v>0.99928051635588677</c:v>
                </c:pt>
                <c:pt idx="141">
                  <c:v>1.0037788508587171</c:v>
                </c:pt>
                <c:pt idx="142">
                  <c:v>1.0051754001835245</c:v>
                </c:pt>
                <c:pt idx="143">
                  <c:v>0.99970136762228756</c:v>
                </c:pt>
                <c:pt idx="144">
                  <c:v>1.0002573771422132</c:v>
                </c:pt>
                <c:pt idx="145">
                  <c:v>0.99847736479700255</c:v>
                </c:pt>
                <c:pt idx="146">
                  <c:v>1.0013717216379046</c:v>
                </c:pt>
                <c:pt idx="147">
                  <c:v>1.000681716592374</c:v>
                </c:pt>
                <c:pt idx="148">
                  <c:v>1.0016702046579</c:v>
                </c:pt>
                <c:pt idx="149">
                  <c:v>1.0009975604408607</c:v>
                </c:pt>
                <c:pt idx="150">
                  <c:v>1.0029652347485534</c:v>
                </c:pt>
                <c:pt idx="151">
                  <c:v>1.0072094508449054</c:v>
                </c:pt>
                <c:pt idx="152">
                  <c:v>1.0055611085694598</c:v>
                </c:pt>
                <c:pt idx="153">
                  <c:v>1.0047452470937641</c:v>
                </c:pt>
                <c:pt idx="154">
                  <c:v>1.0024652171213444</c:v>
                </c:pt>
                <c:pt idx="155">
                  <c:v>1.0032030749641523</c:v>
                </c:pt>
                <c:pt idx="156">
                  <c:v>1.0014755663278985</c:v>
                </c:pt>
                <c:pt idx="157">
                  <c:v>1.000681716592374</c:v>
                </c:pt>
                <c:pt idx="158">
                  <c:v>0.99982722405245272</c:v>
                </c:pt>
                <c:pt idx="159">
                  <c:v>0.99590001453250743</c:v>
                </c:pt>
                <c:pt idx="160">
                  <c:v>0.99332150154009247</c:v>
                </c:pt>
                <c:pt idx="161">
                  <c:v>1.0074496165163442</c:v>
                </c:pt>
                <c:pt idx="162">
                  <c:v>1.0041309202252815</c:v>
                </c:pt>
                <c:pt idx="163">
                  <c:v>1.0086759447974691</c:v>
                </c:pt>
                <c:pt idx="164">
                  <c:v>1.0004450391046951</c:v>
                </c:pt>
                <c:pt idx="165">
                  <c:v>0.99847736479700255</c:v>
                </c:pt>
                <c:pt idx="166">
                  <c:v>1.0014242253468615</c:v>
                </c:pt>
                <c:pt idx="167">
                  <c:v>0.99828854010660084</c:v>
                </c:pt>
                <c:pt idx="168">
                  <c:v>1.004355970433761</c:v>
                </c:pt>
                <c:pt idx="169">
                  <c:v>1.0127884908240563</c:v>
                </c:pt>
                <c:pt idx="170">
                  <c:v>1.003888429098003</c:v>
                </c:pt>
                <c:pt idx="171">
                  <c:v>1.0025957244631896</c:v>
                </c:pt>
                <c:pt idx="172">
                  <c:v>1.0057827506844872</c:v>
                </c:pt>
                <c:pt idx="173">
                  <c:v>1.005113594651208</c:v>
                </c:pt>
                <c:pt idx="174">
                  <c:v>1.0022238887219859</c:v>
                </c:pt>
                <c:pt idx="175">
                  <c:v>1.0061545864256909</c:v>
                </c:pt>
                <c:pt idx="176">
                  <c:v>1.0057302469755303</c:v>
                </c:pt>
                <c:pt idx="177">
                  <c:v>1.0020945441080606</c:v>
                </c:pt>
                <c:pt idx="178">
                  <c:v>0.99701435902819879</c:v>
                </c:pt>
                <c:pt idx="179">
                  <c:v>1.0055379341013686</c:v>
                </c:pt>
                <c:pt idx="180">
                  <c:v>0.99725103651587765</c:v>
                </c:pt>
                <c:pt idx="181">
                  <c:v>1.0003122063070102</c:v>
                </c:pt>
                <c:pt idx="182">
                  <c:v>1.0036297398701528</c:v>
                </c:pt>
                <c:pt idx="183">
                  <c:v>1.0038139136488748</c:v>
                </c:pt>
                <c:pt idx="184">
                  <c:v>0.99595484369730436</c:v>
                </c:pt>
                <c:pt idx="185">
                  <c:v>1.0057804252286473</c:v>
                </c:pt>
                <c:pt idx="186">
                  <c:v>1.0025922362794297</c:v>
                </c:pt>
                <c:pt idx="187">
                  <c:v>0.99804721170724209</c:v>
                </c:pt>
                <c:pt idx="188">
                  <c:v>1.0032065631479121</c:v>
                </c:pt>
                <c:pt idx="189">
                  <c:v>0.99651434140098982</c:v>
                </c:pt>
                <c:pt idx="190">
                  <c:v>1.0068924442684986</c:v>
                </c:pt>
                <c:pt idx="191">
                  <c:v>0.99013680077463473</c:v>
                </c:pt>
                <c:pt idx="192">
                  <c:v>1.0079311105871418</c:v>
                </c:pt>
                <c:pt idx="193">
                  <c:v>1.0084906082908274</c:v>
                </c:pt>
                <c:pt idx="194">
                  <c:v>1.0033347450339172</c:v>
                </c:pt>
                <c:pt idx="195">
                  <c:v>1.0059283734892916</c:v>
                </c:pt>
                <c:pt idx="196">
                  <c:v>1.0008087357504591</c:v>
                </c:pt>
                <c:pt idx="197">
                  <c:v>1.0106937973582788</c:v>
                </c:pt>
                <c:pt idx="198">
                  <c:v>0.99828854010660084</c:v>
                </c:pt>
                <c:pt idx="199">
                  <c:v>1.007690944915703</c:v>
                </c:pt>
                <c:pt idx="200">
                  <c:v>1.0032054004199922</c:v>
                </c:pt>
                <c:pt idx="201">
                  <c:v>0.99927005180460715</c:v>
                </c:pt>
                <c:pt idx="202">
                  <c:v>1.002165571373429</c:v>
                </c:pt>
                <c:pt idx="203">
                  <c:v>1.0092844580263518</c:v>
                </c:pt>
                <c:pt idx="204">
                  <c:v>1.0025922362794297</c:v>
                </c:pt>
                <c:pt idx="205">
                  <c:v>1.0098964594389943</c:v>
                </c:pt>
                <c:pt idx="206">
                  <c:v>1.0024045743169478</c:v>
                </c:pt>
                <c:pt idx="207">
                  <c:v>1.0079322733150617</c:v>
                </c:pt>
                <c:pt idx="208">
                  <c:v>1.0016107245814234</c:v>
                </c:pt>
                <c:pt idx="209">
                  <c:v>1.0067140841293765</c:v>
                </c:pt>
                <c:pt idx="210">
                  <c:v>1.0005743837186201</c:v>
                </c:pt>
                <c:pt idx="211">
                  <c:v>0.99430650142185861</c:v>
                </c:pt>
                <c:pt idx="212">
                  <c:v>1.0155546657789531</c:v>
                </c:pt>
                <c:pt idx="213">
                  <c:v>1.003445566091431</c:v>
                </c:pt>
                <c:pt idx="214">
                  <c:v>1.0059680871911292</c:v>
                </c:pt>
                <c:pt idx="215">
                  <c:v>0.99964537572957068</c:v>
                </c:pt>
                <c:pt idx="216">
                  <c:v>1.0110656330994825</c:v>
                </c:pt>
                <c:pt idx="217">
                  <c:v>1.0047429216379242</c:v>
                </c:pt>
                <c:pt idx="218">
                  <c:v>1.0003855590282182</c:v>
                </c:pt>
                <c:pt idx="219">
                  <c:v>1.0084334536701904</c:v>
                </c:pt>
                <c:pt idx="220">
                  <c:v>0.99988437867308955</c:v>
                </c:pt>
                <c:pt idx="221">
                  <c:v>1.0106937973582788</c:v>
                </c:pt>
                <c:pt idx="222">
                  <c:v>1.002221563266146</c:v>
                </c:pt>
                <c:pt idx="223">
                  <c:v>1.0145719913530269</c:v>
                </c:pt>
                <c:pt idx="224">
                  <c:v>0.98932093929893883</c:v>
                </c:pt>
                <c:pt idx="225">
                  <c:v>1.0028358901346284</c:v>
                </c:pt>
                <c:pt idx="226">
                  <c:v>1.0043734113525604</c:v>
                </c:pt>
                <c:pt idx="227">
                  <c:v>1.0069461107053757</c:v>
                </c:pt>
                <c:pt idx="228">
                  <c:v>0.99590001453250743</c:v>
                </c:pt>
                <c:pt idx="229">
                  <c:v>1.0037065807751209</c:v>
                </c:pt>
                <c:pt idx="230">
                  <c:v>1.0038197272884746</c:v>
                </c:pt>
                <c:pt idx="231">
                  <c:v>1.0002573771422132</c:v>
                </c:pt>
                <c:pt idx="232">
                  <c:v>1.0056696041711337</c:v>
                </c:pt>
                <c:pt idx="233">
                  <c:v>1.0057977860571385</c:v>
                </c:pt>
                <c:pt idx="234">
                  <c:v>1.0001442306288597</c:v>
                </c:pt>
                <c:pt idx="235">
                  <c:v>0.99927237726044704</c:v>
                </c:pt>
                <c:pt idx="236">
                  <c:v>0.99313383957761059</c:v>
                </c:pt>
                <c:pt idx="237">
                  <c:v>1.0017960610880652</c:v>
                </c:pt>
                <c:pt idx="238">
                  <c:v>1.0043699231688006</c:v>
                </c:pt>
                <c:pt idx="239">
                  <c:v>1.0024080625007077</c:v>
                </c:pt>
                <c:pt idx="240">
                  <c:v>1.0004403881930153</c:v>
                </c:pt>
                <c:pt idx="241">
                  <c:v>1.0026470654442265</c:v>
                </c:pt>
                <c:pt idx="242">
                  <c:v>1.0070754553193006</c:v>
                </c:pt>
                <c:pt idx="243">
                  <c:v>1.002220400538226</c:v>
                </c:pt>
                <c:pt idx="244">
                  <c:v>1.0057255960638505</c:v>
                </c:pt>
                <c:pt idx="245">
                  <c:v>1.0016095618535035</c:v>
                </c:pt>
                <c:pt idx="246">
                  <c:v>1.0012972061887764</c:v>
                </c:pt>
                <c:pt idx="247">
                  <c:v>0.99540232236113857</c:v>
                </c:pt>
                <c:pt idx="248">
                  <c:v>0.99871753046844136</c:v>
                </c:pt>
                <c:pt idx="249">
                  <c:v>0.99847620206908261</c:v>
                </c:pt>
                <c:pt idx="250">
                  <c:v>0.99927470271628693</c:v>
                </c:pt>
                <c:pt idx="251">
                  <c:v>1.0053012566136896</c:v>
                </c:pt>
                <c:pt idx="252">
                  <c:v>1.0051170828349678</c:v>
                </c:pt>
                <c:pt idx="253">
                  <c:v>1.0010512268777378</c:v>
                </c:pt>
                <c:pt idx="254">
                  <c:v>0.9994623646787687</c:v>
                </c:pt>
                <c:pt idx="255">
                  <c:v>1.0025397325704728</c:v>
                </c:pt>
                <c:pt idx="256">
                  <c:v>1.0008693785548557</c:v>
                </c:pt>
                <c:pt idx="257">
                  <c:v>1.0017972238159851</c:v>
                </c:pt>
                <c:pt idx="258">
                  <c:v>1.0000160487428544</c:v>
                </c:pt>
                <c:pt idx="259">
                  <c:v>1.0017948983601452</c:v>
                </c:pt>
                <c:pt idx="260">
                  <c:v>1.00665111586914</c:v>
                </c:pt>
                <c:pt idx="261">
                  <c:v>1.0059097698425723</c:v>
                </c:pt>
                <c:pt idx="262">
                  <c:v>0.99159631835967865</c:v>
                </c:pt>
                <c:pt idx="263">
                  <c:v>1.0045599105871221</c:v>
                </c:pt>
                <c:pt idx="264">
                  <c:v>1.0045599105871221</c:v>
                </c:pt>
                <c:pt idx="265">
                  <c:v>0.99853219396179949</c:v>
                </c:pt>
                <c:pt idx="266">
                  <c:v>1.00302355209711</c:v>
                </c:pt>
                <c:pt idx="267">
                  <c:v>1.0043734113525604</c:v>
                </c:pt>
                <c:pt idx="268">
                  <c:v>1.0016095618535035</c:v>
                </c:pt>
                <c:pt idx="269">
                  <c:v>1.0093439381028286</c:v>
                </c:pt>
                <c:pt idx="270">
                  <c:v>1.0041904003017583</c:v>
                </c:pt>
                <c:pt idx="271">
                  <c:v>1.0067117586735366</c:v>
                </c:pt>
                <c:pt idx="272">
                  <c:v>1.0029698856602332</c:v>
                </c:pt>
                <c:pt idx="273">
                  <c:v>1.003208888603752</c:v>
                </c:pt>
                <c:pt idx="274">
                  <c:v>1.0088624440320311</c:v>
                </c:pt>
                <c:pt idx="275">
                  <c:v>1.0025922362794297</c:v>
                </c:pt>
                <c:pt idx="276">
                  <c:v>1.0030189011854302</c:v>
                </c:pt>
                <c:pt idx="277">
                  <c:v>1.0073237600861791</c:v>
                </c:pt>
                <c:pt idx="278">
                  <c:v>0.99946120195084875</c:v>
                </c:pt>
                <c:pt idx="279">
                  <c:v>1.001986048506387</c:v>
                </c:pt>
                <c:pt idx="280">
                  <c:v>1.0128641690011047</c:v>
                </c:pt>
                <c:pt idx="281">
                  <c:v>0.99964653845749063</c:v>
                </c:pt>
                <c:pt idx="282">
                  <c:v>1.0090454550828329</c:v>
                </c:pt>
                <c:pt idx="283">
                  <c:v>1.007561600301778</c:v>
                </c:pt>
                <c:pt idx="284">
                  <c:v>1.0041845866621586</c:v>
                </c:pt>
                <c:pt idx="285">
                  <c:v>1.0068959324522584</c:v>
                </c:pt>
                <c:pt idx="286">
                  <c:v>1.0038150763767948</c:v>
                </c:pt>
                <c:pt idx="287">
                  <c:v>0.99436249331457549</c:v>
                </c:pt>
                <c:pt idx="288">
                  <c:v>1.0002597025980531</c:v>
                </c:pt>
                <c:pt idx="289">
                  <c:v>0.99496984381553821</c:v>
                </c:pt>
                <c:pt idx="290">
                  <c:v>0.99694100630699056</c:v>
                </c:pt>
                <c:pt idx="291">
                  <c:v>1.0035795616170358</c:v>
                </c:pt>
                <c:pt idx="292">
                  <c:v>0.99717884652258937</c:v>
                </c:pt>
                <c:pt idx="293">
                  <c:v>0.99927237726044704</c:v>
                </c:pt>
                <c:pt idx="294">
                  <c:v>1.007690944915703</c:v>
                </c:pt>
                <c:pt idx="295">
                  <c:v>1.0092832952984319</c:v>
                </c:pt>
                <c:pt idx="296">
                  <c:v>0.99847503934116266</c:v>
                </c:pt>
                <c:pt idx="297">
                  <c:v>1.0010547150614977</c:v>
                </c:pt>
                <c:pt idx="298">
                  <c:v>1.0053012566136896</c:v>
                </c:pt>
                <c:pt idx="299">
                  <c:v>1.0033930623824738</c:v>
                </c:pt>
                <c:pt idx="300">
                  <c:v>1.0055414222851284</c:v>
                </c:pt>
                <c:pt idx="301">
                  <c:v>0.99853335668971943</c:v>
                </c:pt>
                <c:pt idx="302">
                  <c:v>1.0072700936493022</c:v>
                </c:pt>
                <c:pt idx="303">
                  <c:v>1.0006292128834169</c:v>
                </c:pt>
                <c:pt idx="304">
                  <c:v>0.99908820348172511</c:v>
                </c:pt>
                <c:pt idx="305">
                  <c:v>0.99829900465788046</c:v>
                </c:pt>
                <c:pt idx="306">
                  <c:v>1.0020408776711838</c:v>
                </c:pt>
                <c:pt idx="307">
                  <c:v>1.0032019122362321</c:v>
                </c:pt>
                <c:pt idx="308">
                  <c:v>1.0045599105871221</c:v>
                </c:pt>
                <c:pt idx="309">
                  <c:v>1.0043734113525604</c:v>
                </c:pt>
                <c:pt idx="310">
                  <c:v>1.0010547150614977</c:v>
                </c:pt>
                <c:pt idx="311">
                  <c:v>0.98730076128228939</c:v>
                </c:pt>
                <c:pt idx="312">
                  <c:v>0.98650574881884501</c:v>
                </c:pt>
                <c:pt idx="313">
                  <c:v>1.0041880748459184</c:v>
                </c:pt>
                <c:pt idx="314">
                  <c:v>1.0065240967110547</c:v>
                </c:pt>
                <c:pt idx="315">
                  <c:v>1.0075639257576179</c:v>
                </c:pt>
                <c:pt idx="316">
                  <c:v>0.99393466568065492</c:v>
                </c:pt>
                <c:pt idx="317">
                  <c:v>0.99996238230597756</c:v>
                </c:pt>
                <c:pt idx="318">
                  <c:v>0.98724360666165267</c:v>
                </c:pt>
                <c:pt idx="319">
                  <c:v>1.003389574198714</c:v>
                </c:pt>
                <c:pt idx="320">
                  <c:v>1.0079334360429817</c:v>
                </c:pt>
                <c:pt idx="321">
                  <c:v>1.0024092252286276</c:v>
                </c:pt>
                <c:pt idx="322">
                  <c:v>1.0011118696821344</c:v>
                </c:pt>
                <c:pt idx="323">
                  <c:v>1.0051321982979273</c:v>
                </c:pt>
                <c:pt idx="324">
                  <c:v>1.0041857493900785</c:v>
                </c:pt>
                <c:pt idx="325">
                  <c:v>1.0032030749641523</c:v>
                </c:pt>
                <c:pt idx="326">
                  <c:v>1.0017960610880652</c:v>
                </c:pt>
                <c:pt idx="327">
                  <c:v>1.0008157121179788</c:v>
                </c:pt>
                <c:pt idx="328">
                  <c:v>1.0047452470937641</c:v>
                </c:pt>
                <c:pt idx="329">
                  <c:v>1.0032054004199922</c:v>
                </c:pt>
                <c:pt idx="330">
                  <c:v>1.0000720406355712</c:v>
                </c:pt>
                <c:pt idx="331">
                  <c:v>0.99595949460898414</c:v>
                </c:pt>
                <c:pt idx="332">
                  <c:v>1.0009963977129408</c:v>
                </c:pt>
                <c:pt idx="333">
                  <c:v>1.0033884114707941</c:v>
                </c:pt>
                <c:pt idx="334">
                  <c:v>1.0134028176925389</c:v>
                </c:pt>
                <c:pt idx="335">
                  <c:v>1.0064704302741778</c:v>
                </c:pt>
                <c:pt idx="336">
                  <c:v>1.0022192378103059</c:v>
                </c:pt>
                <c:pt idx="337">
                  <c:v>1.015923013336397</c:v>
                </c:pt>
                <c:pt idx="338">
                  <c:v>1.0108231419722038</c:v>
                </c:pt>
                <c:pt idx="339">
                  <c:v>1.0196695372613804</c:v>
                </c:pt>
                <c:pt idx="340">
                  <c:v>1.0017972238159851</c:v>
                </c:pt>
                <c:pt idx="341">
                  <c:v>1.0022273769057457</c:v>
                </c:pt>
                <c:pt idx="342">
                  <c:v>1.0083041090562654</c:v>
                </c:pt>
                <c:pt idx="343">
                  <c:v>0.99988670412892944</c:v>
                </c:pt>
                <c:pt idx="344">
                  <c:v>1.0078797696061048</c:v>
                </c:pt>
                <c:pt idx="345">
                  <c:v>1.0084917710187473</c:v>
                </c:pt>
                <c:pt idx="346">
                  <c:v>0.99048895023150718</c:v>
                </c:pt>
                <c:pt idx="347">
                  <c:v>1.0027798982419114</c:v>
                </c:pt>
                <c:pt idx="348">
                  <c:v>1.0046170652077588</c:v>
                </c:pt>
                <c:pt idx="349">
                  <c:v>0.99810901723955869</c:v>
                </c:pt>
                <c:pt idx="350">
                  <c:v>1.0019953503297465</c:v>
                </c:pt>
                <c:pt idx="351">
                  <c:v>1.0019790721388673</c:v>
                </c:pt>
                <c:pt idx="352">
                  <c:v>1.0017203829110171</c:v>
                </c:pt>
                <c:pt idx="353">
                  <c:v>1.0027810609698313</c:v>
                </c:pt>
                <c:pt idx="354">
                  <c:v>1.0149963308031877</c:v>
                </c:pt>
                <c:pt idx="355">
                  <c:v>1.0100864468573161</c:v>
                </c:pt>
                <c:pt idx="356">
                  <c:v>0.99651434140098982</c:v>
                </c:pt>
                <c:pt idx="357">
                  <c:v>1.0047440843658442</c:v>
                </c:pt>
                <c:pt idx="358">
                  <c:v>1.0151828300377495</c:v>
                </c:pt>
                <c:pt idx="359">
                  <c:v>1.0084894455629074</c:v>
                </c:pt>
                <c:pt idx="360">
                  <c:v>0.99908704075380517</c:v>
                </c:pt>
                <c:pt idx="361">
                  <c:v>1.0030189011854302</c:v>
                </c:pt>
                <c:pt idx="362">
                  <c:v>0.99828970283452079</c:v>
                </c:pt>
                <c:pt idx="363">
                  <c:v>1.0047498980054439</c:v>
                </c:pt>
                <c:pt idx="364">
                  <c:v>1.0032065631479121</c:v>
                </c:pt>
                <c:pt idx="365">
                  <c:v>1.0021667341013489</c:v>
                </c:pt>
                <c:pt idx="366">
                  <c:v>0.99515866850593993</c:v>
                </c:pt>
                <c:pt idx="367">
                  <c:v>1.0049305836004059</c:v>
                </c:pt>
                <c:pt idx="368">
                  <c:v>1.0036880572187097</c:v>
                </c:pt>
                <c:pt idx="369">
                  <c:v>0.99908936620964506</c:v>
                </c:pt>
                <c:pt idx="370">
                  <c:v>1.0014265508027014</c:v>
                </c:pt>
                <c:pt idx="371">
                  <c:v>0.99473084087201935</c:v>
                </c:pt>
                <c:pt idx="372">
                  <c:v>1.0043185821877634</c:v>
                </c:pt>
                <c:pt idx="373">
                  <c:v>0.99374700371817304</c:v>
                </c:pt>
                <c:pt idx="374">
                  <c:v>1.005915583482172</c:v>
                </c:pt>
                <c:pt idx="375">
                  <c:v>1.0067642623824935</c:v>
                </c:pt>
                <c:pt idx="376">
                  <c:v>1.0065252594389746</c:v>
                </c:pt>
                <c:pt idx="377">
                  <c:v>0.99853451941763938</c:v>
                </c:pt>
                <c:pt idx="378">
                  <c:v>1.0010523896056578</c:v>
                </c:pt>
                <c:pt idx="379">
                  <c:v>1.0057827506844872</c:v>
                </c:pt>
                <c:pt idx="380">
                  <c:v>1.0051730747276846</c:v>
                </c:pt>
                <c:pt idx="381">
                  <c:v>0.9939883321175319</c:v>
                </c:pt>
                <c:pt idx="382">
                  <c:v>0.99515866850593993</c:v>
                </c:pt>
                <c:pt idx="383">
                  <c:v>1.0065240967110547</c:v>
                </c:pt>
                <c:pt idx="384">
                  <c:v>1.0027764100581515</c:v>
                </c:pt>
                <c:pt idx="385">
                  <c:v>1.0071909272884942</c:v>
                </c:pt>
                <c:pt idx="386">
                  <c:v>1.0086759447974691</c:v>
                </c:pt>
                <c:pt idx="387">
                  <c:v>1.0016107245814234</c:v>
                </c:pt>
                <c:pt idx="388">
                  <c:v>0.99988554140100949</c:v>
                </c:pt>
                <c:pt idx="389">
                  <c:v>1.0056020650895252</c:v>
                </c:pt>
                <c:pt idx="390">
                  <c:v>1.000262028053893</c:v>
                </c:pt>
                <c:pt idx="391">
                  <c:v>1.0138329707822993</c:v>
                </c:pt>
                <c:pt idx="392">
                  <c:v>0.99294966579888866</c:v>
                </c:pt>
                <c:pt idx="393">
                  <c:v>1.0002527262305334</c:v>
                </c:pt>
                <c:pt idx="394">
                  <c:v>0.98950511307766087</c:v>
                </c:pt>
                <c:pt idx="395">
                  <c:v>1.0090466178107529</c:v>
                </c:pt>
                <c:pt idx="396">
                  <c:v>1.0134039804204589</c:v>
                </c:pt>
                <c:pt idx="397">
                  <c:v>1.0089184359247478</c:v>
                </c:pt>
                <c:pt idx="398">
                  <c:v>1.0075044456811413</c:v>
                </c:pt>
                <c:pt idx="399">
                  <c:v>1.0061534236977709</c:v>
                </c:pt>
                <c:pt idx="400">
                  <c:v>1.000626887427577</c:v>
                </c:pt>
                <c:pt idx="401">
                  <c:v>1.0016107245814234</c:v>
                </c:pt>
                <c:pt idx="402">
                  <c:v>0.99791902982123704</c:v>
                </c:pt>
                <c:pt idx="403">
                  <c:v>1.0043710858967205</c:v>
                </c:pt>
                <c:pt idx="404">
                  <c:v>0.99890519243092313</c:v>
                </c:pt>
                <c:pt idx="405">
                  <c:v>1.0010512268777378</c:v>
                </c:pt>
                <c:pt idx="406">
                  <c:v>1.0059144207542521</c:v>
                </c:pt>
                <c:pt idx="407">
                  <c:v>0.99651666685682982</c:v>
                </c:pt>
                <c:pt idx="408">
                  <c:v>1.0008145493900589</c:v>
                </c:pt>
                <c:pt idx="409">
                  <c:v>1.007876281422345</c:v>
                </c:pt>
                <c:pt idx="410">
                  <c:v>1.0109339630297176</c:v>
                </c:pt>
                <c:pt idx="411">
                  <c:v>1.0004438763767751</c:v>
                </c:pt>
                <c:pt idx="412">
                  <c:v>0.99877701054491796</c:v>
                </c:pt>
                <c:pt idx="413">
                  <c:v>0.99890402970300318</c:v>
                </c:pt>
                <c:pt idx="414">
                  <c:v>0.99847271388532277</c:v>
                </c:pt>
                <c:pt idx="415">
                  <c:v>1.000626887427577</c:v>
                </c:pt>
                <c:pt idx="416">
                  <c:v>1.0032077258758321</c:v>
                </c:pt>
                <c:pt idx="417">
                  <c:v>0.9923411525700061</c:v>
                </c:pt>
                <c:pt idx="418">
                  <c:v>0.99945771376708892</c:v>
                </c:pt>
                <c:pt idx="419">
                  <c:v>1.0005708955348602</c:v>
                </c:pt>
                <c:pt idx="420">
                  <c:v>1.0018485647970221</c:v>
                </c:pt>
                <c:pt idx="421">
                  <c:v>0.99731051659235437</c:v>
                </c:pt>
                <c:pt idx="422">
                  <c:v>1.004619390663599</c:v>
                </c:pt>
                <c:pt idx="423">
                  <c:v>1.0073202719024192</c:v>
                </c:pt>
                <c:pt idx="424">
                  <c:v>1.0004987055415719</c:v>
                </c:pt>
                <c:pt idx="425">
                  <c:v>1.0047440843658442</c:v>
                </c:pt>
                <c:pt idx="426">
                  <c:v>1.0124213059945324</c:v>
                </c:pt>
                <c:pt idx="427">
                  <c:v>1.0102717833639581</c:v>
                </c:pt>
                <c:pt idx="428">
                  <c:v>1.0138294825985394</c:v>
                </c:pt>
                <c:pt idx="429">
                  <c:v>1.0097146111161124</c:v>
                </c:pt>
                <c:pt idx="430">
                  <c:v>1.0014242253468615</c:v>
                </c:pt>
                <c:pt idx="431">
                  <c:v>1.0046892552010471</c:v>
                </c:pt>
                <c:pt idx="432">
                  <c:v>1.0016107245814234</c:v>
                </c:pt>
                <c:pt idx="433">
                  <c:v>1.0011852224033426</c:v>
                </c:pt>
                <c:pt idx="434">
                  <c:v>1.0003855590282182</c:v>
                </c:pt>
                <c:pt idx="435">
                  <c:v>1.003781096224249</c:v>
                </c:pt>
                <c:pt idx="436">
                  <c:v>0.99927702817212682</c:v>
                </c:pt>
                <c:pt idx="437">
                  <c:v>0.99964421300165074</c:v>
                </c:pt>
                <c:pt idx="438">
                  <c:v>1.0010535523335777</c:v>
                </c:pt>
                <c:pt idx="439">
                  <c:v>1.010087609585236</c:v>
                </c:pt>
                <c:pt idx="440">
                  <c:v>0.99805069989100204</c:v>
                </c:pt>
                <c:pt idx="441">
                  <c:v>0.99669735245179181</c:v>
                </c:pt>
                <c:pt idx="442">
                  <c:v>1.0004496900163748</c:v>
                </c:pt>
                <c:pt idx="443">
                  <c:v>1.0051684238160048</c:v>
                </c:pt>
                <c:pt idx="444">
                  <c:v>0.99380532106672992</c:v>
                </c:pt>
                <c:pt idx="445">
                  <c:v>0.99964421300165074</c:v>
                </c:pt>
                <c:pt idx="446">
                  <c:v>1.0081187725496237</c:v>
                </c:pt>
                <c:pt idx="447">
                  <c:v>1.0030200639133502</c:v>
                </c:pt>
                <c:pt idx="448">
                  <c:v>1.0037648981236775</c:v>
                </c:pt>
                <c:pt idx="449">
                  <c:v>0.99491850283450123</c:v>
                </c:pt>
                <c:pt idx="450">
                  <c:v>1.0012412142960596</c:v>
                </c:pt>
                <c:pt idx="451">
                  <c:v>1.0034630070102302</c:v>
                </c:pt>
                <c:pt idx="452">
                  <c:v>1.008729611234346</c:v>
                </c:pt>
                <c:pt idx="453">
                  <c:v>1.0047452470937641</c:v>
                </c:pt>
                <c:pt idx="454">
                  <c:v>0.99774066968211483</c:v>
                </c:pt>
                <c:pt idx="455">
                  <c:v>1.0025922362794297</c:v>
                </c:pt>
                <c:pt idx="456">
                  <c:v>0.99380415833880997</c:v>
                </c:pt>
                <c:pt idx="457">
                  <c:v>0.99473084087201935</c:v>
                </c:pt>
                <c:pt idx="458">
                  <c:v>0.99970253035020751</c:v>
                </c:pt>
                <c:pt idx="459">
                  <c:v>0.99908820348172511</c:v>
                </c:pt>
                <c:pt idx="460">
                  <c:v>1.0004450391046951</c:v>
                </c:pt>
                <c:pt idx="461">
                  <c:v>1.0025980499190295</c:v>
                </c:pt>
                <c:pt idx="462">
                  <c:v>1.0000708779076513</c:v>
                </c:pt>
                <c:pt idx="463">
                  <c:v>1.0020397149432638</c:v>
                </c:pt>
                <c:pt idx="464">
                  <c:v>1.0010547150614977</c:v>
                </c:pt>
                <c:pt idx="465">
                  <c:v>1.0049865754931229</c:v>
                </c:pt>
                <c:pt idx="466">
                  <c:v>0.99688036350259379</c:v>
                </c:pt>
                <c:pt idx="467">
                  <c:v>0.99374816644609298</c:v>
                </c:pt>
                <c:pt idx="468">
                  <c:v>0.99754951953587323</c:v>
                </c:pt>
                <c:pt idx="469">
                  <c:v>1.0028335646787883</c:v>
                </c:pt>
                <c:pt idx="470">
                  <c:v>1.0033359077618371</c:v>
                </c:pt>
                <c:pt idx="471">
                  <c:v>1.0039864601483972</c:v>
                </c:pt>
                <c:pt idx="472">
                  <c:v>0.99417134316833389</c:v>
                </c:pt>
                <c:pt idx="473">
                  <c:v>0.99767537596603839</c:v>
                </c:pt>
                <c:pt idx="474">
                  <c:v>1.0025957244631896</c:v>
                </c:pt>
                <c:pt idx="475">
                  <c:v>1.0067105959456166</c:v>
                </c:pt>
                <c:pt idx="476">
                  <c:v>1.0055425850130484</c:v>
                </c:pt>
                <c:pt idx="477">
                  <c:v>0.99895537068404017</c:v>
                </c:pt>
                <c:pt idx="478">
                  <c:v>1.0012388888402197</c:v>
                </c:pt>
                <c:pt idx="479">
                  <c:v>0.99632435398266816</c:v>
                </c:pt>
                <c:pt idx="480">
                  <c:v>1.0049259326887261</c:v>
                </c:pt>
                <c:pt idx="481">
                  <c:v>1.0055414222851284</c:v>
                </c:pt>
                <c:pt idx="482">
                  <c:v>0.99393350295273486</c:v>
                </c:pt>
                <c:pt idx="483">
                  <c:v>0.99528568766402514</c:v>
                </c:pt>
                <c:pt idx="484">
                  <c:v>0.99964770118541069</c:v>
                </c:pt>
                <c:pt idx="485">
                  <c:v>0.99374932917401293</c:v>
                </c:pt>
                <c:pt idx="486">
                  <c:v>1.0036297398701528</c:v>
                </c:pt>
                <c:pt idx="487">
                  <c:v>1.0016142127651833</c:v>
                </c:pt>
                <c:pt idx="488">
                  <c:v>1.0053549230505667</c:v>
                </c:pt>
                <c:pt idx="489">
                  <c:v>1.0041857493900785</c:v>
                </c:pt>
                <c:pt idx="490">
                  <c:v>1.0057279215196904</c:v>
                </c:pt>
                <c:pt idx="491">
                  <c:v>0.99533702864506213</c:v>
                </c:pt>
                <c:pt idx="492">
                  <c:v>0.99337749343280923</c:v>
                </c:pt>
                <c:pt idx="493">
                  <c:v>1.0009952349850209</c:v>
                </c:pt>
                <c:pt idx="494">
                  <c:v>1.0055414222851284</c:v>
                </c:pt>
                <c:pt idx="495">
                  <c:v>1.0056696041711337</c:v>
                </c:pt>
                <c:pt idx="496">
                  <c:v>1.000260865325973</c:v>
                </c:pt>
                <c:pt idx="497">
                  <c:v>1.0032054004199922</c:v>
                </c:pt>
                <c:pt idx="498">
                  <c:v>1.0035935143520751</c:v>
                </c:pt>
                <c:pt idx="499">
                  <c:v>1.0028335646787883</c:v>
                </c:pt>
                <c:pt idx="500">
                  <c:v>1.0061534236977709</c:v>
                </c:pt>
                <c:pt idx="501">
                  <c:v>1.0043734113525604</c:v>
                </c:pt>
                <c:pt idx="502">
                  <c:v>1.0148075061127859</c:v>
                </c:pt>
                <c:pt idx="503">
                  <c:v>1.002221563266146</c:v>
                </c:pt>
                <c:pt idx="504">
                  <c:v>1.006337597476493</c:v>
                </c:pt>
                <c:pt idx="505">
                  <c:v>0.99545707143562756</c:v>
                </c:pt>
                <c:pt idx="506">
                  <c:v>0.99749236491523641</c:v>
                </c:pt>
                <c:pt idx="507">
                  <c:v>1.0083041090562654</c:v>
                </c:pt>
                <c:pt idx="508">
                  <c:v>1.0027822236977513</c:v>
                </c:pt>
                <c:pt idx="509">
                  <c:v>0.99805069989100204</c:v>
                </c:pt>
                <c:pt idx="510">
                  <c:v>1.0012423770239796</c:v>
                </c:pt>
                <c:pt idx="511">
                  <c:v>1.0030165757295904</c:v>
                </c:pt>
                <c:pt idx="512">
                  <c:v>1.0038185645605546</c:v>
                </c:pt>
                <c:pt idx="513">
                  <c:v>1.0068982579080983</c:v>
                </c:pt>
                <c:pt idx="514">
                  <c:v>1.0051147573791279</c:v>
                </c:pt>
                <c:pt idx="515">
                  <c:v>1.0040039010671966</c:v>
                </c:pt>
                <c:pt idx="516">
                  <c:v>1.0046159024798389</c:v>
                </c:pt>
                <c:pt idx="517">
                  <c:v>1.0033918996545539</c:v>
                </c:pt>
                <c:pt idx="518">
                  <c:v>1.0021678968292689</c:v>
                </c:pt>
                <c:pt idx="519">
                  <c:v>0.99558998432362034</c:v>
                </c:pt>
                <c:pt idx="520">
                  <c:v>1.0089161104689079</c:v>
                </c:pt>
                <c:pt idx="521">
                  <c:v>1.0108791338649206</c:v>
                </c:pt>
                <c:pt idx="522">
                  <c:v>1.006280442855856</c:v>
                </c:pt>
                <c:pt idx="523">
                  <c:v>1.0004987055415719</c:v>
                </c:pt>
                <c:pt idx="524">
                  <c:v>0.99454666709329742</c:v>
                </c:pt>
                <c:pt idx="525">
                  <c:v>1.0048151917215205</c:v>
                </c:pt>
                <c:pt idx="526">
                  <c:v>0.99969787943852761</c:v>
                </c:pt>
                <c:pt idx="527">
                  <c:v>1.0043722486246405</c:v>
                </c:pt>
                <c:pt idx="528">
                  <c:v>1.0041880748459184</c:v>
                </c:pt>
                <c:pt idx="529">
                  <c:v>0.99964188754581085</c:v>
                </c:pt>
                <c:pt idx="530">
                  <c:v>1.0094744454446736</c:v>
                </c:pt>
                <c:pt idx="531">
                  <c:v>0.99571584075378561</c:v>
                </c:pt>
                <c:pt idx="532">
                  <c:v>0.99645602405243316</c:v>
                </c:pt>
                <c:pt idx="533">
                  <c:v>1.0022227259940659</c:v>
                </c:pt>
                <c:pt idx="534">
                  <c:v>1.0059109325704922</c:v>
                </c:pt>
                <c:pt idx="535">
                  <c:v>1.0094721199888337</c:v>
                </c:pt>
                <c:pt idx="536">
                  <c:v>1.0094894808173249</c:v>
                </c:pt>
                <c:pt idx="537">
                  <c:v>1.0149403389104708</c:v>
                </c:pt>
                <c:pt idx="538">
                  <c:v>1.0032590668568691</c:v>
                </c:pt>
                <c:pt idx="539">
                  <c:v>1.0017937356322253</c:v>
                </c:pt>
                <c:pt idx="540">
                  <c:v>0.99810901723955869</c:v>
                </c:pt>
                <c:pt idx="541">
                  <c:v>1.0045599105871221</c:v>
                </c:pt>
                <c:pt idx="542">
                  <c:v>0.999090528937565</c:v>
                </c:pt>
                <c:pt idx="543">
                  <c:v>1.004614739751919</c:v>
                </c:pt>
                <c:pt idx="544">
                  <c:v>1.0034490542751908</c:v>
                </c:pt>
                <c:pt idx="545">
                  <c:v>1.0083052717841854</c:v>
                </c:pt>
                <c:pt idx="546">
                  <c:v>1.0102671324522783</c:v>
                </c:pt>
                <c:pt idx="547">
                  <c:v>1.0016667164741402</c:v>
                </c:pt>
                <c:pt idx="548">
                  <c:v>1.0026482281721465</c:v>
                </c:pt>
                <c:pt idx="549">
                  <c:v>1.0079322733150617</c:v>
                </c:pt>
                <c:pt idx="550">
                  <c:v>1.0047429216379242</c:v>
                </c:pt>
                <c:pt idx="551">
                  <c:v>1.0012412142960596</c:v>
                </c:pt>
                <c:pt idx="552">
                  <c:v>1.0010558777894176</c:v>
                </c:pt>
                <c:pt idx="553">
                  <c:v>1.0055425850130484</c:v>
                </c:pt>
                <c:pt idx="554">
                  <c:v>1.0068364523757818</c:v>
                </c:pt>
                <c:pt idx="555">
                  <c:v>1.0031470830714353</c:v>
                </c:pt>
                <c:pt idx="556">
                  <c:v>1.0075137475045008</c:v>
                </c:pt>
                <c:pt idx="557">
                  <c:v>1.0065264221668946</c:v>
                </c:pt>
                <c:pt idx="558">
                  <c:v>1.0006245619717371</c:v>
                </c:pt>
                <c:pt idx="559">
                  <c:v>1.0045610733150421</c:v>
                </c:pt>
                <c:pt idx="560">
                  <c:v>1.007876281422345</c:v>
                </c:pt>
                <c:pt idx="561">
                  <c:v>1.0039992501555166</c:v>
                </c:pt>
                <c:pt idx="562">
                  <c:v>1.0118081418539699</c:v>
                </c:pt>
                <c:pt idx="563">
                  <c:v>1.0076932703715429</c:v>
                </c:pt>
                <c:pt idx="564">
                  <c:v>1.0080627806569067</c:v>
                </c:pt>
                <c:pt idx="565">
                  <c:v>1.0053537603226468</c:v>
                </c:pt>
                <c:pt idx="566">
                  <c:v>1.00910028424763</c:v>
                </c:pt>
                <c:pt idx="567">
                  <c:v>1.0058399053051241</c:v>
                </c:pt>
                <c:pt idx="568">
                  <c:v>1.0213213677205859</c:v>
                </c:pt>
                <c:pt idx="569">
                  <c:v>1.0024068997727877</c:v>
                </c:pt>
                <c:pt idx="570">
                  <c:v>0.99977472034349579</c:v>
                </c:pt>
                <c:pt idx="571">
                  <c:v>1.0104559571426799</c:v>
                </c:pt>
                <c:pt idx="572">
                  <c:v>0.99983420041997251</c:v>
                </c:pt>
                <c:pt idx="573">
                  <c:v>1.0005720582627802</c:v>
                </c:pt>
                <c:pt idx="574">
                  <c:v>1.007376263795136</c:v>
                </c:pt>
                <c:pt idx="575">
                  <c:v>1.0058375798492842</c:v>
                </c:pt>
                <c:pt idx="576">
                  <c:v>0.99921754809565022</c:v>
                </c:pt>
                <c:pt idx="577">
                  <c:v>0.99080014316831411</c:v>
                </c:pt>
                <c:pt idx="578">
                  <c:v>1.0037648981236775</c:v>
                </c:pt>
                <c:pt idx="579">
                  <c:v>1.0020373894874239</c:v>
                </c:pt>
                <c:pt idx="580">
                  <c:v>1.0041880748459184</c:v>
                </c:pt>
                <c:pt idx="581">
                  <c:v>0.99656917056578687</c:v>
                </c:pt>
                <c:pt idx="582">
                  <c:v>1.0016690419299801</c:v>
                </c:pt>
                <c:pt idx="583">
                  <c:v>1.0108756456811607</c:v>
                </c:pt>
                <c:pt idx="584">
                  <c:v>1.0037602472119977</c:v>
                </c:pt>
                <c:pt idx="585">
                  <c:v>1.0022250514499058</c:v>
                </c:pt>
                <c:pt idx="586">
                  <c:v>1.0022192378103059</c:v>
                </c:pt>
                <c:pt idx="587">
                  <c:v>1.0011852224033426</c:v>
                </c:pt>
                <c:pt idx="588">
                  <c:v>1.0003890472119783</c:v>
                </c:pt>
                <c:pt idx="589">
                  <c:v>1.0090477805386728</c:v>
                </c:pt>
                <c:pt idx="590">
                  <c:v>1.0071920900164142</c:v>
                </c:pt>
                <c:pt idx="591">
                  <c:v>1.0127896535519763</c:v>
                </c:pt>
                <c:pt idx="592">
                  <c:v>1.0002573771422132</c:v>
                </c:pt>
                <c:pt idx="593">
                  <c:v>1.0041320829532014</c:v>
                </c:pt>
                <c:pt idx="594">
                  <c:v>1.0075056084090612</c:v>
                </c:pt>
                <c:pt idx="595">
                  <c:v>1.0070789435030605</c:v>
                </c:pt>
                <c:pt idx="596">
                  <c:v>1.0048000762585609</c:v>
                </c:pt>
                <c:pt idx="597">
                  <c:v>1.0022763924309428</c:v>
                </c:pt>
                <c:pt idx="598">
                  <c:v>1.0020373894874239</c:v>
                </c:pt>
                <c:pt idx="599">
                  <c:v>1.0040050637951166</c:v>
                </c:pt>
                <c:pt idx="600">
                  <c:v>0.99441615975145237</c:v>
                </c:pt>
                <c:pt idx="601">
                  <c:v>1.0025945617352696</c:v>
                </c:pt>
                <c:pt idx="602">
                  <c:v>1.0040015756113565</c:v>
                </c:pt>
                <c:pt idx="603">
                  <c:v>1.0095304373373903</c:v>
                </c:pt>
                <c:pt idx="604">
                  <c:v>0.99946120195084875</c:v>
                </c:pt>
                <c:pt idx="605">
                  <c:v>1.0035760734332759</c:v>
                </c:pt>
                <c:pt idx="606">
                  <c:v>1.0063213192856135</c:v>
                </c:pt>
                <c:pt idx="607">
                  <c:v>1.007690944915703</c:v>
                </c:pt>
                <c:pt idx="608">
                  <c:v>1.0020408776711838</c:v>
                </c:pt>
                <c:pt idx="609">
                  <c:v>1.0008670530990158</c:v>
                </c:pt>
                <c:pt idx="610">
                  <c:v>1.0025945617352696</c:v>
                </c:pt>
                <c:pt idx="611">
                  <c:v>1.0059692499190491</c:v>
                </c:pt>
                <c:pt idx="612">
                  <c:v>0.99768467778939807</c:v>
                </c:pt>
                <c:pt idx="613">
                  <c:v>1.003574910705356</c:v>
                </c:pt>
                <c:pt idx="614">
                  <c:v>1.0077434486246599</c:v>
                </c:pt>
                <c:pt idx="615">
                  <c:v>0.99399298302921169</c:v>
                </c:pt>
                <c:pt idx="616">
                  <c:v>1.0035807243449557</c:v>
                </c:pt>
                <c:pt idx="617">
                  <c:v>1.0075067711369812</c:v>
                </c:pt>
                <c:pt idx="618">
                  <c:v>1.0088601185761912</c:v>
                </c:pt>
                <c:pt idx="619">
                  <c:v>1.0035783988891158</c:v>
                </c:pt>
                <c:pt idx="620">
                  <c:v>1.0224882159252342</c:v>
                </c:pt>
                <c:pt idx="621">
                  <c:v>0.99982954950829261</c:v>
                </c:pt>
                <c:pt idx="622">
                  <c:v>1.0041857493900785</c:v>
                </c:pt>
                <c:pt idx="623">
                  <c:v>1.0063959148250496</c:v>
                </c:pt>
                <c:pt idx="624">
                  <c:v>1.0043745740804804</c:v>
                </c:pt>
                <c:pt idx="625">
                  <c:v>1.0071407490353772</c:v>
                </c:pt>
                <c:pt idx="626">
                  <c:v>1.0002585398701331</c:v>
                </c:pt>
                <c:pt idx="627">
                  <c:v>1.0057279215196904</c:v>
                </c:pt>
                <c:pt idx="628">
                  <c:v>1.0046205533915189</c:v>
                </c:pt>
                <c:pt idx="629">
                  <c:v>1.0036332280539126</c:v>
                </c:pt>
                <c:pt idx="630">
                  <c:v>0.99871404228468141</c:v>
                </c:pt>
                <c:pt idx="631">
                  <c:v>0.99693751812323073</c:v>
                </c:pt>
                <c:pt idx="632">
                  <c:v>1.0014230626189415</c:v>
                </c:pt>
                <c:pt idx="633">
                  <c:v>0.99945771376708892</c:v>
                </c:pt>
                <c:pt idx="634">
                  <c:v>1.0014802172395783</c:v>
                </c:pt>
                <c:pt idx="635">
                  <c:v>0.99908820348172511</c:v>
                </c:pt>
                <c:pt idx="636">
                  <c:v>1.0003820708444584</c:v>
                </c:pt>
                <c:pt idx="637">
                  <c:v>1.0017937356322253</c:v>
                </c:pt>
                <c:pt idx="638">
                  <c:v>1.0059120952984122</c:v>
                </c:pt>
                <c:pt idx="639">
                  <c:v>0.99773950695419489</c:v>
                </c:pt>
                <c:pt idx="640">
                  <c:v>0.99792135527707693</c:v>
                </c:pt>
                <c:pt idx="641">
                  <c:v>1.0020385522153439</c:v>
                </c:pt>
                <c:pt idx="642">
                  <c:v>1.0041857493900785</c:v>
                </c:pt>
                <c:pt idx="643">
                  <c:v>1.0029640720206334</c:v>
                </c:pt>
                <c:pt idx="644">
                  <c:v>1.0095991391469188</c:v>
                </c:pt>
                <c:pt idx="645">
                  <c:v>0.99375165462985293</c:v>
                </c:pt>
                <c:pt idx="646">
                  <c:v>1.0040027383392767</c:v>
                </c:pt>
                <c:pt idx="647">
                  <c:v>1.007326085542019</c:v>
                </c:pt>
                <c:pt idx="648">
                  <c:v>0.9943601678587356</c:v>
                </c:pt>
                <c:pt idx="649">
                  <c:v>1.0096003018748387</c:v>
                </c:pt>
                <c:pt idx="650">
                  <c:v>1.0092832952984319</c:v>
                </c:pt>
                <c:pt idx="651">
                  <c:v>1.005786238868247</c:v>
                </c:pt>
                <c:pt idx="652">
                  <c:v>1.0030212266412701</c:v>
                </c:pt>
                <c:pt idx="653">
                  <c:v>1.0032648804964688</c:v>
                </c:pt>
                <c:pt idx="654">
                  <c:v>1.0027787355139914</c:v>
                </c:pt>
                <c:pt idx="655">
                  <c:v>0.99964305027373079</c:v>
                </c:pt>
                <c:pt idx="656">
                  <c:v>1.0047440843658442</c:v>
                </c:pt>
                <c:pt idx="657">
                  <c:v>1.0057290842476103</c:v>
                </c:pt>
                <c:pt idx="658">
                  <c:v>1.0036320653259927</c:v>
                </c:pt>
                <c:pt idx="659">
                  <c:v>1.0071886018326544</c:v>
                </c:pt>
                <c:pt idx="660">
                  <c:v>1.0124726469755696</c:v>
                </c:pt>
                <c:pt idx="661">
                  <c:v>1.000626887427577</c:v>
                </c:pt>
                <c:pt idx="662">
                  <c:v>1.0006840420482139</c:v>
                </c:pt>
                <c:pt idx="663">
                  <c:v>1.0016107245814234</c:v>
                </c:pt>
                <c:pt idx="664">
                  <c:v>1.0041904003017583</c:v>
                </c:pt>
                <c:pt idx="665">
                  <c:v>0.99287863853352043</c:v>
                </c:pt>
                <c:pt idx="666">
                  <c:v>1.0137001379846144</c:v>
                </c:pt>
                <c:pt idx="667">
                  <c:v>1.0034478915472709</c:v>
                </c:pt>
                <c:pt idx="668">
                  <c:v>1.0027764100581515</c:v>
                </c:pt>
                <c:pt idx="669">
                  <c:v>1.0000720406355712</c:v>
                </c:pt>
                <c:pt idx="670">
                  <c:v>1.0057885643240869</c:v>
                </c:pt>
                <c:pt idx="671">
                  <c:v>1.0020933813801407</c:v>
                </c:pt>
                <c:pt idx="672">
                  <c:v>1.0002585398701331</c:v>
                </c:pt>
                <c:pt idx="673">
                  <c:v>1.0069530870728953</c:v>
                </c:pt>
                <c:pt idx="674">
                  <c:v>1.0083029463283455</c:v>
                </c:pt>
                <c:pt idx="675">
                  <c:v>1.0053584112343266</c:v>
                </c:pt>
                <c:pt idx="676">
                  <c:v>1.0035772361611959</c:v>
                </c:pt>
                <c:pt idx="677">
                  <c:v>1.0087284485064261</c:v>
                </c:pt>
                <c:pt idx="678">
                  <c:v>0.99946352740668876</c:v>
                </c:pt>
                <c:pt idx="679">
                  <c:v>1.0037625726678376</c:v>
                </c:pt>
                <c:pt idx="680">
                  <c:v>1.0041915630296783</c:v>
                </c:pt>
                <c:pt idx="681">
                  <c:v>1.0035200815405592</c:v>
                </c:pt>
                <c:pt idx="682">
                  <c:v>0.99418064499169345</c:v>
                </c:pt>
                <c:pt idx="683">
                  <c:v>0.99829319101828062</c:v>
                </c:pt>
                <c:pt idx="684">
                  <c:v>1.0014837054233381</c:v>
                </c:pt>
                <c:pt idx="685">
                  <c:v>0.99834802018307744</c:v>
                </c:pt>
                <c:pt idx="686">
                  <c:v>1.0057827506844872</c:v>
                </c:pt>
                <c:pt idx="687">
                  <c:v>1.0043174194598434</c:v>
                </c:pt>
                <c:pt idx="688">
                  <c:v>0.99669618972387186</c:v>
                </c:pt>
                <c:pt idx="689">
                  <c:v>1.0084894455629074</c:v>
                </c:pt>
                <c:pt idx="690">
                  <c:v>1.0105281471359682</c:v>
                </c:pt>
                <c:pt idx="691">
                  <c:v>1.0016072363976636</c:v>
                </c:pt>
                <c:pt idx="692">
                  <c:v>0.99491501465074128</c:v>
                </c:pt>
                <c:pt idx="693">
                  <c:v>0.99582666181129931</c:v>
                </c:pt>
                <c:pt idx="694">
                  <c:v>1.0030212266412701</c:v>
                </c:pt>
                <c:pt idx="695">
                  <c:v>1.006336434748573</c:v>
                </c:pt>
                <c:pt idx="696">
                  <c:v>0.99595716915314425</c:v>
                </c:pt>
                <c:pt idx="697">
                  <c:v>1.0044305659731971</c:v>
                </c:pt>
                <c:pt idx="698">
                  <c:v>1.0000708779076513</c:v>
                </c:pt>
                <c:pt idx="699">
                  <c:v>1.0075067711369812</c:v>
                </c:pt>
                <c:pt idx="700">
                  <c:v>1.0112695732528436</c:v>
                </c:pt>
                <c:pt idx="701">
                  <c:v>1.0163473527865579</c:v>
                </c:pt>
                <c:pt idx="702">
                  <c:v>1.0021713850130289</c:v>
                </c:pt>
                <c:pt idx="703">
                  <c:v>0.98969161231222269</c:v>
                </c:pt>
                <c:pt idx="704">
                  <c:v>1.001905719417659</c:v>
                </c:pt>
                <c:pt idx="705">
                  <c:v>1.0020385522153439</c:v>
                </c:pt>
                <c:pt idx="706">
                  <c:v>1.0091014469755499</c:v>
                </c:pt>
                <c:pt idx="707">
                  <c:v>1.0048000762585609</c:v>
                </c:pt>
                <c:pt idx="708">
                  <c:v>1.0016655537462202</c:v>
                </c:pt>
                <c:pt idx="709">
                  <c:v>1.0039980874275967</c:v>
                </c:pt>
                <c:pt idx="710">
                  <c:v>1.0016072363976636</c:v>
                </c:pt>
                <c:pt idx="711">
                  <c:v>1.0006454109839884</c:v>
                </c:pt>
                <c:pt idx="712">
                  <c:v>1.0025957244631896</c:v>
                </c:pt>
                <c:pt idx="713">
                  <c:v>0.99964188754581085</c:v>
                </c:pt>
                <c:pt idx="714">
                  <c:v>0.99510616479698299</c:v>
                </c:pt>
                <c:pt idx="715">
                  <c:v>1.0041320829532014</c:v>
                </c:pt>
                <c:pt idx="716">
                  <c:v>1.0020397149432638</c:v>
                </c:pt>
                <c:pt idx="717">
                  <c:v>1.0037054180472009</c:v>
                </c:pt>
                <c:pt idx="718">
                  <c:v>1.002350907880071</c:v>
                </c:pt>
                <c:pt idx="719">
                  <c:v>0.99608418831122947</c:v>
                </c:pt>
                <c:pt idx="720">
                  <c:v>1.0072596290980225</c:v>
                </c:pt>
                <c:pt idx="721">
                  <c:v>1.0020922186522208</c:v>
                </c:pt>
                <c:pt idx="722">
                  <c:v>1.0089161104689079</c:v>
                </c:pt>
                <c:pt idx="723">
                  <c:v>1.0226163978112393</c:v>
                </c:pt>
                <c:pt idx="724">
                  <c:v>1.0033335823059972</c:v>
                </c:pt>
                <c:pt idx="725">
                  <c:v>1.0084894455629074</c:v>
                </c:pt>
                <c:pt idx="726">
                  <c:v>1.0002585398701331</c:v>
                </c:pt>
                <c:pt idx="727">
                  <c:v>1.0004438763767751</c:v>
                </c:pt>
                <c:pt idx="728">
                  <c:v>1.0053514348668067</c:v>
                </c:pt>
                <c:pt idx="729">
                  <c:v>1.0012435397518995</c:v>
                </c:pt>
                <c:pt idx="730">
                  <c:v>1.0014242253468615</c:v>
                </c:pt>
                <c:pt idx="731">
                  <c:v>1.0059645990073691</c:v>
                </c:pt>
                <c:pt idx="732">
                  <c:v>1.0010535523335777</c:v>
                </c:pt>
                <c:pt idx="733">
                  <c:v>1.006208252862568</c:v>
                </c:pt>
                <c:pt idx="734">
                  <c:v>1.0067689132941735</c:v>
                </c:pt>
                <c:pt idx="735">
                  <c:v>1.007510259320741</c:v>
                </c:pt>
                <c:pt idx="736">
                  <c:v>1.0048012389864809</c:v>
                </c:pt>
                <c:pt idx="737">
                  <c:v>1.003339395945597</c:v>
                </c:pt>
                <c:pt idx="738">
                  <c:v>1.0044282405173572</c:v>
                </c:pt>
                <c:pt idx="739">
                  <c:v>0.99521349767073675</c:v>
                </c:pt>
                <c:pt idx="740">
                  <c:v>1.0094709572609137</c:v>
                </c:pt>
                <c:pt idx="741">
                  <c:v>0.99871869319636131</c:v>
                </c:pt>
                <c:pt idx="742">
                  <c:v>1.0038162391047147</c:v>
                </c:pt>
                <c:pt idx="743">
                  <c:v>0.99164998479655553</c:v>
                </c:pt>
                <c:pt idx="744">
                  <c:v>1.0030212266412701</c:v>
                </c:pt>
                <c:pt idx="745">
                  <c:v>0.99946120195084875</c:v>
                </c:pt>
                <c:pt idx="746">
                  <c:v>0.99828621465076095</c:v>
                </c:pt>
                <c:pt idx="747">
                  <c:v>1.0039455837186397</c:v>
                </c:pt>
                <c:pt idx="748">
                  <c:v>1.001855541164542</c:v>
                </c:pt>
                <c:pt idx="749">
                  <c:v>1.002350907880071</c:v>
                </c:pt>
                <c:pt idx="750">
                  <c:v>1.0070835944147403</c:v>
                </c:pt>
                <c:pt idx="751">
                  <c:v>0.9984785275249225</c:v>
                </c:pt>
                <c:pt idx="752">
                  <c:v>1.003389574198714</c:v>
                </c:pt>
                <c:pt idx="753">
                  <c:v>0.99885152599404625</c:v>
                </c:pt>
                <c:pt idx="754">
                  <c:v>0.99929214363508634</c:v>
                </c:pt>
                <c:pt idx="755">
                  <c:v>1.0059680871911292</c:v>
                </c:pt>
                <c:pt idx="756">
                  <c:v>1.0108243047001237</c:v>
                </c:pt>
                <c:pt idx="757">
                  <c:v>1.0028335646787883</c:v>
                </c:pt>
                <c:pt idx="758">
                  <c:v>1.0094744454446736</c:v>
                </c:pt>
                <c:pt idx="759">
                  <c:v>0.99417599408001367</c:v>
                </c:pt>
                <c:pt idx="760">
                  <c:v>1.0062874192233759</c:v>
                </c:pt>
                <c:pt idx="761">
                  <c:v>1.0026470654442265</c:v>
                </c:pt>
                <c:pt idx="762">
                  <c:v>1.0029675602043933</c:v>
                </c:pt>
                <c:pt idx="763">
                  <c:v>0.99435900513081565</c:v>
                </c:pt>
                <c:pt idx="764">
                  <c:v>1.0063352720206531</c:v>
                </c:pt>
                <c:pt idx="765">
                  <c:v>1.004798913530641</c:v>
                </c:pt>
                <c:pt idx="766">
                  <c:v>1.0054877558482516</c:v>
                </c:pt>
                <c:pt idx="767">
                  <c:v>1.000497542813652</c:v>
                </c:pt>
                <c:pt idx="768">
                  <c:v>1.0067059450339368</c:v>
                </c:pt>
                <c:pt idx="769">
                  <c:v>1.0024103879565476</c:v>
                </c:pt>
                <c:pt idx="770">
                  <c:v>1.0052290666204013</c:v>
                </c:pt>
                <c:pt idx="771">
                  <c:v>1.0033884114707941</c:v>
                </c:pt>
                <c:pt idx="772">
                  <c:v>0.99436133058665555</c:v>
                </c:pt>
                <c:pt idx="773">
                  <c:v>1.0000697151797313</c:v>
                </c:pt>
                <c:pt idx="774">
                  <c:v>1.0159824934128738</c:v>
                </c:pt>
                <c:pt idx="775">
                  <c:v>0.99018930448359166</c:v>
                </c:pt>
                <c:pt idx="776">
                  <c:v>1.0017960610880652</c:v>
                </c:pt>
                <c:pt idx="777">
                  <c:v>1.0045564224033623</c:v>
                </c:pt>
                <c:pt idx="778">
                  <c:v>1.0089137850130681</c:v>
                </c:pt>
                <c:pt idx="779">
                  <c:v>1.0024092252286276</c:v>
                </c:pt>
                <c:pt idx="780">
                  <c:v>0.99707035092091556</c:v>
                </c:pt>
                <c:pt idx="781">
                  <c:v>0.99908936620964506</c:v>
                </c:pt>
                <c:pt idx="782">
                  <c:v>0.99872334410804109</c:v>
                </c:pt>
                <c:pt idx="783">
                  <c:v>1.0052267411645615</c:v>
                </c:pt>
                <c:pt idx="784">
                  <c:v>1.002170222285109</c:v>
                </c:pt>
                <c:pt idx="785">
                  <c:v>1.0111239504480392</c:v>
                </c:pt>
                <c:pt idx="786">
                  <c:v>1.0020373894874239</c:v>
                </c:pt>
                <c:pt idx="787">
                  <c:v>1.0067607741987337</c:v>
                </c:pt>
                <c:pt idx="788">
                  <c:v>1.0072666054655421</c:v>
                </c:pt>
                <c:pt idx="789">
                  <c:v>0.98963213223574598</c:v>
                </c:pt>
                <c:pt idx="790">
                  <c:v>0.99964537572957068</c:v>
                </c:pt>
                <c:pt idx="791">
                  <c:v>1.002036226759504</c:v>
                </c:pt>
                <c:pt idx="792">
                  <c:v>1.0071349353957775</c:v>
                </c:pt>
                <c:pt idx="793">
                  <c:v>0.9884629585752579</c:v>
                </c:pt>
                <c:pt idx="794">
                  <c:v>1.0020945441080606</c:v>
                </c:pt>
                <c:pt idx="795">
                  <c:v>1.008548925639384</c:v>
                </c:pt>
                <c:pt idx="796">
                  <c:v>1.0045610733150421</c:v>
                </c:pt>
                <c:pt idx="797">
                  <c:v>1.0177065138653676</c:v>
                </c:pt>
                <c:pt idx="798">
                  <c:v>0.99884920053820636</c:v>
                </c:pt>
                <c:pt idx="799">
                  <c:v>0.99712052917403271</c:v>
                </c:pt>
                <c:pt idx="800">
                  <c:v>1.004618227935679</c:v>
                </c:pt>
                <c:pt idx="801">
                  <c:v>1.0063562011232121</c:v>
                </c:pt>
                <c:pt idx="802">
                  <c:v>1.0071430744912171</c:v>
                </c:pt>
                <c:pt idx="803">
                  <c:v>1.0051707492718447</c:v>
                </c:pt>
                <c:pt idx="804">
                  <c:v>1.0079334360429817</c:v>
                </c:pt>
                <c:pt idx="805">
                  <c:v>1.0164045074071946</c:v>
                </c:pt>
                <c:pt idx="806">
                  <c:v>1.0030142502737505</c:v>
                </c:pt>
                <c:pt idx="807">
                  <c:v>1.0050552773026511</c:v>
                </c:pt>
                <c:pt idx="808">
                  <c:v>0.9996407248178909</c:v>
                </c:pt>
                <c:pt idx="809">
                  <c:v>0.99964653845749063</c:v>
                </c:pt>
                <c:pt idx="810">
                  <c:v>1.0029675602043933</c:v>
                </c:pt>
                <c:pt idx="811">
                  <c:v>1.0010547150614977</c:v>
                </c:pt>
                <c:pt idx="812">
                  <c:v>1.0053572485064066</c:v>
                </c:pt>
                <c:pt idx="813">
                  <c:v>0.99946120195084875</c:v>
                </c:pt>
                <c:pt idx="814">
                  <c:v>1.0040050637951166</c:v>
                </c:pt>
                <c:pt idx="815">
                  <c:v>1.0040575675040735</c:v>
                </c:pt>
                <c:pt idx="816">
                  <c:v>0.9998808904893296</c:v>
                </c:pt>
                <c:pt idx="817">
                  <c:v>0.99988670412892944</c:v>
                </c:pt>
                <c:pt idx="818">
                  <c:v>0.99422617233313071</c:v>
                </c:pt>
                <c:pt idx="819">
                  <c:v>0.99749120218731646</c:v>
                </c:pt>
                <c:pt idx="820">
                  <c:v>1.0059062816588125</c:v>
                </c:pt>
                <c:pt idx="821">
                  <c:v>0.99313500230553053</c:v>
                </c:pt>
                <c:pt idx="822">
                  <c:v>1.0033359077618371</c:v>
                </c:pt>
                <c:pt idx="823">
                  <c:v>1.0043792249921601</c:v>
                </c:pt>
                <c:pt idx="824">
                  <c:v>1.0010582032452575</c:v>
                </c:pt>
                <c:pt idx="825">
                  <c:v>0.99497682018305789</c:v>
                </c:pt>
                <c:pt idx="826">
                  <c:v>0.99638267133122493</c:v>
                </c:pt>
                <c:pt idx="827">
                  <c:v>1.0037602472119977</c:v>
                </c:pt>
                <c:pt idx="828">
                  <c:v>0.99878739500588976</c:v>
                </c:pt>
                <c:pt idx="829">
                  <c:v>1.0008682158269357</c:v>
                </c:pt>
                <c:pt idx="830">
                  <c:v>1.0035772361611959</c:v>
                </c:pt>
                <c:pt idx="831">
                  <c:v>1.0112486441502844</c:v>
                </c:pt>
                <c:pt idx="832">
                  <c:v>1.0124749724314095</c:v>
                </c:pt>
                <c:pt idx="833">
                  <c:v>1.0063947520971297</c:v>
                </c:pt>
                <c:pt idx="834">
                  <c:v>1.0075674139413777</c:v>
                </c:pt>
                <c:pt idx="835">
                  <c:v>1.0159801679570339</c:v>
                </c:pt>
                <c:pt idx="836">
                  <c:v>1.0076921076436229</c:v>
                </c:pt>
                <c:pt idx="837">
                  <c:v>1.0094732827167536</c:v>
                </c:pt>
                <c:pt idx="838">
                  <c:v>1.0022273769057457</c:v>
                </c:pt>
                <c:pt idx="839">
                  <c:v>0.99651201594514993</c:v>
                </c:pt>
                <c:pt idx="840">
                  <c:v>1.0008133866621389</c:v>
                </c:pt>
                <c:pt idx="841">
                  <c:v>1.005966924463209</c:v>
                </c:pt>
                <c:pt idx="842">
                  <c:v>1.0013682334541445</c:v>
                </c:pt>
                <c:pt idx="843">
                  <c:v>1.0181856824803253</c:v>
                </c:pt>
                <c:pt idx="844">
                  <c:v>1.0217445444428268</c:v>
                </c:pt>
                <c:pt idx="845">
                  <c:v>1.0009975604408607</c:v>
                </c:pt>
                <c:pt idx="846">
                  <c:v>1.0041904003017583</c:v>
                </c:pt>
                <c:pt idx="847">
                  <c:v>1.0057267587917704</c:v>
                </c:pt>
                <c:pt idx="848">
                  <c:v>1.0044282405173572</c:v>
                </c:pt>
                <c:pt idx="849">
                  <c:v>1.0043734113525604</c:v>
                </c:pt>
                <c:pt idx="850">
                  <c:v>1.0022227259940659</c:v>
                </c:pt>
                <c:pt idx="851">
                  <c:v>1.0068936069964185</c:v>
                </c:pt>
                <c:pt idx="852">
                  <c:v>1.0041297574973616</c:v>
                </c:pt>
                <c:pt idx="853">
                  <c:v>1.0045599105871221</c:v>
                </c:pt>
                <c:pt idx="854">
                  <c:v>1.0025980499190295</c:v>
                </c:pt>
                <c:pt idx="855">
                  <c:v>1.0028521683255076</c:v>
                </c:pt>
                <c:pt idx="856">
                  <c:v>1.0075009574973812</c:v>
                </c:pt>
                <c:pt idx="857">
                  <c:v>1.0015524072328665</c:v>
                </c:pt>
                <c:pt idx="858">
                  <c:v>0.9992712145325271</c:v>
                </c:pt>
                <c:pt idx="859">
                  <c:v>0.99067196128230917</c:v>
                </c:pt>
                <c:pt idx="860">
                  <c:v>1.0121764894114138</c:v>
                </c:pt>
                <c:pt idx="861">
                  <c:v>1.0045587478592022</c:v>
                </c:pt>
                <c:pt idx="862">
                  <c:v>1.0077515877200998</c:v>
                </c:pt>
                <c:pt idx="863">
                  <c:v>1.010272946091878</c:v>
                </c:pt>
                <c:pt idx="864">
                  <c:v>1.004748735277524</c:v>
                </c:pt>
                <c:pt idx="865">
                  <c:v>1.0137723279779027</c:v>
                </c:pt>
                <c:pt idx="866">
                  <c:v>1.0065217712552148</c:v>
                </c:pt>
                <c:pt idx="867">
                  <c:v>1.0009998858967006</c:v>
                </c:pt>
                <c:pt idx="868">
                  <c:v>1.0013018571004562</c:v>
                </c:pt>
                <c:pt idx="869">
                  <c:v>1.0038220527443145</c:v>
                </c:pt>
                <c:pt idx="870">
                  <c:v>1.0029687229323132</c:v>
                </c:pt>
                <c:pt idx="871">
                  <c:v>0.98509175857523823</c:v>
                </c:pt>
                <c:pt idx="872">
                  <c:v>1.0108254674280437</c:v>
                </c:pt>
                <c:pt idx="873">
                  <c:v>1.0049877382210428</c:v>
                </c:pt>
                <c:pt idx="874">
                  <c:v>1.0108826220486806</c:v>
                </c:pt>
                <c:pt idx="875">
                  <c:v>1.0071395863074573</c:v>
                </c:pt>
                <c:pt idx="876">
                  <c:v>1.0031517339831151</c:v>
                </c:pt>
                <c:pt idx="877">
                  <c:v>1.0004415509209352</c:v>
                </c:pt>
                <c:pt idx="878">
                  <c:v>1.0021713850130289</c:v>
                </c:pt>
                <c:pt idx="879">
                  <c:v>0.99945887649500886</c:v>
                </c:pt>
                <c:pt idx="880">
                  <c:v>1.0070789435030605</c:v>
                </c:pt>
                <c:pt idx="881">
                  <c:v>1.0020373894874239</c:v>
                </c:pt>
                <c:pt idx="882">
                  <c:v>1.0034641697381501</c:v>
                </c:pt>
                <c:pt idx="883">
                  <c:v>0.99239365627896303</c:v>
                </c:pt>
                <c:pt idx="884">
                  <c:v>1.0004427136488552</c:v>
                </c:pt>
                <c:pt idx="885">
                  <c:v>1.0045587478592022</c:v>
                </c:pt>
                <c:pt idx="886">
                  <c:v>1.0130309819513352</c:v>
                </c:pt>
                <c:pt idx="887">
                  <c:v>1.0053572485064066</c:v>
                </c:pt>
                <c:pt idx="888">
                  <c:v>0.99632667943850806</c:v>
                </c:pt>
                <c:pt idx="889">
                  <c:v>1.0024068997727877</c:v>
                </c:pt>
                <c:pt idx="890">
                  <c:v>1.0055390968292885</c:v>
                </c:pt>
                <c:pt idx="891">
                  <c:v>1.0020385522153439</c:v>
                </c:pt>
                <c:pt idx="892">
                  <c:v>1.0026493909000664</c:v>
                </c:pt>
                <c:pt idx="893">
                  <c:v>1.0061510982419311</c:v>
                </c:pt>
                <c:pt idx="894">
                  <c:v>1.0047429216379242</c:v>
                </c:pt>
                <c:pt idx="895">
                  <c:v>1.0080616179289867</c:v>
                </c:pt>
                <c:pt idx="896">
                  <c:v>1.002035064031584</c:v>
                </c:pt>
                <c:pt idx="897">
                  <c:v>1.0004438763767751</c:v>
                </c:pt>
                <c:pt idx="898">
                  <c:v>0.99300798314744543</c:v>
                </c:pt>
                <c:pt idx="899">
                  <c:v>1.005966924463209</c:v>
                </c:pt>
                <c:pt idx="900">
                  <c:v>1.0063422483881728</c:v>
                </c:pt>
                <c:pt idx="901">
                  <c:v>1.001984885778467</c:v>
                </c:pt>
                <c:pt idx="902">
                  <c:v>1.0033918996545539</c:v>
                </c:pt>
                <c:pt idx="903">
                  <c:v>0.99847620206908261</c:v>
                </c:pt>
                <c:pt idx="904">
                  <c:v>1.002036226759504</c:v>
                </c:pt>
                <c:pt idx="905">
                  <c:v>0.99571700348170555</c:v>
                </c:pt>
                <c:pt idx="906">
                  <c:v>1.0088566303924313</c:v>
                </c:pt>
                <c:pt idx="907">
                  <c:v>1.0020922186522208</c:v>
                </c:pt>
                <c:pt idx="908">
                  <c:v>1.0008157121179788</c:v>
                </c:pt>
                <c:pt idx="909">
                  <c:v>0.99768002687771817</c:v>
                </c:pt>
                <c:pt idx="910">
                  <c:v>0.99159631835967865</c:v>
                </c:pt>
                <c:pt idx="911">
                  <c:v>1.0027775727860715</c:v>
                </c:pt>
                <c:pt idx="912">
                  <c:v>0.99970020489436762</c:v>
                </c:pt>
                <c:pt idx="913">
                  <c:v>1.0032007495083122</c:v>
                </c:pt>
                <c:pt idx="914">
                  <c:v>1.0004403881930153</c:v>
                </c:pt>
                <c:pt idx="915">
                  <c:v>1.0025945617352696</c:v>
                </c:pt>
                <c:pt idx="916">
                  <c:v>1.0027752473302316</c:v>
                </c:pt>
                <c:pt idx="917">
                  <c:v>1.0116239680752481</c:v>
                </c:pt>
                <c:pt idx="918">
                  <c:v>1.0071944154722541</c:v>
                </c:pt>
                <c:pt idx="919">
                  <c:v>0.99337749343280923</c:v>
                </c:pt>
                <c:pt idx="920">
                  <c:v>1.0025910735515098</c:v>
                </c:pt>
                <c:pt idx="921">
                  <c:v>1.0014265508027014</c:v>
                </c:pt>
                <c:pt idx="922">
                  <c:v>1.0041892375738384</c:v>
                </c:pt>
                <c:pt idx="923">
                  <c:v>1.0075650884855378</c:v>
                </c:pt>
                <c:pt idx="924">
                  <c:v>0.99988902958476933</c:v>
                </c:pt>
                <c:pt idx="925">
                  <c:v>1.0126043170453345</c:v>
                </c:pt>
                <c:pt idx="926">
                  <c:v>0.99946120195084875</c:v>
                </c:pt>
                <c:pt idx="927">
                  <c:v>1.0029640720206334</c:v>
                </c:pt>
                <c:pt idx="928">
                  <c:v>1.0076932703715429</c:v>
                </c:pt>
                <c:pt idx="929">
                  <c:v>0.99719628744138877</c:v>
                </c:pt>
                <c:pt idx="930">
                  <c:v>1.0016678792020601</c:v>
                </c:pt>
                <c:pt idx="931">
                  <c:v>1.0000720406355712</c:v>
                </c:pt>
                <c:pt idx="932">
                  <c:v>0.99908704075380517</c:v>
                </c:pt>
                <c:pt idx="933">
                  <c:v>1.0033918996545539</c:v>
                </c:pt>
                <c:pt idx="934">
                  <c:v>1.0052966057020098</c:v>
                </c:pt>
                <c:pt idx="935">
                  <c:v>1.0050552773026511</c:v>
                </c:pt>
                <c:pt idx="936">
                  <c:v>1.0134715195020672</c:v>
                </c:pt>
                <c:pt idx="937">
                  <c:v>0.99897273151253163</c:v>
                </c:pt>
                <c:pt idx="938">
                  <c:v>0.9975599039968448</c:v>
                </c:pt>
                <c:pt idx="939">
                  <c:v>1.0091724742409183</c:v>
                </c:pt>
                <c:pt idx="940">
                  <c:v>1.0152001908662409</c:v>
                </c:pt>
                <c:pt idx="941">
                  <c:v>1.000031084115506</c:v>
                </c:pt>
                <c:pt idx="942">
                  <c:v>1.0064062992860214</c:v>
                </c:pt>
                <c:pt idx="943">
                  <c:v>1.001069750434149</c:v>
                </c:pt>
                <c:pt idx="944">
                  <c:v>1.0028589845124116</c:v>
                </c:pt>
                <c:pt idx="945">
                  <c:v>0.99149239357937669</c:v>
                </c:pt>
                <c:pt idx="946">
                  <c:v>0.98711759005087152</c:v>
                </c:pt>
                <c:pt idx="947">
                  <c:v>0.98571057617478453</c:v>
                </c:pt>
                <c:pt idx="948">
                  <c:v>0.93832663629776192</c:v>
                </c:pt>
                <c:pt idx="949">
                  <c:v>0.93446480058420112</c:v>
                </c:pt>
                <c:pt idx="950">
                  <c:v>0.95089836536649552</c:v>
                </c:pt>
                <c:pt idx="951">
                  <c:v>0.89931082478001112</c:v>
                </c:pt>
                <c:pt idx="952">
                  <c:v>0.8920311197690165</c:v>
                </c:pt>
                <c:pt idx="953">
                  <c:v>0.89251119006902713</c:v>
                </c:pt>
                <c:pt idx="954">
                  <c:v>0.9278459523304301</c:v>
                </c:pt>
                <c:pt idx="955">
                  <c:v>0.81415011158317419</c:v>
                </c:pt>
                <c:pt idx="956">
                  <c:v>0.87361899490426698</c:v>
                </c:pt>
                <c:pt idx="957">
                  <c:v>0.82017077175066933</c:v>
                </c:pt>
                <c:pt idx="958">
                  <c:v>0.81835856492881776</c:v>
                </c:pt>
                <c:pt idx="959">
                  <c:v>0.8791965725662092</c:v>
                </c:pt>
                <c:pt idx="960">
                  <c:v>0.82052055720527983</c:v>
                </c:pt>
                <c:pt idx="961">
                  <c:v>0.81533676770634778</c:v>
                </c:pt>
                <c:pt idx="962">
                  <c:v>0.77789404151047747</c:v>
                </c:pt>
                <c:pt idx="963">
                  <c:v>0.80710017000816792</c:v>
                </c:pt>
                <c:pt idx="964">
                  <c:v>0.78085132806519419</c:v>
                </c:pt>
                <c:pt idx="965">
                  <c:v>0.78839752026630361</c:v>
                </c:pt>
                <c:pt idx="966">
                  <c:v>0.6444529576012703</c:v>
                </c:pt>
                <c:pt idx="967">
                  <c:v>0.75391123825846185</c:v>
                </c:pt>
                <c:pt idx="968">
                  <c:v>0.67128451325990679</c:v>
                </c:pt>
                <c:pt idx="969">
                  <c:v>0.6991143986676418</c:v>
                </c:pt>
                <c:pt idx="970">
                  <c:v>0.64807041872713844</c:v>
                </c:pt>
                <c:pt idx="971">
                  <c:v>0.56081216452295013</c:v>
                </c:pt>
                <c:pt idx="972">
                  <c:v>0.5536653723999484</c:v>
                </c:pt>
                <c:pt idx="973">
                  <c:v>0.54361708688790911</c:v>
                </c:pt>
                <c:pt idx="974">
                  <c:v>0.5690651027278385</c:v>
                </c:pt>
                <c:pt idx="975">
                  <c:v>0.58574266249850659</c:v>
                </c:pt>
                <c:pt idx="976">
                  <c:v>0.68984741307465369</c:v>
                </c:pt>
                <c:pt idx="977">
                  <c:v>0.71611165229539686</c:v>
                </c:pt>
                <c:pt idx="978">
                  <c:v>0.76071897343818617</c:v>
                </c:pt>
                <c:pt idx="979">
                  <c:v>0.75875220081554662</c:v>
                </c:pt>
                <c:pt idx="980">
                  <c:v>0.64377572470810285</c:v>
                </c:pt>
                <c:pt idx="981">
                  <c:v>0.59425048138625325</c:v>
                </c:pt>
                <c:pt idx="982">
                  <c:v>0.66629209632338393</c:v>
                </c:pt>
                <c:pt idx="983">
                  <c:v>0.70292966586576178</c:v>
                </c:pt>
                <c:pt idx="984">
                  <c:v>0.74551414240288683</c:v>
                </c:pt>
                <c:pt idx="985">
                  <c:v>0.56666372774798313</c:v>
                </c:pt>
                <c:pt idx="986">
                  <c:v>0.61338817532020407</c:v>
                </c:pt>
                <c:pt idx="987">
                  <c:v>0.59811638660739508</c:v>
                </c:pt>
                <c:pt idx="988">
                  <c:v>0.76932794965496909</c:v>
                </c:pt>
                <c:pt idx="989">
                  <c:v>0.6932624201337767</c:v>
                </c:pt>
                <c:pt idx="990">
                  <c:v>0.78071753410353595</c:v>
                </c:pt>
                <c:pt idx="991">
                  <c:v>0.84377162167774944</c:v>
                </c:pt>
                <c:pt idx="992">
                  <c:v>-0.44923484753015197</c:v>
                </c:pt>
                <c:pt idx="993">
                  <c:v>0.78277935082632311</c:v>
                </c:pt>
                <c:pt idx="994">
                  <c:v>0.71693084169395882</c:v>
                </c:pt>
                <c:pt idx="995">
                  <c:v>0.91463115131307826</c:v>
                </c:pt>
                <c:pt idx="996">
                  <c:v>0.76248979935846983</c:v>
                </c:pt>
                <c:pt idx="997">
                  <c:v>0.7658772806271108</c:v>
                </c:pt>
                <c:pt idx="998">
                  <c:v>0.76898048957592069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C28-4C8A-AE4D-4F78F3A11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882560"/>
        <c:axId val="150925696"/>
      </c:scatterChart>
      <c:valAx>
        <c:axId val="150882560"/>
        <c:scaling>
          <c:orientation val="minMax"/>
          <c:max val="20"/>
          <c:min val="18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en-GB" b="0"/>
                  <a:t>time [sec]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150925696"/>
        <c:crossesAt val="-0.5"/>
        <c:crossBetween val="midCat"/>
        <c:majorUnit val="0.5"/>
      </c:valAx>
      <c:valAx>
        <c:axId val="150925696"/>
        <c:scaling>
          <c:orientation val="minMax"/>
          <c:min val="-0.5"/>
        </c:scaling>
        <c:delete val="0"/>
        <c:axPos val="l"/>
        <c:title>
          <c:tx>
            <c:rich>
              <a:bodyPr/>
              <a:lstStyle/>
              <a:p>
                <a:pPr>
                  <a:defRPr b="0"/>
                </a:pPr>
                <a:r>
                  <a:rPr lang="en-GB" b="0"/>
                  <a:t>acceleration [g]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crossAx val="150882560"/>
        <c:crosses val="autoZero"/>
        <c:crossBetween val="midCat"/>
      </c:valAx>
      <c:spPr>
        <a:noFill/>
        <a:ln w="25400">
          <a:solidFill>
            <a:schemeClr val="bg1"/>
          </a:solidFill>
        </a:ln>
      </c:spPr>
    </c:plotArea>
    <c:legend>
      <c:legendPos val="r"/>
      <c:layout>
        <c:manualLayout>
          <c:xMode val="edge"/>
          <c:yMode val="edge"/>
          <c:x val="0.27453546296713538"/>
          <c:y val="2.3641600673841236E-3"/>
          <c:w val="0.63316037811272141"/>
          <c:h val="0.1700567801517647"/>
        </c:manualLayout>
      </c:layout>
      <c:overlay val="1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20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2"/>
          <c:order val="0"/>
          <c:tx>
            <c:strRef>
              <c:f>'raw data'!$AV$1</c:f>
              <c:strCache>
                <c:ptCount val="1"/>
                <c:pt idx="0">
                  <c:v>dz</c:v>
                </c:pt>
              </c:strCache>
            </c:strRef>
          </c:tx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data'!$AV$2:$AV$1000</c:f>
              <c:numCache>
                <c:formatCode>General</c:formatCode>
                <c:ptCount val="999"/>
                <c:pt idx="0">
                  <c:v>2.4746821974592398E-5</c:v>
                </c:pt>
                <c:pt idx="1">
                  <c:v>1.0244521111919534E-4</c:v>
                </c:pt>
                <c:pt idx="2">
                  <c:v>1.7499448991191549E-4</c:v>
                </c:pt>
                <c:pt idx="3">
                  <c:v>2.6678152265911716E-4</c:v>
                </c:pt>
                <c:pt idx="4">
                  <c:v>3.6138312394663188E-4</c:v>
                </c:pt>
                <c:pt idx="5">
                  <c:v>4.7840877715447981E-4</c:v>
                </c:pt>
                <c:pt idx="6">
                  <c:v>5.915611916267699E-4</c:v>
                </c:pt>
                <c:pt idx="7">
                  <c:v>7.2994140627849155E-4</c:v>
                </c:pt>
                <c:pt idx="8">
                  <c:v>8.460447202967025E-4</c:v>
                </c:pt>
                <c:pt idx="9">
                  <c:v>9.9483865180085185E-4</c:v>
                </c:pt>
                <c:pt idx="10">
                  <c:v>1.1357320368169503E-3</c:v>
                </c:pt>
                <c:pt idx="11">
                  <c:v>1.2812307662373702E-3</c:v>
                </c:pt>
                <c:pt idx="12">
                  <c:v>1.434850037005205E-3</c:v>
                </c:pt>
                <c:pt idx="13">
                  <c:v>1.5834300535146667E-3</c:v>
                </c:pt>
                <c:pt idx="14">
                  <c:v>1.7597469385680999E-3</c:v>
                </c:pt>
                <c:pt idx="15">
                  <c:v>1.9831035771239697E-3</c:v>
                </c:pt>
                <c:pt idx="16">
                  <c:v>2.1350544119929918E-3</c:v>
                </c:pt>
                <c:pt idx="17">
                  <c:v>2.3415690977454193E-3</c:v>
                </c:pt>
                <c:pt idx="18">
                  <c:v>2.5289651362607503E-3</c:v>
                </c:pt>
                <c:pt idx="19">
                  <c:v>2.7649765544998641E-3</c:v>
                </c:pt>
                <c:pt idx="20">
                  <c:v>3.0000472578367485E-3</c:v>
                </c:pt>
                <c:pt idx="21">
                  <c:v>3.2433710141991645E-3</c:v>
                </c:pt>
                <c:pt idx="22">
                  <c:v>3.4932121532843165E-3</c:v>
                </c:pt>
                <c:pt idx="23">
                  <c:v>3.7177915557796955E-3</c:v>
                </c:pt>
                <c:pt idx="24">
                  <c:v>4.006749089157444E-3</c:v>
                </c:pt>
                <c:pt idx="25">
                  <c:v>4.3023998611074451E-3</c:v>
                </c:pt>
                <c:pt idx="26">
                  <c:v>4.6256936144131603E-3</c:v>
                </c:pt>
                <c:pt idx="27">
                  <c:v>4.9409178091978471E-3</c:v>
                </c:pt>
                <c:pt idx="28">
                  <c:v>5.2668056756399869E-3</c:v>
                </c:pt>
                <c:pt idx="29">
                  <c:v>5.6317604916036532E-3</c:v>
                </c:pt>
                <c:pt idx="30">
                  <c:v>5.9965267899739381E-3</c:v>
                </c:pt>
                <c:pt idx="31">
                  <c:v>6.3812217595330895E-3</c:v>
                </c:pt>
                <c:pt idx="32">
                  <c:v>6.7476602923946857E-3</c:v>
                </c:pt>
                <c:pt idx="33">
                  <c:v>7.1511530054545972E-3</c:v>
                </c:pt>
                <c:pt idx="34">
                  <c:v>7.580733447961301E-3</c:v>
                </c:pt>
                <c:pt idx="35">
                  <c:v>8.0185781927172468E-3</c:v>
                </c:pt>
                <c:pt idx="36">
                  <c:v>8.4734107861804877E-3</c:v>
                </c:pt>
                <c:pt idx="37">
                  <c:v>8.889609136214869E-3</c:v>
                </c:pt>
                <c:pt idx="38">
                  <c:v>9.3070689270156361E-3</c:v>
                </c:pt>
                <c:pt idx="39">
                  <c:v>9.7452853804621264E-3</c:v>
                </c:pt>
                <c:pt idx="40">
                  <c:v>1.0184541281215802E-2</c:v>
                </c:pt>
                <c:pt idx="41">
                  <c:v>1.0629536604086111E-2</c:v>
                </c:pt>
                <c:pt idx="42">
                  <c:v>1.1117875395818599E-2</c:v>
                </c:pt>
                <c:pt idx="43">
                  <c:v>1.1522970597484463E-2</c:v>
                </c:pt>
                <c:pt idx="44">
                  <c:v>1.2009731607258585E-2</c:v>
                </c:pt>
                <c:pt idx="45">
                  <c:v>1.2450850949576634E-2</c:v>
                </c:pt>
                <c:pt idx="46">
                  <c:v>1.2899271652599586E-2</c:v>
                </c:pt>
                <c:pt idx="47">
                  <c:v>1.334594665987698E-2</c:v>
                </c:pt>
                <c:pt idx="48">
                  <c:v>1.3804275655622315E-2</c:v>
                </c:pt>
                <c:pt idx="49">
                  <c:v>1.4274228826160078E-2</c:v>
                </c:pt>
                <c:pt idx="50">
                  <c:v>1.4754365338219218E-2</c:v>
                </c:pt>
                <c:pt idx="51">
                  <c:v>1.5273918899530026E-2</c:v>
                </c:pt>
                <c:pt idx="52">
                  <c:v>1.5830025936590643E-2</c:v>
                </c:pt>
                <c:pt idx="53">
                  <c:v>1.6404124512527742E-2</c:v>
                </c:pt>
                <c:pt idx="54">
                  <c:v>1.7047923161059565E-2</c:v>
                </c:pt>
                <c:pt idx="55">
                  <c:v>1.7641874027957839E-2</c:v>
                </c:pt>
                <c:pt idx="56">
                  <c:v>1.8256478545224858E-2</c:v>
                </c:pt>
                <c:pt idx="57">
                  <c:v>1.890512975114933E-2</c:v>
                </c:pt>
                <c:pt idx="58">
                  <c:v>1.957935869984619E-2</c:v>
                </c:pt>
                <c:pt idx="59">
                  <c:v>2.0261842982840759E-2</c:v>
                </c:pt>
                <c:pt idx="60">
                  <c:v>2.0982264030885614E-2</c:v>
                </c:pt>
                <c:pt idx="61">
                  <c:v>2.1696104260396247E-2</c:v>
                </c:pt>
                <c:pt idx="62">
                  <c:v>2.2446662415145313E-2</c:v>
                </c:pt>
                <c:pt idx="63">
                  <c:v>2.3153376522118851E-2</c:v>
                </c:pt>
                <c:pt idx="64">
                  <c:v>2.390217663365286E-2</c:v>
                </c:pt>
                <c:pt idx="65">
                  <c:v>2.4657795651620702E-2</c:v>
                </c:pt>
                <c:pt idx="66">
                  <c:v>2.5417095854075571E-2</c:v>
                </c:pt>
                <c:pt idx="67">
                  <c:v>2.6156289530892222E-2</c:v>
                </c:pt>
                <c:pt idx="68">
                  <c:v>2.6946406193787596E-2</c:v>
                </c:pt>
                <c:pt idx="69">
                  <c:v>2.7710293773141697E-2</c:v>
                </c:pt>
                <c:pt idx="70">
                  <c:v>2.8495683525771018E-2</c:v>
                </c:pt>
                <c:pt idx="71">
                  <c:v>2.9309187464803415E-2</c:v>
                </c:pt>
                <c:pt idx="72">
                  <c:v>3.0115040068935926E-2</c:v>
                </c:pt>
                <c:pt idx="73">
                  <c:v>3.0962727027631379E-2</c:v>
                </c:pt>
                <c:pt idx="74">
                  <c:v>3.1835440679525595E-2</c:v>
                </c:pt>
                <c:pt idx="75">
                  <c:v>3.2699073726746949E-2</c:v>
                </c:pt>
                <c:pt idx="76">
                  <c:v>3.3562550037048243E-2</c:v>
                </c:pt>
                <c:pt idx="77">
                  <c:v>3.443401878242601E-2</c:v>
                </c:pt>
                <c:pt idx="78">
                  <c:v>3.5317941975325243E-2</c:v>
                </c:pt>
                <c:pt idx="79">
                  <c:v>3.6217837093961217E-2</c:v>
                </c:pt>
                <c:pt idx="80">
                  <c:v>3.7127062468667739E-2</c:v>
                </c:pt>
                <c:pt idx="81">
                  <c:v>3.8078329991597215E-2</c:v>
                </c:pt>
                <c:pt idx="82">
                  <c:v>3.9002300195891931E-2</c:v>
                </c:pt>
                <c:pt idx="83">
                  <c:v>3.9970654728876169E-2</c:v>
                </c:pt>
                <c:pt idx="84">
                  <c:v>4.0969357541742607E-2</c:v>
                </c:pt>
                <c:pt idx="85">
                  <c:v>4.1949168263375504E-2</c:v>
                </c:pt>
                <c:pt idx="86">
                  <c:v>4.2967718804658758E-2</c:v>
                </c:pt>
                <c:pt idx="87">
                  <c:v>4.4000683738497651E-2</c:v>
                </c:pt>
                <c:pt idx="88">
                  <c:v>4.501466497518692E-2</c:v>
                </c:pt>
                <c:pt idx="89">
                  <c:v>4.598221045777158E-2</c:v>
                </c:pt>
                <c:pt idx="90">
                  <c:v>4.6898133194626747E-2</c:v>
                </c:pt>
                <c:pt idx="91">
                  <c:v>4.7867215961615237E-2</c:v>
                </c:pt>
                <c:pt idx="92">
                  <c:v>4.8885506575829275E-2</c:v>
                </c:pt>
                <c:pt idx="93">
                  <c:v>4.9903635890578883E-2</c:v>
                </c:pt>
                <c:pt idx="94">
                  <c:v>5.0923621394868841E-2</c:v>
                </c:pt>
                <c:pt idx="95">
                  <c:v>5.1936854787319423E-2</c:v>
                </c:pt>
                <c:pt idx="96">
                  <c:v>5.3023440523530294E-2</c:v>
                </c:pt>
                <c:pt idx="97">
                  <c:v>5.412441555830283E-2</c:v>
                </c:pt>
                <c:pt idx="98">
                  <c:v>5.5247725320351798E-2</c:v>
                </c:pt>
                <c:pt idx="99">
                  <c:v>5.6367706404451219E-2</c:v>
                </c:pt>
                <c:pt idx="100">
                  <c:v>5.7527987122654278E-2</c:v>
                </c:pt>
                <c:pt idx="101">
                  <c:v>5.8661668283273488E-2</c:v>
                </c:pt>
                <c:pt idx="102">
                  <c:v>5.9835976365004685E-2</c:v>
                </c:pt>
                <c:pt idx="103">
                  <c:v>6.0974291783349677E-2</c:v>
                </c:pt>
                <c:pt idx="104">
                  <c:v>6.2161455981238546E-2</c:v>
                </c:pt>
                <c:pt idx="105">
                  <c:v>6.3353883990789506E-2</c:v>
                </c:pt>
                <c:pt idx="106">
                  <c:v>6.4604059867917549E-2</c:v>
                </c:pt>
                <c:pt idx="107">
                  <c:v>6.5899123216592984E-2</c:v>
                </c:pt>
                <c:pt idx="108">
                  <c:v>6.7205849521687885E-2</c:v>
                </c:pt>
                <c:pt idx="109">
                  <c:v>6.8557088261743254E-2</c:v>
                </c:pt>
                <c:pt idx="110">
                  <c:v>7.0033344535105749E-2</c:v>
                </c:pt>
                <c:pt idx="111">
                  <c:v>7.1448063721038291E-2</c:v>
                </c:pt>
                <c:pt idx="112">
                  <c:v>7.2904305943430642E-2</c:v>
                </c:pt>
                <c:pt idx="113">
                  <c:v>7.4340677321277082E-2</c:v>
                </c:pt>
                <c:pt idx="114">
                  <c:v>7.577530264834903E-2</c:v>
                </c:pt>
                <c:pt idx="115">
                  <c:v>7.7237097470457164E-2</c:v>
                </c:pt>
                <c:pt idx="116">
                  <c:v>7.87102740995861E-2</c:v>
                </c:pt>
                <c:pt idx="117">
                  <c:v>8.0195683339914475E-2</c:v>
                </c:pt>
                <c:pt idx="118">
                  <c:v>8.1733815467274318E-2</c:v>
                </c:pt>
                <c:pt idx="119">
                  <c:v>8.3306916161936723E-2</c:v>
                </c:pt>
                <c:pt idx="120">
                  <c:v>8.489002890481534E-2</c:v>
                </c:pt>
                <c:pt idx="121">
                  <c:v>8.6468952842585309E-2</c:v>
                </c:pt>
                <c:pt idx="122">
                  <c:v>8.806750833324023E-2</c:v>
                </c:pt>
                <c:pt idx="123">
                  <c:v>8.9695165888699344E-2</c:v>
                </c:pt>
                <c:pt idx="124">
                  <c:v>9.1322747063930773E-2</c:v>
                </c:pt>
                <c:pt idx="125">
                  <c:v>9.2975343170971142E-2</c:v>
                </c:pt>
                <c:pt idx="126">
                  <c:v>9.4642891387536621E-2</c:v>
                </c:pt>
                <c:pt idx="127">
                  <c:v>9.6324721484979628E-2</c:v>
                </c:pt>
                <c:pt idx="128">
                  <c:v>9.8016837936220985E-2</c:v>
                </c:pt>
                <c:pt idx="129">
                  <c:v>9.9766752285890173E-2</c:v>
                </c:pt>
                <c:pt idx="130">
                  <c:v>0.10152583928595782</c:v>
                </c:pt>
                <c:pt idx="131">
                  <c:v>0.10329366195045926</c:v>
                </c:pt>
                <c:pt idx="132">
                  <c:v>0.1050545675414666</c:v>
                </c:pt>
                <c:pt idx="133">
                  <c:v>0.10685517345525926</c:v>
                </c:pt>
                <c:pt idx="134">
                  <c:v>0.10869618657797689</c:v>
                </c:pt>
                <c:pt idx="135">
                  <c:v>0.11054617545162776</c:v>
                </c:pt>
                <c:pt idx="136">
                  <c:v>0.11236199665683912</c:v>
                </c:pt>
                <c:pt idx="137">
                  <c:v>0.11415052510596002</c:v>
                </c:pt>
                <c:pt idx="138">
                  <c:v>0.11597310024373841</c:v>
                </c:pt>
                <c:pt idx="139">
                  <c:v>0.11782167819172687</c:v>
                </c:pt>
                <c:pt idx="140">
                  <c:v>0.11965489293305796</c:v>
                </c:pt>
                <c:pt idx="141">
                  <c:v>0.12151176161745321</c:v>
                </c:pt>
                <c:pt idx="142">
                  <c:v>0.12339167860194387</c:v>
                </c:pt>
                <c:pt idx="143">
                  <c:v>0.12525968370109924</c:v>
                </c:pt>
                <c:pt idx="144">
                  <c:v>0.12712978963883875</c:v>
                </c:pt>
                <c:pt idx="145">
                  <c:v>0.1289904283718204</c:v>
                </c:pt>
                <c:pt idx="146">
                  <c:v>0.13086212846863104</c:v>
                </c:pt>
                <c:pt idx="147">
                  <c:v>0.13273514983145082</c:v>
                </c:pt>
                <c:pt idx="148">
                  <c:v>0.13461666449093276</c:v>
                </c:pt>
                <c:pt idx="149">
                  <c:v>0.13650077384963083</c:v>
                </c:pt>
                <c:pt idx="150">
                  <c:v>0.1384003793664739</c:v>
                </c:pt>
                <c:pt idx="151">
                  <c:v>0.14033660192041342</c:v>
                </c:pt>
                <c:pt idx="152">
                  <c:v>0.14229141221683508</c:v>
                </c:pt>
                <c:pt idx="153">
                  <c:v>0.14426324214263736</c:v>
                </c:pt>
                <c:pt idx="154">
                  <c:v>0.14624027216161789</c:v>
                </c:pt>
                <c:pt idx="155">
                  <c:v>0.14823131872384535</c:v>
                </c:pt>
                <c:pt idx="156">
                  <c:v>0.15022476603639914</c:v>
                </c:pt>
                <c:pt idx="157">
                  <c:v>0.15221933087168033</c:v>
                </c:pt>
                <c:pt idx="158">
                  <c:v>0.15421154121978001</c:v>
                </c:pt>
                <c:pt idx="159">
                  <c:v>0.15617995803982712</c:v>
                </c:pt>
                <c:pt idx="160">
                  <c:v>0.15811710938942644</c:v>
                </c:pt>
                <c:pt idx="161">
                  <c:v>0.1601112123958193</c:v>
                </c:pt>
                <c:pt idx="162">
                  <c:v>0.16211501385105304</c:v>
                </c:pt>
                <c:pt idx="163">
                  <c:v>0.16416177705188273</c:v>
                </c:pt>
                <c:pt idx="164">
                  <c:v>0.16619413754919002</c:v>
                </c:pt>
                <c:pt idx="165">
                  <c:v>0.16821666264896906</c:v>
                </c:pt>
                <c:pt idx="166">
                  <c:v>0.17025055814940801</c:v>
                </c:pt>
                <c:pt idx="167">
                  <c:v>0.17227158566678386</c:v>
                </c:pt>
                <c:pt idx="168">
                  <c:v>0.17432161031044369</c:v>
                </c:pt>
                <c:pt idx="169">
                  <c:v>0.17643836159710286</c:v>
                </c:pt>
                <c:pt idx="170">
                  <c:v>0.17855290915843608</c:v>
                </c:pt>
                <c:pt idx="171">
                  <c:v>0.18067510605606935</c:v>
                </c:pt>
                <c:pt idx="172">
                  <c:v>0.18282624741283474</c:v>
                </c:pt>
                <c:pt idx="173">
                  <c:v>0.18499614163087419</c:v>
                </c:pt>
                <c:pt idx="174">
                  <c:v>0.18716909278522556</c:v>
                </c:pt>
                <c:pt idx="175">
                  <c:v>0.18937390656560601</c:v>
                </c:pt>
                <c:pt idx="176">
                  <c:v>0.19160037328111723</c:v>
                </c:pt>
                <c:pt idx="177">
                  <c:v>0.19382792573868252</c:v>
                </c:pt>
                <c:pt idx="178">
                  <c:v>0.19603379521794775</c:v>
                </c:pt>
                <c:pt idx="179">
                  <c:v>0.19827811880492033</c:v>
                </c:pt>
                <c:pt idx="180">
                  <c:v>0.20049539656611848</c:v>
                </c:pt>
                <c:pt idx="181">
                  <c:v>0.20271990543999552</c:v>
                </c:pt>
                <c:pt idx="182">
                  <c:v>0.20496516641397394</c:v>
                </c:pt>
                <c:pt idx="183">
                  <c:v>0.20722575453406439</c:v>
                </c:pt>
                <c:pt idx="184">
                  <c:v>0.20945504996557809</c:v>
                </c:pt>
                <c:pt idx="185">
                  <c:v>0.21172630557665351</c:v>
                </c:pt>
                <c:pt idx="186">
                  <c:v>0.21400147789617102</c:v>
                </c:pt>
                <c:pt idx="187">
                  <c:v>0.21626007013621709</c:v>
                </c:pt>
                <c:pt idx="188">
                  <c:v>0.21854136757758219</c:v>
                </c:pt>
                <c:pt idx="189">
                  <c:v>0.22079585715553732</c:v>
                </c:pt>
                <c:pt idx="190">
                  <c:v>0.22309775452262809</c:v>
                </c:pt>
                <c:pt idx="191">
                  <c:v>0.22532807412342357</c:v>
                </c:pt>
                <c:pt idx="192">
                  <c:v>0.22762442783801512</c:v>
                </c:pt>
                <c:pt idx="193">
                  <c:v>0.22995519643403453</c:v>
                </c:pt>
                <c:pt idx="194">
                  <c:v>0.23228893476585696</c:v>
                </c:pt>
                <c:pt idx="195">
                  <c:v>0.23465102473428082</c:v>
                </c:pt>
                <c:pt idx="196">
                  <c:v>0.23700624345254589</c:v>
                </c:pt>
                <c:pt idx="197">
                  <c:v>0.23942281912251939</c:v>
                </c:pt>
                <c:pt idx="198">
                  <c:v>0.24180833990914341</c:v>
                </c:pt>
                <c:pt idx="199">
                  <c:v>0.24424248748185209</c:v>
                </c:pt>
                <c:pt idx="200">
                  <c:v>0.24668041240750818</c:v>
                </c:pt>
                <c:pt idx="201">
                  <c:v>0.24910775186246228</c:v>
                </c:pt>
                <c:pt idx="202">
                  <c:v>0.25154927002887961</c:v>
                </c:pt>
                <c:pt idx="203">
                  <c:v>0.25404118766420553</c:v>
                </c:pt>
                <c:pt idx="204">
                  <c:v>0.25653014709562433</c:v>
                </c:pt>
                <c:pt idx="205">
                  <c:v>0.25907227111972092</c:v>
                </c:pt>
                <c:pt idx="206">
                  <c:v>0.26160913161482768</c:v>
                </c:pt>
                <c:pt idx="207">
                  <c:v>0.26418796369585712</c:v>
                </c:pt>
                <c:pt idx="208">
                  <c:v>0.26676071338152857</c:v>
                </c:pt>
                <c:pt idx="209">
                  <c:v>0.26936982192475689</c:v>
                </c:pt>
                <c:pt idx="210">
                  <c:v>0.27196913825749108</c:v>
                </c:pt>
                <c:pt idx="211">
                  <c:v>0.27453381571673852</c:v>
                </c:pt>
                <c:pt idx="212">
                  <c:v>0.27720121858297103</c:v>
                </c:pt>
                <c:pt idx="213">
                  <c:v>0.27985838379695954</c:v>
                </c:pt>
                <c:pt idx="214">
                  <c:v>0.28254391697148351</c:v>
                </c:pt>
                <c:pt idx="215">
                  <c:v>0.28521565344048289</c:v>
                </c:pt>
                <c:pt idx="216">
                  <c:v>0.28795321799872425</c:v>
                </c:pt>
                <c:pt idx="217">
                  <c:v>0.29069698862158538</c:v>
                </c:pt>
                <c:pt idx="218">
                  <c:v>0.29343372303263288</c:v>
                </c:pt>
                <c:pt idx="219">
                  <c:v>0.29621934028516989</c:v>
                </c:pt>
                <c:pt idx="220">
                  <c:v>0.29898773055447564</c:v>
                </c:pt>
                <c:pt idx="221">
                  <c:v>0.30181929136407576</c:v>
                </c:pt>
                <c:pt idx="222">
                  <c:v>0.30464294706464334</c:v>
                </c:pt>
                <c:pt idx="223">
                  <c:v>0.30754801479918681</c:v>
                </c:pt>
                <c:pt idx="224">
                  <c:v>0.31036163533540906</c:v>
                </c:pt>
                <c:pt idx="225">
                  <c:v>0.3132129002380592</c:v>
                </c:pt>
                <c:pt idx="226">
                  <c:v>0.31608434302348648</c:v>
                </c:pt>
                <c:pt idx="227">
                  <c:v>0.31898808998345174</c:v>
                </c:pt>
                <c:pt idx="228">
                  <c:v>0.32185407615975153</c:v>
                </c:pt>
                <c:pt idx="229">
                  <c:v>0.32474992344198078</c:v>
                </c:pt>
                <c:pt idx="230">
                  <c:v>0.32766098132754934</c:v>
                </c:pt>
                <c:pt idx="231">
                  <c:v>0.33056605983003684</c:v>
                </c:pt>
                <c:pt idx="232">
                  <c:v>0.33350400464872276</c:v>
                </c:pt>
                <c:pt idx="233">
                  <c:v>0.33646495147275707</c:v>
                </c:pt>
                <c:pt idx="234">
                  <c:v>0.33941537198202887</c:v>
                </c:pt>
                <c:pt idx="235">
                  <c:v>0.34236122672336172</c:v>
                </c:pt>
                <c:pt idx="236">
                  <c:v>0.34526809484026355</c:v>
                </c:pt>
                <c:pt idx="237">
                  <c:v>0.34819900597947834</c:v>
                </c:pt>
                <c:pt idx="238">
                  <c:v>0.35115211461460999</c:v>
                </c:pt>
                <c:pt idx="239">
                  <c:v>0.35411082331636351</c:v>
                </c:pt>
                <c:pt idx="240">
                  <c:v>0.35706739952439487</c:v>
                </c:pt>
                <c:pt idx="241">
                  <c:v>0.36003869231799612</c:v>
                </c:pt>
                <c:pt idx="242">
                  <c:v>0.3630464376992053</c:v>
                </c:pt>
                <c:pt idx="243">
                  <c:v>0.36605337031464591</c:v>
                </c:pt>
                <c:pt idx="244">
                  <c:v>0.36908964736266248</c:v>
                </c:pt>
                <c:pt idx="245">
                  <c:v>0.37212416467227133</c:v>
                </c:pt>
                <c:pt idx="246">
                  <c:v>0.37516315937715089</c:v>
                </c:pt>
                <c:pt idx="247">
                  <c:v>0.37817254703290559</c:v>
                </c:pt>
                <c:pt idx="248">
                  <c:v>0.38118340671652512</c:v>
                </c:pt>
                <c:pt idx="249">
                  <c:v>0.38418781353074405</c:v>
                </c:pt>
                <c:pt idx="250">
                  <c:v>0.38719094093669154</c:v>
                </c:pt>
                <c:pt idx="251">
                  <c:v>0.390226694572338</c:v>
                </c:pt>
                <c:pt idx="252">
                  <c:v>0.39328216629207485</c:v>
                </c:pt>
                <c:pt idx="253">
                  <c:v>0.39633378581669199</c:v>
                </c:pt>
                <c:pt idx="254">
                  <c:v>0.39938017831267408</c:v>
                </c:pt>
                <c:pt idx="255">
                  <c:v>0.40244257451506638</c:v>
                </c:pt>
                <c:pt idx="256">
                  <c:v>0.40550510492432917</c:v>
                </c:pt>
                <c:pt idx="257">
                  <c:v>0.40857650807224838</c:v>
                </c:pt>
                <c:pt idx="258">
                  <c:v>0.41164447952994093</c:v>
                </c:pt>
                <c:pt idx="259">
                  <c:v>0.41472298427174792</c:v>
                </c:pt>
                <c:pt idx="260">
                  <c:v>0.41783711589097794</c:v>
                </c:pt>
                <c:pt idx="261">
                  <c:v>0.42097298292616625</c:v>
                </c:pt>
                <c:pt idx="262">
                  <c:v>0.42404779092278833</c:v>
                </c:pt>
                <c:pt idx="263">
                  <c:v>0.42716592657650465</c:v>
                </c:pt>
                <c:pt idx="264">
                  <c:v>0.43030195531936472</c:v>
                </c:pt>
                <c:pt idx="265">
                  <c:v>0.43342039801131216</c:v>
                </c:pt>
                <c:pt idx="266">
                  <c:v>0.43655951716635</c:v>
                </c:pt>
                <c:pt idx="267">
                  <c:v>0.43971844601139459</c:v>
                </c:pt>
                <c:pt idx="268">
                  <c:v>0.44287826810443504</c:v>
                </c:pt>
                <c:pt idx="269">
                  <c:v>0.44608993065679231</c:v>
                </c:pt>
                <c:pt idx="270">
                  <c:v>0.44930792509876782</c:v>
                </c:pt>
                <c:pt idx="271">
                  <c:v>0.45255720338690392</c:v>
                </c:pt>
                <c:pt idx="272">
                  <c:v>0.45581079395151847</c:v>
                </c:pt>
                <c:pt idx="273">
                  <c:v>0.45907744511878951</c:v>
                </c:pt>
                <c:pt idx="274">
                  <c:v>0.46238996479219235</c:v>
                </c:pt>
                <c:pt idx="275">
                  <c:v>0.4657003542531451</c:v>
                </c:pt>
                <c:pt idx="276">
                  <c:v>0.46902342699889521</c:v>
                </c:pt>
                <c:pt idx="277">
                  <c:v>0.47238368431238659</c:v>
                </c:pt>
                <c:pt idx="278">
                  <c:v>0.47572640104327174</c:v>
                </c:pt>
                <c:pt idx="279">
                  <c:v>0.47908186477743775</c:v>
                </c:pt>
                <c:pt idx="280">
                  <c:v>0.48250915038317488</c:v>
                </c:pt>
                <c:pt idx="281">
                  <c:v>0.4859091160146925</c:v>
                </c:pt>
                <c:pt idx="282">
                  <c:v>0.48936301668637422</c:v>
                </c:pt>
                <c:pt idx="283">
                  <c:v>0.49284367775455951</c:v>
                </c:pt>
                <c:pt idx="284">
                  <c:v>0.49633413344004634</c:v>
                </c:pt>
                <c:pt idx="285">
                  <c:v>0.49985696842491589</c:v>
                </c:pt>
                <c:pt idx="286">
                  <c:v>0.5033887291298681</c:v>
                </c:pt>
                <c:pt idx="287">
                  <c:v>0.50687982229061845</c:v>
                </c:pt>
                <c:pt idx="288">
                  <c:v>0.51038350484897788</c:v>
                </c:pt>
                <c:pt idx="289">
                  <c:v>0.51385707037153805</c:v>
                </c:pt>
                <c:pt idx="290">
                  <c:v>0.51732249982365519</c:v>
                </c:pt>
                <c:pt idx="291">
                  <c:v>0.52081500032107575</c:v>
                </c:pt>
                <c:pt idx="292">
                  <c:v>0.5242838724092358</c:v>
                </c:pt>
                <c:pt idx="293">
                  <c:v>0.52775399681307333</c:v>
                </c:pt>
                <c:pt idx="294">
                  <c:v>0.53127081771449991</c:v>
                </c:pt>
                <c:pt idx="295">
                  <c:v>0.53482719045812832</c:v>
                </c:pt>
                <c:pt idx="296">
                  <c:v>0.5383563734579434</c:v>
                </c:pt>
                <c:pt idx="297">
                  <c:v>0.54189475648342289</c:v>
                </c:pt>
                <c:pt idx="298">
                  <c:v>0.54546227335438013</c:v>
                </c:pt>
                <c:pt idx="299">
                  <c:v>0.54903936072504433</c:v>
                </c:pt>
                <c:pt idx="300">
                  <c:v>0.5526424077188844</c:v>
                </c:pt>
                <c:pt idx="301">
                  <c:v>0.55622594977967688</c:v>
                </c:pt>
                <c:pt idx="302">
                  <c:v>0.55985516116586376</c:v>
                </c:pt>
                <c:pt idx="303">
                  <c:v>0.56347381217534265</c:v>
                </c:pt>
                <c:pt idx="304">
                  <c:v>0.56708586183483756</c:v>
                </c:pt>
                <c:pt idx="305">
                  <c:v>0.57068968838051781</c:v>
                </c:pt>
                <c:pt idx="306">
                  <c:v>0.57430886488503174</c:v>
                </c:pt>
                <c:pt idx="307">
                  <c:v>0.57794288364297741</c:v>
                </c:pt>
                <c:pt idx="308">
                  <c:v>0.58159745988283129</c:v>
                </c:pt>
                <c:pt idx="309">
                  <c:v>0.58526883147733455</c:v>
                </c:pt>
                <c:pt idx="310">
                  <c:v>0.58893783049161585</c:v>
                </c:pt>
                <c:pt idx="311">
                  <c:v>0.59253001243585424</c:v>
                </c:pt>
                <c:pt idx="312">
                  <c:v>0.59606768312400438</c:v>
                </c:pt>
                <c:pt idx="313">
                  <c:v>0.5996564805415151</c:v>
                </c:pt>
                <c:pt idx="314">
                  <c:v>0.60327546178941927</c:v>
                </c:pt>
                <c:pt idx="315">
                  <c:v>0.60692616402658583</c:v>
                </c:pt>
                <c:pt idx="316">
                  <c:v>0.61052632528361217</c:v>
                </c:pt>
                <c:pt idx="317">
                  <c:v>0.61413816530882614</c:v>
                </c:pt>
                <c:pt idx="318">
                  <c:v>0.6176749950087661</c:v>
                </c:pt>
                <c:pt idx="319">
                  <c:v>0.62125680378616976</c:v>
                </c:pt>
                <c:pt idx="320">
                  <c:v>0.6248786584235444</c:v>
                </c:pt>
                <c:pt idx="321">
                  <c:v>0.62849912835909849</c:v>
                </c:pt>
                <c:pt idx="322">
                  <c:v>0.63212141585970294</c:v>
                </c:pt>
                <c:pt idx="323">
                  <c:v>0.63577172999117282</c:v>
                </c:pt>
                <c:pt idx="324">
                  <c:v>0.63943661207049196</c:v>
                </c:pt>
                <c:pt idx="325">
                  <c:v>0.64311213500874675</c:v>
                </c:pt>
                <c:pt idx="326">
                  <c:v>0.64679194512948646</c:v>
                </c:pt>
                <c:pt idx="327">
                  <c:v>0.65047303265989764</c:v>
                </c:pt>
                <c:pt idx="328">
                  <c:v>0.65418045028752736</c:v>
                </c:pt>
                <c:pt idx="329">
                  <c:v>0.65789742472723101</c:v>
                </c:pt>
                <c:pt idx="330">
                  <c:v>0.66160853420249177</c:v>
                </c:pt>
                <c:pt idx="331">
                  <c:v>0.66529571991929393</c:v>
                </c:pt>
                <c:pt idx="332">
                  <c:v>0.66899669790461169</c:v>
                </c:pt>
                <c:pt idx="333">
                  <c:v>0.67271566514753367</c:v>
                </c:pt>
                <c:pt idx="334">
                  <c:v>0.67650687331208836</c:v>
                </c:pt>
                <c:pt idx="335">
                  <c:v>0.68030987010092392</c:v>
                </c:pt>
                <c:pt idx="336">
                  <c:v>0.68411323433931315</c:v>
                </c:pt>
                <c:pt idx="337">
                  <c:v>0.68800596728961649</c:v>
                </c:pt>
                <c:pt idx="338">
                  <c:v>0.69193116430140233</c:v>
                </c:pt>
                <c:pt idx="339">
                  <c:v>0.69595090120495906</c:v>
                </c:pt>
                <c:pt idx="340">
                  <c:v>0.69994262493579007</c:v>
                </c:pt>
                <c:pt idx="341">
                  <c:v>0.70394393285396106</c:v>
                </c:pt>
                <c:pt idx="342">
                  <c:v>0.70798974864454833</c:v>
                </c:pt>
                <c:pt idx="343">
                  <c:v>0.71201860491366997</c:v>
                </c:pt>
                <c:pt idx="344">
                  <c:v>0.7160940637931924</c:v>
                </c:pt>
                <c:pt idx="345">
                  <c:v>0.72020404512896374</c:v>
                </c:pt>
                <c:pt idx="346">
                  <c:v>0.72424138357105916</c:v>
                </c:pt>
                <c:pt idx="347">
                  <c:v>0.72831374517385206</c:v>
                </c:pt>
                <c:pt idx="348">
                  <c:v>0.73240782866210741</c:v>
                </c:pt>
                <c:pt idx="349">
                  <c:v>0.73648172314389693</c:v>
                </c:pt>
                <c:pt idx="350">
                  <c:v>0.74057107236590336</c:v>
                </c:pt>
                <c:pt idx="351">
                  <c:v>0.74466815552917243</c:v>
                </c:pt>
                <c:pt idx="352">
                  <c:v>0.74877148192671905</c:v>
                </c:pt>
                <c:pt idx="353">
                  <c:v>0.75288780225786289</c:v>
                </c:pt>
                <c:pt idx="354">
                  <c:v>0.75708693455049125</c:v>
                </c:pt>
                <c:pt idx="355">
                  <c:v>0.76131601286828621</c:v>
                </c:pt>
                <c:pt idx="356">
                  <c:v>0.76550478499083308</c:v>
                </c:pt>
                <c:pt idx="357">
                  <c:v>0.76972831965612876</c:v>
                </c:pt>
                <c:pt idx="358">
                  <c:v>0.77403191256550063</c:v>
                </c:pt>
                <c:pt idx="359">
                  <c:v>0.77835568563892199</c:v>
                </c:pt>
                <c:pt idx="360">
                  <c:v>0.7826574287420256</c:v>
                </c:pt>
                <c:pt idx="361">
                  <c:v>0.78697873232354787</c:v>
                </c:pt>
                <c:pt idx="362">
                  <c:v>0.79128404601182811</c:v>
                </c:pt>
                <c:pt idx="363">
                  <c:v>0.79562067320280727</c:v>
                </c:pt>
                <c:pt idx="364">
                  <c:v>0.79996685492458819</c:v>
                </c:pt>
                <c:pt idx="365">
                  <c:v>0.80431949876639364</c:v>
                </c:pt>
                <c:pt idx="366">
                  <c:v>0.80863939539871799</c:v>
                </c:pt>
                <c:pt idx="367">
                  <c:v>0.81299781213850586</c:v>
                </c:pt>
                <c:pt idx="368">
                  <c:v>0.81736826297805887</c:v>
                </c:pt>
                <c:pt idx="369">
                  <c:v>0.82172611785885896</c:v>
                </c:pt>
                <c:pt idx="370">
                  <c:v>0.8260941560811802</c:v>
                </c:pt>
                <c:pt idx="371">
                  <c:v>0.83042838114019946</c:v>
                </c:pt>
                <c:pt idx="372">
                  <c:v>0.83479836346418479</c:v>
                </c:pt>
                <c:pt idx="373">
                  <c:v>0.83912306759380306</c:v>
                </c:pt>
                <c:pt idx="374">
                  <c:v>0.84349485922650214</c:v>
                </c:pt>
                <c:pt idx="375">
                  <c:v>0.84789485893279259</c:v>
                </c:pt>
                <c:pt idx="376">
                  <c:v>0.85231999483334653</c:v>
                </c:pt>
                <c:pt idx="377">
                  <c:v>0.85672370235617323</c:v>
                </c:pt>
                <c:pt idx="378">
                  <c:v>0.86113647951712169</c:v>
                </c:pt>
                <c:pt idx="379">
                  <c:v>0.86558122916019253</c:v>
                </c:pt>
                <c:pt idx="380">
                  <c:v>0.87004508176426776</c:v>
                </c:pt>
                <c:pt idx="381">
                  <c:v>0.87446340011857082</c:v>
                </c:pt>
                <c:pt idx="382">
                  <c:v>0.87886501728808542</c:v>
                </c:pt>
                <c:pt idx="383">
                  <c:v>0.88331453398323245</c:v>
                </c:pt>
                <c:pt idx="384">
                  <c:v>0.88776759235023495</c:v>
                </c:pt>
                <c:pt idx="385">
                  <c:v>0.89225752919872314</c:v>
                </c:pt>
                <c:pt idx="386">
                  <c:v>0.89678442405894943</c:v>
                </c:pt>
                <c:pt idx="387">
                  <c:v>0.90130377744036916</c:v>
                </c:pt>
                <c:pt idx="388">
                  <c:v>0.9058192968768467</c:v>
                </c:pt>
                <c:pt idx="389">
                  <c:v>0.9103680146362122</c:v>
                </c:pt>
                <c:pt idx="390">
                  <c:v>0.91490728344099748</c:v>
                </c:pt>
                <c:pt idx="391">
                  <c:v>0.91952745901276545</c:v>
                </c:pt>
                <c:pt idx="392">
                  <c:v>0.92407899602875099</c:v>
                </c:pt>
                <c:pt idx="393">
                  <c:v>0.92864585334703176</c:v>
                </c:pt>
                <c:pt idx="394">
                  <c:v>0.93315044191202356</c:v>
                </c:pt>
                <c:pt idx="395">
                  <c:v>0.93772886983759096</c:v>
                </c:pt>
                <c:pt idx="396">
                  <c:v>0.94236844412776866</c:v>
                </c:pt>
                <c:pt idx="397">
                  <c:v>0.9470342137222143</c:v>
                </c:pt>
                <c:pt idx="398">
                  <c:v>0.95172665651265498</c:v>
                </c:pt>
                <c:pt idx="399">
                  <c:v>0.95644059463255404</c:v>
                </c:pt>
                <c:pt idx="400">
                  <c:v>0.9611461495945568</c:v>
                </c:pt>
                <c:pt idx="401">
                  <c:v>0.96585995532831292</c:v>
                </c:pt>
                <c:pt idx="402">
                  <c:v>0.97055835222996856</c:v>
                </c:pt>
                <c:pt idx="403">
                  <c:v>0.97528656020670257</c:v>
                </c:pt>
                <c:pt idx="404">
                  <c:v>0.97999974807555568</c:v>
                </c:pt>
                <c:pt idx="405">
                  <c:v>0.98472127147826161</c:v>
                </c:pt>
                <c:pt idx="406">
                  <c:v>0.98947554465439336</c:v>
                </c:pt>
                <c:pt idx="407">
                  <c:v>0.99419771083812425</c:v>
                </c:pt>
                <c:pt idx="408">
                  <c:v>0.99893150575919187</c:v>
                </c:pt>
                <c:pt idx="409">
                  <c:v>1.003710062326808</c:v>
                </c:pt>
                <c:pt idx="410">
                  <c:v>1.0085375229366671</c:v>
                </c:pt>
                <c:pt idx="411">
                  <c:v>1.0133461437674149</c:v>
                </c:pt>
                <c:pt idx="412">
                  <c:v>1.018146695196779</c:v>
                </c:pt>
                <c:pt idx="413">
                  <c:v>1.0229431952502859</c:v>
                </c:pt>
                <c:pt idx="414">
                  <c:v>1.0277328559914449</c:v>
                </c:pt>
                <c:pt idx="415">
                  <c:v>1.0325292031273592</c:v>
                </c:pt>
                <c:pt idx="416">
                  <c:v>1.0373432009846457</c:v>
                </c:pt>
                <c:pt idx="417">
                  <c:v>1.0421058253077908</c:v>
                </c:pt>
                <c:pt idx="418">
                  <c:v>1.0468802843928271</c:v>
                </c:pt>
                <c:pt idx="419">
                  <c:v>1.0516591677345701</c:v>
                </c:pt>
                <c:pt idx="420">
                  <c:v>1.0564478116316691</c:v>
                </c:pt>
                <c:pt idx="421">
                  <c:v>1.0612169983452988</c:v>
                </c:pt>
                <c:pt idx="422">
                  <c:v>1.0660186515588208</c:v>
                </c:pt>
                <c:pt idx="423">
                  <c:v>1.0708543286482779</c:v>
                </c:pt>
                <c:pt idx="424">
                  <c:v>1.0756785787450802</c:v>
                </c:pt>
                <c:pt idx="425">
                  <c:v>1.0805297740621873</c:v>
                </c:pt>
                <c:pt idx="426">
                  <c:v>1.0854447732928525</c:v>
                </c:pt>
                <c:pt idx="427">
                  <c:v>1.0903958616380371</c:v>
                </c:pt>
                <c:pt idx="428">
                  <c:v>1.0954081970788363</c:v>
                </c:pt>
                <c:pt idx="429">
                  <c:v>1.1004505792758064</c:v>
                </c:pt>
                <c:pt idx="430">
                  <c:v>1.1054822843961583</c:v>
                </c:pt>
                <c:pt idx="431">
                  <c:v>1.1105387961424935</c:v>
                </c:pt>
                <c:pt idx="432">
                  <c:v>1.1155955882950102</c:v>
                </c:pt>
                <c:pt idx="433">
                  <c:v>1.1206561964249642</c:v>
                </c:pt>
                <c:pt idx="434">
                  <c:v>1.1257167485490027</c:v>
                </c:pt>
                <c:pt idx="435">
                  <c:v>1.1307987997386044</c:v>
                </c:pt>
                <c:pt idx="436">
                  <c:v>1.1358691770052347</c:v>
                </c:pt>
                <c:pt idx="437">
                  <c:v>1.1409388785803192</c:v>
                </c:pt>
                <c:pt idx="438">
                  <c:v>1.1460154794185298</c:v>
                </c:pt>
                <c:pt idx="439">
                  <c:v>1.151149388857081</c:v>
                </c:pt>
                <c:pt idx="440">
                  <c:v>1.156252032825184</c:v>
                </c:pt>
                <c:pt idx="441">
                  <c:v>1.1613390619366322</c:v>
                </c:pt>
                <c:pt idx="442">
                  <c:v>1.1664352177180062</c:v>
                </c:pt>
                <c:pt idx="443">
                  <c:v>1.1715609125501496</c:v>
                </c:pt>
                <c:pt idx="444">
                  <c:v>1.1766400050545642</c:v>
                </c:pt>
                <c:pt idx="445">
                  <c:v>1.1817291573567736</c:v>
                </c:pt>
                <c:pt idx="446">
                  <c:v>1.1868667948083009</c:v>
                </c:pt>
                <c:pt idx="447">
                  <c:v>1.1920062793242803</c:v>
                </c:pt>
                <c:pt idx="448">
                  <c:v>1.1971619986652173</c:v>
                </c:pt>
                <c:pt idx="449">
                  <c:v>1.2022804215837195</c:v>
                </c:pt>
                <c:pt idx="450">
                  <c:v>1.2074161201870071</c:v>
                </c:pt>
                <c:pt idx="451">
                  <c:v>1.2125697667871078</c:v>
                </c:pt>
                <c:pt idx="452">
                  <c:v>1.2177680014591803</c:v>
                </c:pt>
                <c:pt idx="453">
                  <c:v>1.2229770391584045</c:v>
                </c:pt>
                <c:pt idx="454">
                  <c:v>1.2281634682645797</c:v>
                </c:pt>
                <c:pt idx="455">
                  <c:v>1.2333695880795792</c:v>
                </c:pt>
                <c:pt idx="456">
                  <c:v>1.2385341532029812</c:v>
                </c:pt>
                <c:pt idx="457">
                  <c:v>1.2436798602970949</c:v>
                </c:pt>
                <c:pt idx="458">
                  <c:v>1.2488341545750588</c:v>
                </c:pt>
                <c:pt idx="459">
                  <c:v>1.253983665654169</c:v>
                </c:pt>
                <c:pt idx="460">
                  <c:v>1.2591375851782187</c:v>
                </c:pt>
                <c:pt idx="461">
                  <c:v>1.2643059236573682</c:v>
                </c:pt>
                <c:pt idx="462">
                  <c:v>1.2694695819499409</c:v>
                </c:pt>
                <c:pt idx="463">
                  <c:v>1.2746451069422149</c:v>
                </c:pt>
                <c:pt idx="464">
                  <c:v>1.2798228380666226</c:v>
                </c:pt>
                <c:pt idx="465">
                  <c:v>1.2850278508234316</c:v>
                </c:pt>
                <c:pt idx="466">
                  <c:v>1.2902047177386995</c:v>
                </c:pt>
                <c:pt idx="467">
                  <c:v>1.295350907088477</c:v>
                </c:pt>
                <c:pt idx="468">
                  <c:v>1.3004949390076759</c:v>
                </c:pt>
                <c:pt idx="469">
                  <c:v>1.3056604571312442</c:v>
                </c:pt>
                <c:pt idx="470">
                  <c:v>1.310840050953999</c:v>
                </c:pt>
                <c:pt idx="471">
                  <c:v>1.3160365640301586</c:v>
                </c:pt>
                <c:pt idx="472">
                  <c:v>1.3211909481973962</c:v>
                </c:pt>
                <c:pt idx="473">
                  <c:v>1.3263430854522733</c:v>
                </c:pt>
                <c:pt idx="474">
                  <c:v>1.3315150620536953</c:v>
                </c:pt>
                <c:pt idx="475">
                  <c:v>1.3367214444114563</c:v>
                </c:pt>
                <c:pt idx="476">
                  <c:v>1.3419472842353588</c:v>
                </c:pt>
                <c:pt idx="477">
                  <c:v>1.3471561008193125</c:v>
                </c:pt>
                <c:pt idx="478">
                  <c:v>1.3523742590656971</c:v>
                </c:pt>
                <c:pt idx="479">
                  <c:v>1.3575683517597192</c:v>
                </c:pt>
                <c:pt idx="480">
                  <c:v>1.3627986501110332</c:v>
                </c:pt>
                <c:pt idx="481">
                  <c:v>1.3680519005939826</c:v>
                </c:pt>
                <c:pt idx="482">
                  <c:v>1.373258571404788</c:v>
                </c:pt>
                <c:pt idx="483">
                  <c:v>1.3784493962403905</c:v>
                </c:pt>
                <c:pt idx="484">
                  <c:v>1.3836473969259735</c:v>
                </c:pt>
                <c:pt idx="485">
                  <c:v>1.3888092973733495</c:v>
                </c:pt>
                <c:pt idx="486">
                  <c:v>1.3940048262857612</c:v>
                </c:pt>
                <c:pt idx="487">
                  <c:v>1.3992027349048837</c:v>
                </c:pt>
                <c:pt idx="488">
                  <c:v>1.4044289955156364</c:v>
                </c:pt>
                <c:pt idx="489">
                  <c:v>1.4096693870882744</c:v>
                </c:pt>
                <c:pt idx="490">
                  <c:v>1.4149352807666735</c:v>
                </c:pt>
                <c:pt idx="491">
                  <c:v>1.4201624900136558</c:v>
                </c:pt>
                <c:pt idx="492">
                  <c:v>1.425359867936782</c:v>
                </c:pt>
                <c:pt idx="493">
                  <c:v>1.4305760971709154</c:v>
                </c:pt>
                <c:pt idx="494">
                  <c:v>1.4358229905655779</c:v>
                </c:pt>
                <c:pt idx="495">
                  <c:v>1.4410923829798683</c:v>
                </c:pt>
                <c:pt idx="496">
                  <c:v>1.4463521870840836</c:v>
                </c:pt>
                <c:pt idx="497">
                  <c:v>1.4516303463574021</c:v>
                </c:pt>
                <c:pt idx="498">
                  <c:v>1.4569233680605722</c:v>
                </c:pt>
                <c:pt idx="499">
                  <c:v>1.462226017650283</c:v>
                </c:pt>
                <c:pt idx="500">
                  <c:v>1.467559326837979</c:v>
                </c:pt>
                <c:pt idx="501">
                  <c:v>1.4729063049076012</c:v>
                </c:pt>
                <c:pt idx="502">
                  <c:v>1.47833185932513</c:v>
                </c:pt>
                <c:pt idx="503">
                  <c:v>1.4837414375370495</c:v>
                </c:pt>
                <c:pt idx="504">
                  <c:v>1.4891839601405874</c:v>
                </c:pt>
                <c:pt idx="505">
                  <c:v>1.4945873087003467</c:v>
                </c:pt>
                <c:pt idx="506">
                  <c:v>1.4999848105458409</c:v>
                </c:pt>
                <c:pt idx="507">
                  <c:v>1.505436110357276</c:v>
                </c:pt>
                <c:pt idx="508">
                  <c:v>1.5108874936754277</c:v>
                </c:pt>
                <c:pt idx="509">
                  <c:v>1.516321944690243</c:v>
                </c:pt>
                <c:pt idx="510">
                  <c:v>1.5217675328630356</c:v>
                </c:pt>
                <c:pt idx="511">
                  <c:v>1.5272284390568509</c:v>
                </c:pt>
                <c:pt idx="512">
                  <c:v>1.5327059028000882</c:v>
                </c:pt>
                <c:pt idx="513">
                  <c:v>1.5382164776657048</c:v>
                </c:pt>
                <c:pt idx="514">
                  <c:v>1.5437436236112398</c:v>
                </c:pt>
                <c:pt idx="515">
                  <c:v>1.5492843013644779</c:v>
                </c:pt>
                <c:pt idx="516">
                  <c:v>1.5548442926658186</c:v>
                </c:pt>
                <c:pt idx="517">
                  <c:v>1.5604151922878604</c:v>
                </c:pt>
                <c:pt idx="518">
                  <c:v>1.5659921972435176</c:v>
                </c:pt>
                <c:pt idx="519">
                  <c:v>1.5715389914333242</c:v>
                </c:pt>
                <c:pt idx="520">
                  <c:v>1.5771469183001079</c:v>
                </c:pt>
                <c:pt idx="521">
                  <c:v>1.5828013863400805</c:v>
                </c:pt>
                <c:pt idx="522">
                  <c:v>1.5884714762060601</c:v>
                </c:pt>
                <c:pt idx="523">
                  <c:v>1.5941321792239738</c:v>
                </c:pt>
                <c:pt idx="524">
                  <c:v>1.599759805464126</c:v>
                </c:pt>
                <c:pt idx="525">
                  <c:v>1.6054264733619141</c:v>
                </c:pt>
                <c:pt idx="526">
                  <c:v>1.6110819155719198</c:v>
                </c:pt>
                <c:pt idx="527">
                  <c:v>1.6167636855978722</c:v>
                </c:pt>
                <c:pt idx="528">
                  <c:v>1.6224615282805657</c:v>
                </c:pt>
                <c:pt idx="529">
                  <c:v>1.6281490461105059</c:v>
                </c:pt>
                <c:pt idx="530">
                  <c:v>1.6338930331429686</c:v>
                </c:pt>
                <c:pt idx="531">
                  <c:v>1.6395932147521464</c:v>
                </c:pt>
                <c:pt idx="532">
                  <c:v>1.6452809420393373</c:v>
                </c:pt>
                <c:pt idx="533">
                  <c:v>1.6509887055725383</c:v>
                </c:pt>
                <c:pt idx="534">
                  <c:v>1.6567268998664488</c:v>
                </c:pt>
                <c:pt idx="535">
                  <c:v>1.6625092498089109</c:v>
                </c:pt>
                <c:pt idx="536">
                  <c:v>1.6683288705360451</c:v>
                </c:pt>
                <c:pt idx="537">
                  <c:v>1.6742178117366426</c:v>
                </c:pt>
                <c:pt idx="538">
                  <c:v>1.6800966228598175</c:v>
                </c:pt>
                <c:pt idx="539">
                  <c:v>1.6859795976217511</c:v>
                </c:pt>
                <c:pt idx="540">
                  <c:v>1.6918479227498457</c:v>
                </c:pt>
                <c:pt idx="541">
                  <c:v>1.6977467976198322</c:v>
                </c:pt>
                <c:pt idx="542">
                  <c:v>1.703631372798573</c:v>
                </c:pt>
                <c:pt idx="543">
                  <c:v>1.7095448947177188</c:v>
                </c:pt>
                <c:pt idx="544">
                  <c:v>1.7154696636509346</c:v>
                </c:pt>
                <c:pt idx="545">
                  <c:v>1.721436550369384</c:v>
                </c:pt>
                <c:pt idx="546">
                  <c:v>1.727447574486207</c:v>
                </c:pt>
                <c:pt idx="547">
                  <c:v>1.7334482647823259</c:v>
                </c:pt>
                <c:pt idx="548">
                  <c:v>1.7394612724517433</c:v>
                </c:pt>
                <c:pt idx="549">
                  <c:v>1.7455157736582194</c:v>
                </c:pt>
                <c:pt idx="550">
                  <c:v>1.7515826285812122</c:v>
                </c:pt>
                <c:pt idx="551">
                  <c:v>1.7576474836792979</c:v>
                </c:pt>
                <c:pt idx="552">
                  <c:v>1.7637161184116039</c:v>
                </c:pt>
                <c:pt idx="553">
                  <c:v>1.7698153051670733</c:v>
                </c:pt>
                <c:pt idx="554">
                  <c:v>1.775943856729431</c:v>
                </c:pt>
                <c:pt idx="555">
                  <c:v>1.7820775189031859</c:v>
                </c:pt>
                <c:pt idx="556">
                  <c:v>1.7882492324177666</c:v>
                </c:pt>
                <c:pt idx="557">
                  <c:v>1.7944446184806173</c:v>
                </c:pt>
                <c:pt idx="558">
                  <c:v>1.8006308758749423</c:v>
                </c:pt>
                <c:pt idx="559">
                  <c:v>1.8068427543562111</c:v>
                </c:pt>
                <c:pt idx="560">
                  <c:v>1.8130920438040883</c:v>
                </c:pt>
                <c:pt idx="561">
                  <c:v>1.8193494195742295</c:v>
                </c:pt>
                <c:pt idx="562">
                  <c:v>1.825668451538518</c:v>
                </c:pt>
                <c:pt idx="563">
                  <c:v>1.8320095985178959</c:v>
                </c:pt>
                <c:pt idx="564">
                  <c:v>1.838383108827752</c:v>
                </c:pt>
                <c:pt idx="565">
                  <c:v>1.8447723121952178</c:v>
                </c:pt>
                <c:pt idx="566">
                  <c:v>1.851204575758012</c:v>
                </c:pt>
                <c:pt idx="567">
                  <c:v>1.8576533582457384</c:v>
                </c:pt>
                <c:pt idx="568">
                  <c:v>1.8642161804096602</c:v>
                </c:pt>
                <c:pt idx="569">
                  <c:v>1.8707513370621762</c:v>
                </c:pt>
                <c:pt idx="570">
                  <c:v>1.8772804453812799</c:v>
                </c:pt>
                <c:pt idx="571">
                  <c:v>1.8838715394628114</c:v>
                </c:pt>
                <c:pt idx="572">
                  <c:v>1.8904411430601016</c:v>
                </c:pt>
                <c:pt idx="573">
                  <c:v>1.8970144390911019</c:v>
                </c:pt>
                <c:pt idx="574">
                  <c:v>1.9036300294324888</c:v>
                </c:pt>
                <c:pt idx="575">
                  <c:v>1.9102655075393025</c:v>
                </c:pt>
                <c:pt idx="576">
                  <c:v>1.916884926802543</c:v>
                </c:pt>
                <c:pt idx="577">
                  <c:v>1.923451730879109</c:v>
                </c:pt>
                <c:pt idx="578">
                  <c:v>1.9300587452651341</c:v>
                </c:pt>
                <c:pt idx="579">
                  <c:v>1.9366703649955637</c:v>
                </c:pt>
                <c:pt idx="580">
                  <c:v>1.9433026383763619</c:v>
                </c:pt>
                <c:pt idx="581">
                  <c:v>1.9499065008922631</c:v>
                </c:pt>
                <c:pt idx="582">
                  <c:v>1.9565269186763137</c:v>
                </c:pt>
                <c:pt idx="583">
                  <c:v>1.963208075850577</c:v>
                </c:pt>
                <c:pt idx="584">
                  <c:v>1.9698900278231035</c:v>
                </c:pt>
                <c:pt idx="585">
                  <c:v>1.9765776988434349</c:v>
                </c:pt>
                <c:pt idx="586">
                  <c:v>1.9832740667465725</c:v>
                </c:pt>
                <c:pt idx="587">
                  <c:v>1.9899730567241922</c:v>
                </c:pt>
                <c:pt idx="588">
                  <c:v>1.9966720112273464</c:v>
                </c:pt>
                <c:pt idx="589">
                  <c:v>2.0034234576561221</c:v>
                </c:pt>
                <c:pt idx="590">
                  <c:v>2.0101994849813165</c:v>
                </c:pt>
                <c:pt idx="591">
                  <c:v>2.0170366813267058</c:v>
                </c:pt>
                <c:pt idx="592">
                  <c:v>2.0238502992936853</c:v>
                </c:pt>
                <c:pt idx="593">
                  <c:v>2.0306877337269751</c:v>
                </c:pt>
                <c:pt idx="594">
                  <c:v>2.0375612390246056</c:v>
                </c:pt>
                <c:pt idx="595">
                  <c:v>2.0444616849799964</c:v>
                </c:pt>
                <c:pt idx="596">
                  <c:v>2.0513764952970921</c:v>
                </c:pt>
                <c:pt idx="597">
                  <c:v>2.0582952867104178</c:v>
                </c:pt>
                <c:pt idx="598">
                  <c:v>2.0652216039163163</c:v>
                </c:pt>
                <c:pt idx="599">
                  <c:v>2.0721674975695383</c:v>
                </c:pt>
                <c:pt idx="600">
                  <c:v>2.0790726668038917</c:v>
                </c:pt>
                <c:pt idx="601">
                  <c:v>2.0860040631231866</c:v>
                </c:pt>
                <c:pt idx="602">
                  <c:v>2.092953922186406</c:v>
                </c:pt>
                <c:pt idx="603">
                  <c:v>2.0999520263124429</c:v>
                </c:pt>
                <c:pt idx="604">
                  <c:v>2.1069282603551067</c:v>
                </c:pt>
                <c:pt idx="605">
                  <c:v>2.1139266002877712</c:v>
                </c:pt>
                <c:pt idx="606">
                  <c:v>2.1209551312496755</c:v>
                </c:pt>
                <c:pt idx="607">
                  <c:v>2.1280165286849142</c:v>
                </c:pt>
                <c:pt idx="608">
                  <c:v>2.1350748490922009</c:v>
                </c:pt>
                <c:pt idx="609">
                  <c:v>2.1421342687720379</c:v>
                </c:pt>
                <c:pt idx="610">
                  <c:v>2.1492072588840689</c:v>
                </c:pt>
                <c:pt idx="611">
                  <c:v>2.1563102934709981</c:v>
                </c:pt>
                <c:pt idx="612">
                  <c:v>2.1633879884030547</c:v>
                </c:pt>
                <c:pt idx="613">
                  <c:v>2.1704912679217001</c:v>
                </c:pt>
                <c:pt idx="614">
                  <c:v>2.1776331114041469</c:v>
                </c:pt>
                <c:pt idx="615">
                  <c:v>2.1847244049385015</c:v>
                </c:pt>
                <c:pt idx="616">
                  <c:v>2.1918485603836473</c:v>
                </c:pt>
                <c:pt idx="617">
                  <c:v>2.1990098753025404</c:v>
                </c:pt>
                <c:pt idx="618">
                  <c:v>2.2062086125944029</c:v>
                </c:pt>
                <c:pt idx="619">
                  <c:v>2.2134110287894795</c:v>
                </c:pt>
                <c:pt idx="620">
                  <c:v>2.2207387898048716</c:v>
                </c:pt>
                <c:pt idx="621">
                  <c:v>2.2280214256690245</c:v>
                </c:pt>
                <c:pt idx="622">
                  <c:v>2.2353290332779525</c:v>
                </c:pt>
                <c:pt idx="623">
                  <c:v>2.242666074801237</c:v>
                </c:pt>
                <c:pt idx="624">
                  <c:v>2.2500163162826725</c:v>
                </c:pt>
                <c:pt idx="625">
                  <c:v>2.2574000052985843</c:v>
                </c:pt>
                <c:pt idx="626">
                  <c:v>2.2647712059305642</c:v>
                </c:pt>
                <c:pt idx="627">
                  <c:v>2.2721756138533844</c:v>
                </c:pt>
                <c:pt idx="628">
                  <c:v>2.2795959801714449</c:v>
                </c:pt>
                <c:pt idx="629">
                  <c:v>2.2870286661440766</c:v>
                </c:pt>
                <c:pt idx="630">
                  <c:v>2.2944466545761539</c:v>
                </c:pt>
                <c:pt idx="631">
                  <c:v>2.3018491402889429</c:v>
                </c:pt>
                <c:pt idx="632">
                  <c:v>2.3092660107377485</c:v>
                </c:pt>
                <c:pt idx="633">
                  <c:v>2.3166768972409288</c:v>
                </c:pt>
                <c:pt idx="634">
                  <c:v>2.32409756026837</c:v>
                </c:pt>
                <c:pt idx="635">
                  <c:v>2.3315099522752813</c:v>
                </c:pt>
                <c:pt idx="636">
                  <c:v>2.3389263820959516</c:v>
                </c:pt>
                <c:pt idx="637">
                  <c:v>2.3463526202215563</c:v>
                </c:pt>
                <c:pt idx="638">
                  <c:v>2.3538101376307767</c:v>
                </c:pt>
                <c:pt idx="639">
                  <c:v>2.3612427502469551</c:v>
                </c:pt>
                <c:pt idx="640">
                  <c:v>2.3686675630476492</c:v>
                </c:pt>
                <c:pt idx="641">
                  <c:v>2.3761084530676295</c:v>
                </c:pt>
                <c:pt idx="642">
                  <c:v>2.3835699807690731</c:v>
                </c:pt>
                <c:pt idx="643">
                  <c:v>2.3910407425581277</c:v>
                </c:pt>
                <c:pt idx="644">
                  <c:v>2.3985621893708955</c:v>
                </c:pt>
                <c:pt idx="645">
                  <c:v>2.4060280249118087</c:v>
                </c:pt>
                <c:pt idx="646">
                  <c:v>2.4135296798242027</c:v>
                </c:pt>
                <c:pt idx="647">
                  <c:v>2.4210666027034762</c:v>
                </c:pt>
                <c:pt idx="648">
                  <c:v>2.428555955750932</c:v>
                </c:pt>
                <c:pt idx="649">
                  <c:v>2.4361128815258843</c:v>
                </c:pt>
                <c:pt idx="650">
                  <c:v>2.4437056129846848</c:v>
                </c:pt>
                <c:pt idx="651">
                  <c:v>2.4513141884200884</c:v>
                </c:pt>
                <c:pt idx="652">
                  <c:v>2.4589291941948437</c:v>
                </c:pt>
                <c:pt idx="653">
                  <c:v>2.4665574894095301</c:v>
                </c:pt>
                <c:pt idx="654">
                  <c:v>2.4741957345659182</c:v>
                </c:pt>
                <c:pt idx="655">
                  <c:v>2.4818264268371388</c:v>
                </c:pt>
                <c:pt idx="656">
                  <c:v>2.4894857431243005</c:v>
                </c:pt>
                <c:pt idx="657">
                  <c:v>2.4971694729078169</c:v>
                </c:pt>
                <c:pt idx="658">
                  <c:v>2.5048633405645484</c:v>
                </c:pt>
                <c:pt idx="659">
                  <c:v>2.5125923942194972</c:v>
                </c:pt>
                <c:pt idx="660">
                  <c:v>2.5203807578377493</c:v>
                </c:pt>
                <c:pt idx="661">
                  <c:v>2.5281483399820335</c:v>
                </c:pt>
                <c:pt idx="662">
                  <c:v>2.5359187184446803</c:v>
                </c:pt>
                <c:pt idx="663">
                  <c:v>2.5436972355417149</c:v>
                </c:pt>
                <c:pt idx="664">
                  <c:v>2.5514972570932977</c:v>
                </c:pt>
                <c:pt idx="665">
                  <c:v>2.5592471407458959</c:v>
                </c:pt>
                <c:pt idx="666">
                  <c:v>2.5670916355218689</c:v>
                </c:pt>
                <c:pt idx="667">
                  <c:v>2.5749295449167633</c:v>
                </c:pt>
                <c:pt idx="668">
                  <c:v>2.5827770314980452</c:v>
                </c:pt>
                <c:pt idx="669">
                  <c:v>2.5906194947939731</c:v>
                </c:pt>
                <c:pt idx="670">
                  <c:v>2.5984958882357856</c:v>
                </c:pt>
                <c:pt idx="671">
                  <c:v>2.6063732461571978</c:v>
                </c:pt>
                <c:pt idx="672">
                  <c:v>2.6142480186300183</c:v>
                </c:pt>
                <c:pt idx="673">
                  <c:v>2.6221632097181242</c:v>
                </c:pt>
                <c:pt idx="674">
                  <c:v>2.6301136299914818</c:v>
                </c:pt>
                <c:pt idx="675">
                  <c:v>2.6380792994926683</c:v>
                </c:pt>
                <c:pt idx="676">
                  <c:v>2.6460555114030577</c:v>
                </c:pt>
                <c:pt idx="677">
                  <c:v>2.6540760804240082</c:v>
                </c:pt>
                <c:pt idx="678">
                  <c:v>2.6620763665513043</c:v>
                </c:pt>
                <c:pt idx="679">
                  <c:v>2.6700998517405514</c:v>
                </c:pt>
                <c:pt idx="680">
                  <c:v>2.6781406263022167</c:v>
                </c:pt>
                <c:pt idx="681">
                  <c:v>2.6861938962171665</c:v>
                </c:pt>
                <c:pt idx="682">
                  <c:v>2.6942060070085541</c:v>
                </c:pt>
                <c:pt idx="683">
                  <c:v>2.7022194890968017</c:v>
                </c:pt>
                <c:pt idx="684">
                  <c:v>2.7102450530343929</c:v>
                </c:pt>
                <c:pt idx="685">
                  <c:v>2.7182579823887418</c:v>
                </c:pt>
                <c:pt idx="686">
                  <c:v>2.72630819019802</c:v>
                </c:pt>
                <c:pt idx="687">
                  <c:v>2.7343724645813956</c:v>
                </c:pt>
                <c:pt idx="688">
                  <c:v>2.7424088219605056</c:v>
                </c:pt>
                <c:pt idx="689">
                  <c:v>2.7505016302919616</c:v>
                </c:pt>
                <c:pt idx="690">
                  <c:v>2.7586397510052647</c:v>
                </c:pt>
                <c:pt idx="691">
                  <c:v>2.7667666756873239</c:v>
                </c:pt>
                <c:pt idx="692">
                  <c:v>2.7748605167478049</c:v>
                </c:pt>
                <c:pt idx="693">
                  <c:v>2.7829397702809633</c:v>
                </c:pt>
                <c:pt idx="694">
                  <c:v>2.7910449948436575</c:v>
                </c:pt>
                <c:pt idx="695">
                  <c:v>2.799181588014612</c:v>
                </c:pt>
                <c:pt idx="696">
                  <c:v>2.8072819529982249</c:v>
                </c:pt>
                <c:pt idx="697">
                  <c:v>2.8154163283272786</c:v>
                </c:pt>
                <c:pt idx="698">
                  <c:v>2.8235424280732566</c:v>
                </c:pt>
                <c:pt idx="699">
                  <c:v>2.8317125736116919</c:v>
                </c:pt>
                <c:pt idx="700">
                  <c:v>2.8399343235733228</c:v>
                </c:pt>
                <c:pt idx="701">
                  <c:v>2.8482301831507333</c:v>
                </c:pt>
                <c:pt idx="702">
                  <c:v>2.8565067499941637</c:v>
                </c:pt>
                <c:pt idx="703">
                  <c:v>2.8647183814102677</c:v>
                </c:pt>
                <c:pt idx="704">
                  <c:v>2.8729614549475073</c:v>
                </c:pt>
                <c:pt idx="705">
                  <c:v>2.881212788381589</c:v>
                </c:pt>
                <c:pt idx="706">
                  <c:v>2.8895136932931229</c:v>
                </c:pt>
                <c:pt idx="707">
                  <c:v>2.897824994414548</c:v>
                </c:pt>
                <c:pt idx="708">
                  <c:v>2.9061366812357043</c:v>
                </c:pt>
                <c:pt idx="709">
                  <c:v>2.9144686329830094</c:v>
                </c:pt>
                <c:pt idx="710">
                  <c:v>2.9228022006762187</c:v>
                </c:pt>
                <c:pt idx="711">
                  <c:v>2.931136413860667</c:v>
                </c:pt>
                <c:pt idx="712">
                  <c:v>2.9394846391829548</c:v>
                </c:pt>
                <c:pt idx="713">
                  <c:v>2.9478256638439406</c:v>
                </c:pt>
                <c:pt idx="714">
                  <c:v>2.9561385860075573</c:v>
                </c:pt>
                <c:pt idx="715">
                  <c:v>2.964485431316104</c:v>
                </c:pt>
                <c:pt idx="716">
                  <c:v>2.9728361752400527</c:v>
                </c:pt>
                <c:pt idx="717">
                  <c:v>2.9812047273339086</c:v>
                </c:pt>
                <c:pt idx="718">
                  <c:v>2.9895798468413388</c:v>
                </c:pt>
                <c:pt idx="719">
                  <c:v>2.9979273053999074</c:v>
                </c:pt>
                <c:pt idx="720">
                  <c:v>3.0063251769578803</c:v>
                </c:pt>
                <c:pt idx="721">
                  <c:v>3.0147211199225499</c:v>
                </c:pt>
                <c:pt idx="722">
                  <c:v>3.0231654381804445</c:v>
                </c:pt>
                <c:pt idx="723">
                  <c:v>3.0317253831471151</c:v>
                </c:pt>
                <c:pt idx="724">
                  <c:v>3.0402605762067334</c:v>
                </c:pt>
                <c:pt idx="725">
                  <c:v>3.0488391976544507</c:v>
                </c:pt>
                <c:pt idx="726">
                  <c:v>3.0574026845756488</c:v>
                </c:pt>
                <c:pt idx="727">
                  <c:v>3.0659682768979764</c:v>
                </c:pt>
                <c:pt idx="728">
                  <c:v>3.0745644968804782</c:v>
                </c:pt>
                <c:pt idx="729">
                  <c:v>3.0831575368227506</c:v>
                </c:pt>
                <c:pt idx="730">
                  <c:v>3.0917565199304216</c:v>
                </c:pt>
                <c:pt idx="731">
                  <c:v>3.1003878163377201</c:v>
                </c:pt>
                <c:pt idx="732">
                  <c:v>3.1090136114108011</c:v>
                </c:pt>
                <c:pt idx="733">
                  <c:v>3.1176738811905524</c:v>
                </c:pt>
                <c:pt idx="734">
                  <c:v>3.1263618122018371</c:v>
                </c:pt>
                <c:pt idx="735">
                  <c:v>3.135080667991601</c:v>
                </c:pt>
                <c:pt idx="736">
                  <c:v>3.1438130487452516</c:v>
                </c:pt>
                <c:pt idx="737">
                  <c:v>3.1525556651525464</c:v>
                </c:pt>
                <c:pt idx="738">
                  <c:v>3.161317794288681</c:v>
                </c:pt>
                <c:pt idx="739">
                  <c:v>3.1700430618642113</c:v>
                </c:pt>
                <c:pt idx="740">
                  <c:v>3.1788334666117484</c:v>
                </c:pt>
                <c:pt idx="741">
                  <c:v>3.1875977475692934</c:v>
                </c:pt>
                <c:pt idx="742">
                  <c:v>3.1963870048341576</c:v>
                </c:pt>
                <c:pt idx="743">
                  <c:v>3.2051196264484116</c:v>
                </c:pt>
                <c:pt idx="744">
                  <c:v>3.2138864137325047</c:v>
                </c:pt>
                <c:pt idx="745">
                  <c:v>3.2226441020046104</c:v>
                </c:pt>
                <c:pt idx="746">
                  <c:v>3.2313927600579229</c:v>
                </c:pt>
                <c:pt idx="747">
                  <c:v>3.2401680042638592</c:v>
                </c:pt>
                <c:pt idx="748">
                  <c:v>3.2489464289498331</c:v>
                </c:pt>
                <c:pt idx="749">
                  <c:v>3.2577350505078244</c:v>
                </c:pt>
                <c:pt idx="750">
                  <c:v>3.2665607536212802</c:v>
                </c:pt>
                <c:pt idx="751">
                  <c:v>3.275363603335506</c:v>
                </c:pt>
                <c:pt idx="752">
                  <c:v>3.2841893892124623</c:v>
                </c:pt>
                <c:pt idx="753">
                  <c:v>3.2930017648268408</c:v>
                </c:pt>
                <c:pt idx="754">
                  <c:v>3.3018122273046551</c:v>
                </c:pt>
                <c:pt idx="755">
                  <c:v>3.3106592067578644</c:v>
                </c:pt>
                <c:pt idx="756">
                  <c:v>3.3195581886814702</c:v>
                </c:pt>
                <c:pt idx="757">
                  <c:v>3.328452611680953</c:v>
                </c:pt>
                <c:pt idx="758">
                  <c:v>3.3373972418124236</c:v>
                </c:pt>
                <c:pt idx="759">
                  <c:v>3.3462890029830867</c:v>
                </c:pt>
                <c:pt idx="760">
                  <c:v>3.3552291986029141</c:v>
                </c:pt>
                <c:pt idx="761">
                  <c:v>3.3641726389334292</c:v>
                </c:pt>
                <c:pt idx="762">
                  <c:v>3.3731283527809057</c:v>
                </c:pt>
                <c:pt idx="763">
                  <c:v>3.3820450413794614</c:v>
                </c:pt>
                <c:pt idx="764">
                  <c:v>3.3910100870210647</c:v>
                </c:pt>
                <c:pt idx="765">
                  <c:v>3.3999909492640041</c:v>
                </c:pt>
                <c:pt idx="766">
                  <c:v>3.4089946969695193</c:v>
                </c:pt>
                <c:pt idx="767">
                  <c:v>3.4179906062350613</c:v>
                </c:pt>
                <c:pt idx="768">
                  <c:v>3.4270250105140736</c:v>
                </c:pt>
                <c:pt idx="769">
                  <c:v>3.4360604452724406</c:v>
                </c:pt>
                <c:pt idx="770">
                  <c:v>3.4451219291357646</c:v>
                </c:pt>
                <c:pt idx="771">
                  <c:v>3.4541930977602964</c:v>
                </c:pt>
                <c:pt idx="772">
                  <c:v>3.4632244291133563</c:v>
                </c:pt>
                <c:pt idx="773">
                  <c:v>3.4722672338793523</c:v>
                </c:pt>
                <c:pt idx="774">
                  <c:v>3.481403974820394</c:v>
                </c:pt>
                <c:pt idx="775">
                  <c:v>3.49045161235555</c:v>
                </c:pt>
                <c:pt idx="776">
                  <c:v>3.4995290700908734</c:v>
                </c:pt>
                <c:pt idx="777">
                  <c:v>3.5086298230566091</c:v>
                </c:pt>
                <c:pt idx="778">
                  <c:v>3.5177741028601757</c:v>
                </c:pt>
                <c:pt idx="779">
                  <c:v>3.526915074517242</c:v>
                </c:pt>
                <c:pt idx="780">
                  <c:v>3.5360340753599302</c:v>
                </c:pt>
                <c:pt idx="781">
                  <c:v>3.5451534641836226</c:v>
                </c:pt>
                <c:pt idx="782">
                  <c:v>3.5542671252742308</c:v>
                </c:pt>
                <c:pt idx="783">
                  <c:v>3.5634140557621934</c:v>
                </c:pt>
                <c:pt idx="784">
                  <c:v>3.5725635053123614</c:v>
                </c:pt>
                <c:pt idx="785">
                  <c:v>3.581774172458744</c:v>
                </c:pt>
                <c:pt idx="786">
                  <c:v>3.5909750064888697</c:v>
                </c:pt>
                <c:pt idx="787">
                  <c:v>3.6002116370777548</c:v>
                </c:pt>
                <c:pt idx="788">
                  <c:v>3.6094777742674324</c:v>
                </c:pt>
                <c:pt idx="789">
                  <c:v>3.618668629107527</c:v>
                </c:pt>
                <c:pt idx="790">
                  <c:v>3.6278777383857181</c:v>
                </c:pt>
                <c:pt idx="791">
                  <c:v>3.6370995286674344</c:v>
                </c:pt>
                <c:pt idx="792">
                  <c:v>3.6463593201019879</c:v>
                </c:pt>
                <c:pt idx="793">
                  <c:v>3.65553720576747</c:v>
                </c:pt>
                <c:pt idx="794">
                  <c:v>3.6647500555948467</c:v>
                </c:pt>
                <c:pt idx="795">
                  <c:v>3.6740091149029968</c:v>
                </c:pt>
                <c:pt idx="796">
                  <c:v>3.6832782476965744</c:v>
                </c:pt>
                <c:pt idx="797">
                  <c:v>3.6926426522049205</c:v>
                </c:pt>
                <c:pt idx="798">
                  <c:v>3.7019655429274296</c:v>
                </c:pt>
                <c:pt idx="799">
                  <c:v>3.7112737429532014</c:v>
                </c:pt>
                <c:pt idx="800">
                  <c:v>3.7206147753903633</c:v>
                </c:pt>
                <c:pt idx="801">
                  <c:v>3.7299841594641263</c:v>
                </c:pt>
                <c:pt idx="802">
                  <c:v>3.7393831168077409</c:v>
                </c:pt>
                <c:pt idx="803">
                  <c:v>3.7487984944694182</c:v>
                </c:pt>
                <c:pt idx="804">
                  <c:v>3.7582504233255745</c:v>
                </c:pt>
                <c:pt idx="805">
                  <c:v>3.7677833437108115</c:v>
                </c:pt>
                <c:pt idx="806">
                  <c:v>3.7773018203296269</c:v>
                </c:pt>
                <c:pt idx="807">
                  <c:v>3.7868441383516087</c:v>
                </c:pt>
                <c:pt idx="808">
                  <c:v>3.7963744232258008</c:v>
                </c:pt>
                <c:pt idx="809">
                  <c:v>3.8059033325232607</c:v>
                </c:pt>
                <c:pt idx="810">
                  <c:v>3.8154504023716305</c:v>
                </c:pt>
                <c:pt idx="811">
                  <c:v>3.824997857919731</c:v>
                </c:pt>
                <c:pt idx="812">
                  <c:v>3.8345747768815914</c:v>
                </c:pt>
                <c:pt idx="813">
                  <c:v>3.844138013556563</c:v>
                </c:pt>
                <c:pt idx="814">
                  <c:v>3.8537258811588053</c:v>
                </c:pt>
                <c:pt idx="815">
                  <c:v>3.8633297736682106</c:v>
                </c:pt>
                <c:pt idx="816">
                  <c:v>3.8729250041515928</c:v>
                </c:pt>
                <c:pt idx="817">
                  <c:v>3.8825198014683382</c:v>
                </c:pt>
                <c:pt idx="818">
                  <c:v>3.8920808363219352</c:v>
                </c:pt>
                <c:pt idx="819">
                  <c:v>3.901638432641489</c:v>
                </c:pt>
                <c:pt idx="820">
                  <c:v>3.911235715596197</c:v>
                </c:pt>
                <c:pt idx="821">
                  <c:v>3.9207810030498589</c:v>
                </c:pt>
                <c:pt idx="822">
                  <c:v>3.9303593947820836</c:v>
                </c:pt>
                <c:pt idx="823">
                  <c:v>3.9399570175815835</c:v>
                </c:pt>
                <c:pt idx="824">
                  <c:v>3.9495522769259503</c:v>
                </c:pt>
                <c:pt idx="825">
                  <c:v>3.9591158936391473</c:v>
                </c:pt>
                <c:pt idx="826">
                  <c:v>3.9686680742346008</c:v>
                </c:pt>
                <c:pt idx="827">
                  <c:v>3.9782494848439924</c:v>
                </c:pt>
                <c:pt idx="828">
                  <c:v>3.9878163804553588</c:v>
                </c:pt>
                <c:pt idx="829">
                  <c:v>3.9973907655160823</c:v>
                </c:pt>
                <c:pt idx="830">
                  <c:v>4.0069845027493969</c:v>
                </c:pt>
                <c:pt idx="831">
                  <c:v>4.0166374309648312</c:v>
                </c:pt>
                <c:pt idx="832">
                  <c:v>4.0263417170281741</c:v>
                </c:pt>
                <c:pt idx="833">
                  <c:v>4.0360591667064503</c:v>
                </c:pt>
                <c:pt idx="834">
                  <c:v>4.0458086116795711</c:v>
                </c:pt>
                <c:pt idx="835">
                  <c:v>4.0556372686551336</c:v>
                </c:pt>
                <c:pt idx="836">
                  <c:v>4.0654798482867553</c:v>
                </c:pt>
                <c:pt idx="837">
                  <c:v>4.0753630957452529</c:v>
                </c:pt>
                <c:pt idx="838">
                  <c:v>4.0852408669635256</c:v>
                </c:pt>
                <c:pt idx="839">
                  <c:v>4.0950937377941621</c:v>
                </c:pt>
                <c:pt idx="840">
                  <c:v>4.1049582396434072</c:v>
                </c:pt>
                <c:pt idx="841">
                  <c:v>4.1148562669454121</c:v>
                </c:pt>
                <c:pt idx="842">
                  <c:v>4.1247506405637315</c:v>
                </c:pt>
                <c:pt idx="843">
                  <c:v>4.1347493706350926</c:v>
                </c:pt>
                <c:pt idx="844">
                  <c:v>4.1448404087860178</c:v>
                </c:pt>
                <c:pt idx="845">
                  <c:v>4.1548946557815034</c:v>
                </c:pt>
                <c:pt idx="846">
                  <c:v>4.1649716102595784</c:v>
                </c:pt>
                <c:pt idx="847">
                  <c:v>4.1750740508745094</c:v>
                </c:pt>
                <c:pt idx="848">
                  <c:v>4.1851913202123763</c:v>
                </c:pt>
                <c:pt idx="849">
                  <c:v>4.1953256432415689</c:v>
                </c:pt>
                <c:pt idx="850">
                  <c:v>4.205464468602889</c:v>
                </c:pt>
                <c:pt idx="851">
                  <c:v>4.2156395087465901</c:v>
                </c:pt>
                <c:pt idx="852">
                  <c:v>4.2258253313859937</c:v>
                </c:pt>
                <c:pt idx="853">
                  <c:v>4.236029891074903</c:v>
                </c:pt>
                <c:pt idx="854">
                  <c:v>4.2462407963410653</c:v>
                </c:pt>
                <c:pt idx="855">
                  <c:v>4.2564633920960491</c:v>
                </c:pt>
                <c:pt idx="856">
                  <c:v>4.2667245425326072</c:v>
                </c:pt>
                <c:pt idx="857">
                  <c:v>4.276980113559528</c:v>
                </c:pt>
                <c:pt idx="858">
                  <c:v>4.2872283491321967</c:v>
                </c:pt>
                <c:pt idx="859">
                  <c:v>4.2974231097460605</c:v>
                </c:pt>
                <c:pt idx="860">
                  <c:v>4.307707842788564</c:v>
                </c:pt>
                <c:pt idx="861">
                  <c:v>4.3179955183487415</c:v>
                </c:pt>
                <c:pt idx="862">
                  <c:v>4.3283198754909415</c:v>
                </c:pt>
                <c:pt idx="863">
                  <c:v>4.3386894905787292</c:v>
                </c:pt>
                <c:pt idx="864">
                  <c:v>4.3490669012021286</c:v>
                </c:pt>
                <c:pt idx="865">
                  <c:v>4.3595160587293913</c:v>
                </c:pt>
                <c:pt idx="866">
                  <c:v>4.36997658209477</c:v>
                </c:pt>
                <c:pt idx="867">
                  <c:v>4.380430195073334</c:v>
                </c:pt>
                <c:pt idx="868">
                  <c:v>4.3908895090066613</c:v>
                </c:pt>
                <c:pt idx="869">
                  <c:v>4.4013687652988107</c:v>
                </c:pt>
                <c:pt idx="870">
                  <c:v>4.4118579966266571</c:v>
                </c:pt>
                <c:pt idx="871">
                  <c:v>4.4222536534110821</c:v>
                </c:pt>
                <c:pt idx="872">
                  <c:v>4.4327422788664643</c:v>
                </c:pt>
                <c:pt idx="873">
                  <c:v>4.4432390225819214</c:v>
                </c:pt>
                <c:pt idx="874">
                  <c:v>4.4537900354683675</c:v>
                </c:pt>
                <c:pt idx="875">
                  <c:v>4.4643617202553596</c:v>
                </c:pt>
                <c:pt idx="876">
                  <c:v>4.4749379482802416</c:v>
                </c:pt>
                <c:pt idx="877">
                  <c:v>4.485510591571769</c:v>
                </c:pt>
                <c:pt idx="878">
                  <c:v>4.496095149312576</c:v>
                </c:pt>
                <c:pt idx="879">
                  <c:v>4.5066722617430397</c:v>
                </c:pt>
                <c:pt idx="880">
                  <c:v>4.5172921025192769</c:v>
                </c:pt>
                <c:pt idx="881">
                  <c:v>4.5279100464828845</c:v>
                </c:pt>
                <c:pt idx="882">
                  <c:v>4.5385443831913959</c:v>
                </c:pt>
                <c:pt idx="883">
                  <c:v>4.5491271522597394</c:v>
                </c:pt>
                <c:pt idx="884">
                  <c:v>4.5597274507870003</c:v>
                </c:pt>
                <c:pt idx="885">
                  <c:v>4.5703537134999817</c:v>
                </c:pt>
                <c:pt idx="886">
                  <c:v>4.581047732309429</c:v>
                </c:pt>
                <c:pt idx="887">
                  <c:v>4.5917477170969985</c:v>
                </c:pt>
                <c:pt idx="888">
                  <c:v>4.602415569798171</c:v>
                </c:pt>
                <c:pt idx="889">
                  <c:v>4.6131047965663479</c:v>
                </c:pt>
                <c:pt idx="890">
                  <c:v>4.6238219041211082</c:v>
                </c:pt>
                <c:pt idx="891">
                  <c:v>4.6345401428862285</c:v>
                </c:pt>
                <c:pt idx="892">
                  <c:v>4.6452699763267402</c:v>
                </c:pt>
                <c:pt idx="893">
                  <c:v>4.6560308170265579</c:v>
                </c:pt>
                <c:pt idx="894">
                  <c:v>4.6668075061083858</c:v>
                </c:pt>
                <c:pt idx="895">
                  <c:v>4.6776223402610926</c:v>
                </c:pt>
                <c:pt idx="896">
                  <c:v>4.6884333359063106</c:v>
                </c:pt>
                <c:pt idx="897">
                  <c:v>4.699242951412252</c:v>
                </c:pt>
                <c:pt idx="900">
                  <c:v>3.7330474012783313E-5</c:v>
                </c:pt>
                <c:pt idx="901">
                  <c:v>7.3900494380028486E-5</c:v>
                </c:pt>
                <c:pt idx="902">
                  <c:v>1.2654089021662488E-4</c:v>
                </c:pt>
                <c:pt idx="903">
                  <c:v>1.6355730430960745E-4</c:v>
                </c:pt>
                <c:pt idx="904">
                  <c:v>2.1554864064950114E-4</c:v>
                </c:pt>
                <c:pt idx="905">
                  <c:v>2.383351825805582E-4</c:v>
                </c:pt>
                <c:pt idx="906">
                  <c:v>3.216550901703573E-4</c:v>
                </c:pt>
                <c:pt idx="907">
                  <c:v>3.9991308791717767E-4</c:v>
                </c:pt>
                <c:pt idx="908">
                  <c:v>4.7886743419476419E-4</c:v>
                </c:pt>
                <c:pt idx="909">
                  <c:v>5.4256599149912614E-4</c:v>
                </c:pt>
                <c:pt idx="910">
                  <c:v>5.6135226593447538E-4</c:v>
                </c:pt>
                <c:pt idx="911">
                  <c:v>6.1297535716695062E-4</c:v>
                </c:pt>
                <c:pt idx="912">
                  <c:v>6.5738425660140918E-4</c:v>
                </c:pt>
                <c:pt idx="913">
                  <c:v>7.2122096563903538E-4</c:v>
                </c:pt>
                <c:pt idx="914">
                  <c:v>7.8136992904544113E-4</c:v>
                </c:pt>
                <c:pt idx="915">
                  <c:v>8.5592644119094729E-4</c:v>
                </c:pt>
                <c:pt idx="916">
                  <c:v>9.417275289975972E-4</c:v>
                </c:pt>
                <c:pt idx="917">
                  <c:v>1.0905022576332404E-3</c:v>
                </c:pt>
                <c:pt idx="918">
                  <c:v>1.2588170903749336E-3</c:v>
                </c:pt>
                <c:pt idx="919">
                  <c:v>1.3740364063055818E-3</c:v>
                </c:pt>
                <c:pt idx="920">
                  <c:v>1.5175001390452716E-3</c:v>
                </c:pt>
                <c:pt idx="921">
                  <c:v>1.6642768635015731E-3</c:v>
                </c:pt>
                <c:pt idx="922">
                  <c:v>1.8329125476425861E-3</c:v>
                </c:pt>
                <c:pt idx="923">
                  <c:v>2.0378570584896026E-3</c:v>
                </c:pt>
                <c:pt idx="924">
                  <c:v>2.2273056938639465E-3</c:v>
                </c:pt>
                <c:pt idx="925">
                  <c:v>2.4911610633218087E-3</c:v>
                </c:pt>
                <c:pt idx="926">
                  <c:v>2.7271153974194216E-3</c:v>
                </c:pt>
                <c:pt idx="927">
                  <c:v>2.9815733812029168E-3</c:v>
                </c:pt>
                <c:pt idx="928">
                  <c:v>3.275498445088829E-3</c:v>
                </c:pt>
                <c:pt idx="929">
                  <c:v>3.5378266603858337E-3</c:v>
                </c:pt>
                <c:pt idx="930">
                  <c:v>3.8154728967061129E-3</c:v>
                </c:pt>
                <c:pt idx="931">
                  <c:v>4.0902707852129225E-3</c:v>
                </c:pt>
                <c:pt idx="932">
                  <c:v>4.3595536518696385E-3</c:v>
                </c:pt>
                <c:pt idx="933">
                  <c:v>4.6505924659340919E-3</c:v>
                </c:pt>
                <c:pt idx="934">
                  <c:v>4.9661521940383398E-3</c:v>
                </c:pt>
                <c:pt idx="935">
                  <c:v>5.3010753439586477E-3</c:v>
                </c:pt>
                <c:pt idx="936">
                  <c:v>5.7053734036003187E-3</c:v>
                </c:pt>
                <c:pt idx="937">
                  <c:v>6.0771938396617618E-3</c:v>
                </c:pt>
                <c:pt idx="938">
                  <c:v>6.4366673714209809E-3</c:v>
                </c:pt>
                <c:pt idx="939">
                  <c:v>6.8549175549204328E-3</c:v>
                </c:pt>
                <c:pt idx="940">
                  <c:v>7.3446396673978939E-3</c:v>
                </c:pt>
                <c:pt idx="941">
                  <c:v>7.8047219664996604E-3</c:v>
                </c:pt>
                <c:pt idx="942">
                  <c:v>8.302450756164325E-3</c:v>
                </c:pt>
                <c:pt idx="943">
                  <c:v>8.7939069376852166E-3</c:v>
                </c:pt>
                <c:pt idx="944">
                  <c:v>9.3000922516943627E-3</c:v>
                </c:pt>
                <c:pt idx="945">
                  <c:v>9.7505924666984409E-3</c:v>
                </c:pt>
                <c:pt idx="946">
                  <c:v>1.0141958740539136E-2</c:v>
                </c:pt>
                <c:pt idx="947">
                  <c:v>1.0474492754064807E-2</c:v>
                </c:pt>
                <c:pt idx="948">
                  <c:v>1.0472053198384191E-2</c:v>
                </c:pt>
                <c:pt idx="949">
                  <c:v>1.0204876598525986E-2</c:v>
                </c:pt>
                <c:pt idx="950">
                  <c:v>9.7772678384687763E-3</c:v>
                </c:pt>
                <c:pt idx="951">
                  <c:v>8.8533400002176708E-3</c:v>
                </c:pt>
                <c:pt idx="952">
                  <c:v>7.4914594947086324E-3</c:v>
                </c:pt>
                <c:pt idx="953">
                  <c:v>5.7087347969590951E-3</c:v>
                </c:pt>
                <c:pt idx="954">
                  <c:v>3.7122044197106172E-3</c:v>
                </c:pt>
                <c:pt idx="955">
                  <c:v>7.6332784076881899E-4</c:v>
                </c:pt>
                <c:pt idx="956">
                  <c:v>-2.5647898530926348E-3</c:v>
                </c:pt>
                <c:pt idx="957">
                  <c:v>-6.7034228524317854E-3</c:v>
                </c:pt>
                <c:pt idx="958">
                  <c:v>-1.1558372392774699E-2</c:v>
                </c:pt>
                <c:pt idx="959">
                  <c:v>-1.676799041138323E-2</c:v>
                </c:pt>
                <c:pt idx="960">
                  <c:v>-2.2797008105656352E-2</c:v>
                </c:pt>
                <c:pt idx="961">
                  <c:v>-2.9560814918446639E-2</c:v>
                </c:pt>
                <c:pt idx="962">
                  <c:v>-3.7269628141147669E-2</c:v>
                </c:pt>
                <c:pt idx="963">
                  <c:v>-4.5678077872622708E-2</c:v>
                </c:pt>
                <c:pt idx="964">
                  <c:v>-5.4997967220661997E-2</c:v>
                </c:pt>
                <c:pt idx="965">
                  <c:v>-6.5133379070077699E-2</c:v>
                </c:pt>
                <c:pt idx="966">
                  <c:v>-7.694637674581474E-2</c:v>
                </c:pt>
                <c:pt idx="967">
                  <c:v>-8.9510269575976131E-2</c:v>
                </c:pt>
                <c:pt idx="968">
                  <c:v>-0.10352615561055276</c:v>
                </c:pt>
                <c:pt idx="969">
                  <c:v>-0.11866811450958753</c:v>
                </c:pt>
                <c:pt idx="970">
                  <c:v>-0.13529119337418355</c:v>
                </c:pt>
                <c:pt idx="971">
                  <c:v>-0.15380884599993697</c:v>
                </c:pt>
                <c:pt idx="972">
                  <c:v>-0.17409193771053824</c:v>
                </c:pt>
                <c:pt idx="973">
                  <c:v>-0.19618559070836589</c:v>
                </c:pt>
                <c:pt idx="974">
                  <c:v>-0.2199203032360115</c:v>
                </c:pt>
                <c:pt idx="975">
                  <c:v>-0.24524784018374285</c:v>
                </c:pt>
                <c:pt idx="976">
                  <c:v>-0.27158816236193883</c:v>
                </c:pt>
                <c:pt idx="977">
                  <c:v>-0.29899093197917653</c:v>
                </c:pt>
                <c:pt idx="978">
                  <c:v>-0.32724512078056056</c:v>
                </c:pt>
                <c:pt idx="979">
                  <c:v>-0.35644982475383541</c:v>
                </c:pt>
                <c:pt idx="980">
                  <c:v>-0.38727793662947313</c:v>
                </c:pt>
                <c:pt idx="981">
                  <c:v>-0.41979537814354861</c:v>
                </c:pt>
                <c:pt idx="982">
                  <c:v>-0.45348094382314441</c:v>
                </c:pt>
                <c:pt idx="983">
                  <c:v>-0.48826033058244078</c:v>
                </c:pt>
                <c:pt idx="984">
                  <c:v>-0.52395476910398231</c:v>
                </c:pt>
                <c:pt idx="985">
                  <c:v>-0.56170052367139367</c:v>
                </c:pt>
                <c:pt idx="986">
                  <c:v>-0.60087166967271177</c:v>
                </c:pt>
                <c:pt idx="987">
                  <c:v>-0.64164977022244452</c:v>
                </c:pt>
                <c:pt idx="988">
                  <c:v>-0.68299711081102443</c:v>
                </c:pt>
                <c:pt idx="989">
                  <c:v>-0.72569733023191996</c:v>
                </c:pt>
                <c:pt idx="990">
                  <c:v>-0.76908642711538455</c:v>
                </c:pt>
                <c:pt idx="991">
                  <c:v>-0.81296485203556501</c:v>
                </c:pt>
                <c:pt idx="992">
                  <c:v>-0.86506695319003934</c:v>
                </c:pt>
                <c:pt idx="993">
                  <c:v>-0.9156042163146958</c:v>
                </c:pt>
                <c:pt idx="994">
                  <c:v>-0.96738143759146278</c:v>
                </c:pt>
                <c:pt idx="995">
                  <c:v>-1.0191057582230139</c:v>
                </c:pt>
                <c:pt idx="996">
                  <c:v>-1.0720605702144079</c:v>
                </c:pt>
                <c:pt idx="997">
                  <c:v>-1.1259274335183722</c:v>
                </c:pt>
                <c:pt idx="998">
                  <c:v>-1.180694728885284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46-4292-9FB7-3BD953068D2C}"/>
            </c:ext>
          </c:extLst>
        </c:ser>
        <c:ser>
          <c:idx val="3"/>
          <c:order val="1"/>
          <c:tx>
            <c:strRef>
              <c:f>'raw data'!$AW$1</c:f>
              <c:strCache>
                <c:ptCount val="1"/>
                <c:pt idx="0">
                  <c:v>dx+dy</c:v>
                </c:pt>
              </c:strCache>
            </c:strRef>
          </c:tx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data'!$AW$2:$AW$1000</c:f>
              <c:numCache>
                <c:formatCode>General</c:formatCode>
                <c:ptCount val="999"/>
                <c:pt idx="0">
                  <c:v>-8.1689822139978312E-5</c:v>
                </c:pt>
                <c:pt idx="1">
                  <c:v>1.2993230981151645E-4</c:v>
                </c:pt>
                <c:pt idx="2">
                  <c:v>1.7018673587886971E-4</c:v>
                </c:pt>
                <c:pt idx="3">
                  <c:v>2.2137513763413486E-4</c:v>
                </c:pt>
                <c:pt idx="4">
                  <c:v>2.8146992290456409E-4</c:v>
                </c:pt>
                <c:pt idx="5">
                  <c:v>3.2165336366427445E-4</c:v>
                </c:pt>
                <c:pt idx="6">
                  <c:v>3.9367269311869267E-4</c:v>
                </c:pt>
                <c:pt idx="7">
                  <c:v>4.5750039935592616E-4</c:v>
                </c:pt>
                <c:pt idx="8">
                  <c:v>5.0992144458771526E-4</c:v>
                </c:pt>
                <c:pt idx="9">
                  <c:v>5.5532734260380415E-4</c:v>
                </c:pt>
                <c:pt idx="10">
                  <c:v>6.0382222606900646E-4</c:v>
                </c:pt>
                <c:pt idx="11">
                  <c:v>6.4451569103883999E-4</c:v>
                </c:pt>
                <c:pt idx="12">
                  <c:v>6.9846304605170994E-4</c:v>
                </c:pt>
                <c:pt idx="13">
                  <c:v>7.4492278077977413E-4</c:v>
                </c:pt>
                <c:pt idx="14">
                  <c:v>7.8647205910045823E-4</c:v>
                </c:pt>
                <c:pt idx="15">
                  <c:v>8.4722607833796174E-4</c:v>
                </c:pt>
                <c:pt idx="16">
                  <c:v>9.2303416979022256E-4</c:v>
                </c:pt>
                <c:pt idx="17">
                  <c:v>1.0009748452888517E-3</c:v>
                </c:pt>
                <c:pt idx="18">
                  <c:v>1.0675346649169351E-3</c:v>
                </c:pt>
                <c:pt idx="19">
                  <c:v>1.1223773198592313E-3</c:v>
                </c:pt>
                <c:pt idx="20">
                  <c:v>1.1996479784232026E-3</c:v>
                </c:pt>
                <c:pt idx="21">
                  <c:v>1.2795635908618922E-3</c:v>
                </c:pt>
                <c:pt idx="22">
                  <c:v>1.3499948382026449E-3</c:v>
                </c:pt>
                <c:pt idx="23">
                  <c:v>1.4136081893373817E-3</c:v>
                </c:pt>
                <c:pt idx="24">
                  <c:v>1.4912645367998641E-3</c:v>
                </c:pt>
                <c:pt idx="25">
                  <c:v>1.5737778813784231E-3</c:v>
                </c:pt>
                <c:pt idx="26">
                  <c:v>1.6664090391008116E-3</c:v>
                </c:pt>
                <c:pt idx="27">
                  <c:v>1.7577752499460656E-3</c:v>
                </c:pt>
                <c:pt idx="28">
                  <c:v>1.8633247544292098E-3</c:v>
                </c:pt>
                <c:pt idx="29">
                  <c:v>1.9542720043265044E-3</c:v>
                </c:pt>
                <c:pt idx="30">
                  <c:v>2.0479852780151582E-3</c:v>
                </c:pt>
                <c:pt idx="31">
                  <c:v>2.1512631826312908E-3</c:v>
                </c:pt>
                <c:pt idx="32">
                  <c:v>2.2625298937778847E-3</c:v>
                </c:pt>
                <c:pt idx="33">
                  <c:v>2.3652570077246772E-3</c:v>
                </c:pt>
                <c:pt idx="34">
                  <c:v>2.4809997829768633E-3</c:v>
                </c:pt>
                <c:pt idx="35">
                  <c:v>2.5579395389340003E-3</c:v>
                </c:pt>
                <c:pt idx="36">
                  <c:v>2.6838102986276717E-3</c:v>
                </c:pt>
                <c:pt idx="37">
                  <c:v>2.8141343462819127E-3</c:v>
                </c:pt>
                <c:pt idx="38">
                  <c:v>2.9354378239237352E-3</c:v>
                </c:pt>
                <c:pt idx="39">
                  <c:v>3.0665073793989962E-3</c:v>
                </c:pt>
                <c:pt idx="40">
                  <c:v>3.1697171226886096E-3</c:v>
                </c:pt>
                <c:pt idx="41">
                  <c:v>3.2532014797606672E-3</c:v>
                </c:pt>
                <c:pt idx="42">
                  <c:v>3.3050695350662833E-3</c:v>
                </c:pt>
                <c:pt idx="43">
                  <c:v>3.3586693304065987E-3</c:v>
                </c:pt>
                <c:pt idx="44">
                  <c:v>3.4035255813331315E-3</c:v>
                </c:pt>
                <c:pt idx="45">
                  <c:v>3.4790647667585551E-3</c:v>
                </c:pt>
                <c:pt idx="46">
                  <c:v>3.4939832785962771E-3</c:v>
                </c:pt>
                <c:pt idx="47">
                  <c:v>3.4808274680462104E-3</c:v>
                </c:pt>
                <c:pt idx="48">
                  <c:v>3.5060592237665727E-3</c:v>
                </c:pt>
                <c:pt idx="49">
                  <c:v>3.5188404398794537E-3</c:v>
                </c:pt>
                <c:pt idx="50">
                  <c:v>3.5302597671630718E-3</c:v>
                </c:pt>
                <c:pt idx="51">
                  <c:v>3.5698340425655384E-3</c:v>
                </c:pt>
                <c:pt idx="52">
                  <c:v>3.6253793574196557E-3</c:v>
                </c:pt>
                <c:pt idx="53">
                  <c:v>3.6878263781391302E-3</c:v>
                </c:pt>
                <c:pt idx="54">
                  <c:v>3.7721052963226257E-3</c:v>
                </c:pt>
                <c:pt idx="55">
                  <c:v>3.8538797887574241E-3</c:v>
                </c:pt>
                <c:pt idx="56">
                  <c:v>3.9406571345893286E-3</c:v>
                </c:pt>
                <c:pt idx="57">
                  <c:v>4.0259335501160679E-3</c:v>
                </c:pt>
                <c:pt idx="58">
                  <c:v>4.1081927081483777E-3</c:v>
                </c:pt>
                <c:pt idx="59">
                  <c:v>4.1882061302414893E-3</c:v>
                </c:pt>
                <c:pt idx="60">
                  <c:v>4.2352723865693217E-3</c:v>
                </c:pt>
                <c:pt idx="61">
                  <c:v>4.2945269038629878E-3</c:v>
                </c:pt>
                <c:pt idx="62">
                  <c:v>4.3483808891552978E-3</c:v>
                </c:pt>
                <c:pt idx="63">
                  <c:v>4.4196604432077524E-3</c:v>
                </c:pt>
                <c:pt idx="64">
                  <c:v>4.5189067664939053E-3</c:v>
                </c:pt>
                <c:pt idx="65">
                  <c:v>4.5891233888611868E-3</c:v>
                </c:pt>
                <c:pt idx="66">
                  <c:v>4.6582976472689195E-3</c:v>
                </c:pt>
                <c:pt idx="67">
                  <c:v>4.7352164224817523E-3</c:v>
                </c:pt>
                <c:pt idx="68">
                  <c:v>4.80379268509368E-3</c:v>
                </c:pt>
                <c:pt idx="69">
                  <c:v>4.8812571453310336E-3</c:v>
                </c:pt>
                <c:pt idx="70">
                  <c:v>4.9683663321115588E-3</c:v>
                </c:pt>
                <c:pt idx="71">
                  <c:v>5.0723378101533668E-3</c:v>
                </c:pt>
                <c:pt idx="72">
                  <c:v>5.1605721011262424E-3</c:v>
                </c:pt>
                <c:pt idx="73">
                  <c:v>5.2573693381344731E-3</c:v>
                </c:pt>
                <c:pt idx="74">
                  <c:v>5.3506698967116812E-3</c:v>
                </c:pt>
                <c:pt idx="75">
                  <c:v>5.4667324555422248E-3</c:v>
                </c:pt>
                <c:pt idx="76">
                  <c:v>5.5500098765776775E-3</c:v>
                </c:pt>
                <c:pt idx="77">
                  <c:v>5.6420287005577267E-3</c:v>
                </c:pt>
                <c:pt idx="78">
                  <c:v>5.731204547435767E-3</c:v>
                </c:pt>
                <c:pt idx="79">
                  <c:v>5.8173042126324981E-3</c:v>
                </c:pt>
                <c:pt idx="80">
                  <c:v>5.8958201214246147E-3</c:v>
                </c:pt>
                <c:pt idx="81">
                  <c:v>5.9558638232290774E-3</c:v>
                </c:pt>
                <c:pt idx="82">
                  <c:v>6.0004244003250698E-3</c:v>
                </c:pt>
                <c:pt idx="83">
                  <c:v>6.0445428896250264E-3</c:v>
                </c:pt>
                <c:pt idx="84">
                  <c:v>6.0603230314369861E-3</c:v>
                </c:pt>
                <c:pt idx="85">
                  <c:v>6.0900764773296947E-3</c:v>
                </c:pt>
                <c:pt idx="86">
                  <c:v>6.1224833899806161E-3</c:v>
                </c:pt>
                <c:pt idx="87">
                  <c:v>6.1462870904178289E-3</c:v>
                </c:pt>
                <c:pt idx="88">
                  <c:v>6.1694718754101967E-3</c:v>
                </c:pt>
                <c:pt idx="89">
                  <c:v>6.1539024635675387E-3</c:v>
                </c:pt>
                <c:pt idx="90">
                  <c:v>6.1127567817683926E-3</c:v>
                </c:pt>
                <c:pt idx="91">
                  <c:v>6.0977461984675864E-3</c:v>
                </c:pt>
                <c:pt idx="92">
                  <c:v>6.0950655678399428E-3</c:v>
                </c:pt>
                <c:pt idx="93">
                  <c:v>6.0631147445928671E-3</c:v>
                </c:pt>
                <c:pt idx="94">
                  <c:v>6.0375450203092934E-3</c:v>
                </c:pt>
                <c:pt idx="95">
                  <c:v>6.0487309159929364E-3</c:v>
                </c:pt>
                <c:pt idx="96">
                  <c:v>6.0524406783020387E-3</c:v>
                </c:pt>
                <c:pt idx="97">
                  <c:v>6.0546169125521498E-3</c:v>
                </c:pt>
                <c:pt idx="98">
                  <c:v>6.069939882834597E-3</c:v>
                </c:pt>
                <c:pt idx="99">
                  <c:v>6.0835296171700961E-3</c:v>
                </c:pt>
                <c:pt idx="100">
                  <c:v>6.1022781266702906E-3</c:v>
                </c:pt>
                <c:pt idx="101">
                  <c:v>6.1316433050401867E-3</c:v>
                </c:pt>
                <c:pt idx="102">
                  <c:v>6.1931443611456857E-3</c:v>
                </c:pt>
                <c:pt idx="103">
                  <c:v>6.2554792987508847E-3</c:v>
                </c:pt>
                <c:pt idx="104">
                  <c:v>6.3289160161425773E-3</c:v>
                </c:pt>
                <c:pt idx="105">
                  <c:v>6.3888208845082756E-3</c:v>
                </c:pt>
                <c:pt idx="106">
                  <c:v>6.4700019233387644E-3</c:v>
                </c:pt>
                <c:pt idx="107">
                  <c:v>6.5503201591197704E-3</c:v>
                </c:pt>
                <c:pt idx="108">
                  <c:v>6.6063557496377802E-3</c:v>
                </c:pt>
                <c:pt idx="109">
                  <c:v>6.6680176723990141E-3</c:v>
                </c:pt>
                <c:pt idx="110">
                  <c:v>6.740515795810335E-3</c:v>
                </c:pt>
                <c:pt idx="111">
                  <c:v>6.8055676610327505E-3</c:v>
                </c:pt>
                <c:pt idx="112">
                  <c:v>6.8558982700751689E-3</c:v>
                </c:pt>
                <c:pt idx="113">
                  <c:v>6.9312988885507233E-3</c:v>
                </c:pt>
                <c:pt idx="114">
                  <c:v>6.9988458811822028E-3</c:v>
                </c:pt>
                <c:pt idx="115">
                  <c:v>7.0652101666079338E-3</c:v>
                </c:pt>
                <c:pt idx="116">
                  <c:v>7.1295136250534791E-3</c:v>
                </c:pt>
                <c:pt idx="117">
                  <c:v>7.1904524288175552E-3</c:v>
                </c:pt>
                <c:pt idx="118">
                  <c:v>7.242629707204927E-3</c:v>
                </c:pt>
                <c:pt idx="119">
                  <c:v>7.3139596107776482E-3</c:v>
                </c:pt>
                <c:pt idx="120">
                  <c:v>7.4100091871567037E-3</c:v>
                </c:pt>
                <c:pt idx="121">
                  <c:v>7.460030239260668E-3</c:v>
                </c:pt>
                <c:pt idx="122">
                  <c:v>7.5459536764482527E-3</c:v>
                </c:pt>
                <c:pt idx="123">
                  <c:v>7.6286835067533015E-3</c:v>
                </c:pt>
                <c:pt idx="124">
                  <c:v>7.7158318766167178E-3</c:v>
                </c:pt>
                <c:pt idx="125">
                  <c:v>7.7878332983064682E-3</c:v>
                </c:pt>
                <c:pt idx="126">
                  <c:v>7.8832188328644536E-3</c:v>
                </c:pt>
                <c:pt idx="127">
                  <c:v>7.9786182463330441E-3</c:v>
                </c:pt>
                <c:pt idx="128">
                  <c:v>8.0789660499729302E-3</c:v>
                </c:pt>
                <c:pt idx="129">
                  <c:v>8.1661505937723755E-3</c:v>
                </c:pt>
                <c:pt idx="130">
                  <c:v>8.2735779813382319E-3</c:v>
                </c:pt>
                <c:pt idx="131">
                  <c:v>8.3777102350748121E-3</c:v>
                </c:pt>
                <c:pt idx="132">
                  <c:v>8.4750682675888093E-3</c:v>
                </c:pt>
                <c:pt idx="133">
                  <c:v>8.5680766814593048E-3</c:v>
                </c:pt>
                <c:pt idx="134">
                  <c:v>8.6745196895278535E-3</c:v>
                </c:pt>
                <c:pt idx="135">
                  <c:v>8.7738897534142997E-3</c:v>
                </c:pt>
                <c:pt idx="136">
                  <c:v>8.8624908121055935E-3</c:v>
                </c:pt>
                <c:pt idx="137">
                  <c:v>8.9361645345369892E-3</c:v>
                </c:pt>
                <c:pt idx="138">
                  <c:v>9.0036823982292073E-3</c:v>
                </c:pt>
                <c:pt idx="139">
                  <c:v>9.0386960659288498E-3</c:v>
                </c:pt>
                <c:pt idx="140">
                  <c:v>9.0730421921554304E-3</c:v>
                </c:pt>
                <c:pt idx="141">
                  <c:v>9.0592936933108596E-3</c:v>
                </c:pt>
                <c:pt idx="142">
                  <c:v>9.060226054181551E-3</c:v>
                </c:pt>
                <c:pt idx="143">
                  <c:v>9.0814980120410473E-3</c:v>
                </c:pt>
                <c:pt idx="144">
                  <c:v>9.1005532969189919E-3</c:v>
                </c:pt>
                <c:pt idx="145">
                  <c:v>9.1153313052027493E-3</c:v>
                </c:pt>
                <c:pt idx="146">
                  <c:v>9.0989168557081713E-3</c:v>
                </c:pt>
                <c:pt idx="147">
                  <c:v>9.1190620313049784E-3</c:v>
                </c:pt>
                <c:pt idx="148">
                  <c:v>9.1452899472964991E-3</c:v>
                </c:pt>
                <c:pt idx="149">
                  <c:v>9.1522752265036922E-3</c:v>
                </c:pt>
                <c:pt idx="150">
                  <c:v>9.1467568212400142E-3</c:v>
                </c:pt>
                <c:pt idx="151">
                  <c:v>9.0974102125690164E-3</c:v>
                </c:pt>
                <c:pt idx="152">
                  <c:v>8.9694558198176264E-3</c:v>
                </c:pt>
                <c:pt idx="153">
                  <c:v>8.862382213268967E-3</c:v>
                </c:pt>
                <c:pt idx="154">
                  <c:v>8.784834269118318E-3</c:v>
                </c:pt>
                <c:pt idx="155">
                  <c:v>8.7094114358198076E-3</c:v>
                </c:pt>
                <c:pt idx="156">
                  <c:v>8.6677479573840244E-3</c:v>
                </c:pt>
                <c:pt idx="157">
                  <c:v>8.6381994350456515E-3</c:v>
                </c:pt>
                <c:pt idx="158">
                  <c:v>8.5920679187953541E-3</c:v>
                </c:pt>
                <c:pt idx="159">
                  <c:v>8.5300833292004889E-3</c:v>
                </c:pt>
                <c:pt idx="160">
                  <c:v>8.4434194071575461E-3</c:v>
                </c:pt>
                <c:pt idx="161">
                  <c:v>8.3395314702006309E-3</c:v>
                </c:pt>
                <c:pt idx="162">
                  <c:v>8.2250346801226934E-3</c:v>
                </c:pt>
                <c:pt idx="163">
                  <c:v>8.1096014965033256E-3</c:v>
                </c:pt>
                <c:pt idx="164">
                  <c:v>7.9899266705836993E-3</c:v>
                </c:pt>
                <c:pt idx="165">
                  <c:v>7.8674829252317335E-3</c:v>
                </c:pt>
                <c:pt idx="166">
                  <c:v>7.7466659113839221E-3</c:v>
                </c:pt>
                <c:pt idx="167">
                  <c:v>7.6319233795298386E-3</c:v>
                </c:pt>
                <c:pt idx="168">
                  <c:v>7.5450120300487103E-3</c:v>
                </c:pt>
                <c:pt idx="169">
                  <c:v>7.4457824812157476E-3</c:v>
                </c:pt>
                <c:pt idx="170">
                  <c:v>7.3081444740185578E-3</c:v>
                </c:pt>
                <c:pt idx="171">
                  <c:v>7.1745646991426618E-3</c:v>
                </c:pt>
                <c:pt idx="172">
                  <c:v>7.0648184350833518E-3</c:v>
                </c:pt>
                <c:pt idx="173">
                  <c:v>6.9317228808605065E-3</c:v>
                </c:pt>
                <c:pt idx="174">
                  <c:v>6.8081129158286766E-3</c:v>
                </c:pt>
                <c:pt idx="175">
                  <c:v>6.6910817626947561E-3</c:v>
                </c:pt>
                <c:pt idx="176">
                  <c:v>6.5574501439266157E-3</c:v>
                </c:pt>
                <c:pt idx="177">
                  <c:v>6.4642865600443326E-3</c:v>
                </c:pt>
                <c:pt idx="178">
                  <c:v>6.3060473946389634E-3</c:v>
                </c:pt>
                <c:pt idx="179">
                  <c:v>6.172099582008205E-3</c:v>
                </c:pt>
                <c:pt idx="180">
                  <c:v>6.0166981029427793E-3</c:v>
                </c:pt>
                <c:pt idx="181">
                  <c:v>5.9022787812251865E-3</c:v>
                </c:pt>
                <c:pt idx="182">
                  <c:v>5.8065619417309025E-3</c:v>
                </c:pt>
                <c:pt idx="183">
                  <c:v>5.7292725863784056E-3</c:v>
                </c:pt>
                <c:pt idx="184">
                  <c:v>5.65776178214403E-3</c:v>
                </c:pt>
                <c:pt idx="185">
                  <c:v>5.6090315169352017E-3</c:v>
                </c:pt>
                <c:pt idx="186">
                  <c:v>5.5531406337556424E-3</c:v>
                </c:pt>
                <c:pt idx="187">
                  <c:v>5.4928781558383922E-3</c:v>
                </c:pt>
                <c:pt idx="188">
                  <c:v>5.4410188738367709E-3</c:v>
                </c:pt>
                <c:pt idx="189">
                  <c:v>5.3796908295746558E-3</c:v>
                </c:pt>
                <c:pt idx="190">
                  <c:v>5.3245402949041905E-3</c:v>
                </c:pt>
                <c:pt idx="191">
                  <c:v>5.218222007545464E-3</c:v>
                </c:pt>
                <c:pt idx="192">
                  <c:v>5.1585865770681716E-3</c:v>
                </c:pt>
                <c:pt idx="193">
                  <c:v>5.0945954401172954E-3</c:v>
                </c:pt>
                <c:pt idx="194">
                  <c:v>5.0200736162697842E-3</c:v>
                </c:pt>
                <c:pt idx="195">
                  <c:v>4.8862665373680314E-3</c:v>
                </c:pt>
                <c:pt idx="196">
                  <c:v>4.7945803198234486E-3</c:v>
                </c:pt>
                <c:pt idx="197">
                  <c:v>4.7327917451373477E-3</c:v>
                </c:pt>
                <c:pt idx="198">
                  <c:v>4.6867633471691624E-3</c:v>
                </c:pt>
                <c:pt idx="199">
                  <c:v>4.6471054624468806E-3</c:v>
                </c:pt>
                <c:pt idx="200">
                  <c:v>4.619752768135291E-3</c:v>
                </c:pt>
                <c:pt idx="201">
                  <c:v>4.6240440297736765E-3</c:v>
                </c:pt>
                <c:pt idx="202">
                  <c:v>4.628978587895855E-3</c:v>
                </c:pt>
                <c:pt idx="203">
                  <c:v>4.6610358331710252E-3</c:v>
                </c:pt>
                <c:pt idx="204">
                  <c:v>4.7049798794218849E-3</c:v>
                </c:pt>
                <c:pt idx="205">
                  <c:v>4.7753902215195423E-3</c:v>
                </c:pt>
                <c:pt idx="206">
                  <c:v>4.8688313012280214E-3</c:v>
                </c:pt>
                <c:pt idx="207">
                  <c:v>4.9749298254007941E-3</c:v>
                </c:pt>
                <c:pt idx="208">
                  <c:v>5.0870701422470917E-3</c:v>
                </c:pt>
                <c:pt idx="209">
                  <c:v>5.1849862956056397E-3</c:v>
                </c:pt>
                <c:pt idx="210">
                  <c:v>5.2891404827167003E-3</c:v>
                </c:pt>
                <c:pt idx="211">
                  <c:v>5.404675705197595E-3</c:v>
                </c:pt>
                <c:pt idx="212">
                  <c:v>5.5278421957738102E-3</c:v>
                </c:pt>
                <c:pt idx="213">
                  <c:v>5.6650835433586563E-3</c:v>
                </c:pt>
                <c:pt idx="214">
                  <c:v>5.807577156349132E-3</c:v>
                </c:pt>
                <c:pt idx="215">
                  <c:v>5.9607195982478017E-3</c:v>
                </c:pt>
                <c:pt idx="216">
                  <c:v>6.1227153064607794E-3</c:v>
                </c:pt>
                <c:pt idx="217">
                  <c:v>6.298882604388485E-3</c:v>
                </c:pt>
                <c:pt idx="218">
                  <c:v>6.4945624114778706E-3</c:v>
                </c:pt>
                <c:pt idx="219">
                  <c:v>6.7026605691616215E-3</c:v>
                </c:pt>
                <c:pt idx="220">
                  <c:v>6.9204847399140113E-3</c:v>
                </c:pt>
                <c:pt idx="221">
                  <c:v>7.1428322904529603E-3</c:v>
                </c:pt>
                <c:pt idx="222">
                  <c:v>7.3729031453643066E-3</c:v>
                </c:pt>
                <c:pt idx="223">
                  <c:v>7.6005563596993246E-3</c:v>
                </c:pt>
                <c:pt idx="224">
                  <c:v>7.8113921038537315E-3</c:v>
                </c:pt>
                <c:pt idx="225">
                  <c:v>8.0194735219636503E-3</c:v>
                </c:pt>
                <c:pt idx="226">
                  <c:v>8.2341222056729491E-3</c:v>
                </c:pt>
                <c:pt idx="227">
                  <c:v>8.4641053278579625E-3</c:v>
                </c:pt>
                <c:pt idx="228">
                  <c:v>8.7018715545121635E-3</c:v>
                </c:pt>
                <c:pt idx="229">
                  <c:v>8.954892202314579E-3</c:v>
                </c:pt>
                <c:pt idx="230">
                  <c:v>9.185501079583859E-3</c:v>
                </c:pt>
                <c:pt idx="231">
                  <c:v>9.4236001138852075E-3</c:v>
                </c:pt>
                <c:pt idx="232">
                  <c:v>9.6910131903458572E-3</c:v>
                </c:pt>
                <c:pt idx="233">
                  <c:v>1.0004590569871638E-2</c:v>
                </c:pt>
                <c:pt idx="234">
                  <c:v>1.0342806822675663E-2</c:v>
                </c:pt>
                <c:pt idx="235">
                  <c:v>1.0681098430814591E-2</c:v>
                </c:pt>
                <c:pt idx="236">
                  <c:v>1.1051983115258549E-2</c:v>
                </c:pt>
                <c:pt idx="237">
                  <c:v>1.1424463390222279E-2</c:v>
                </c:pt>
                <c:pt idx="238">
                  <c:v>1.1810493871945287E-2</c:v>
                </c:pt>
                <c:pt idx="239">
                  <c:v>1.2195835994254818E-2</c:v>
                </c:pt>
                <c:pt idx="240">
                  <c:v>1.2594696672799187E-2</c:v>
                </c:pt>
                <c:pt idx="241">
                  <c:v>1.2985679378899962E-2</c:v>
                </c:pt>
                <c:pt idx="242">
                  <c:v>1.3411522906592303E-2</c:v>
                </c:pt>
                <c:pt idx="243">
                  <c:v>1.3834330398632645E-2</c:v>
                </c:pt>
                <c:pt idx="244">
                  <c:v>1.4267572762479225E-2</c:v>
                </c:pt>
                <c:pt idx="245">
                  <c:v>1.4708483117661535E-2</c:v>
                </c:pt>
                <c:pt idx="246">
                  <c:v>1.5119934718078383E-2</c:v>
                </c:pt>
                <c:pt idx="247">
                  <c:v>1.5514329917869996E-2</c:v>
                </c:pt>
                <c:pt idx="248">
                  <c:v>1.5909838192139179E-2</c:v>
                </c:pt>
                <c:pt idx="249">
                  <c:v>1.6317207310642862E-2</c:v>
                </c:pt>
                <c:pt idx="250">
                  <c:v>1.6721740514453614E-2</c:v>
                </c:pt>
                <c:pt idx="251">
                  <c:v>1.7143114760967474E-2</c:v>
                </c:pt>
                <c:pt idx="252">
                  <c:v>1.7567792566216836E-2</c:v>
                </c:pt>
                <c:pt idx="253">
                  <c:v>1.7996539412668773E-2</c:v>
                </c:pt>
                <c:pt idx="254">
                  <c:v>1.8419303648903637E-2</c:v>
                </c:pt>
                <c:pt idx="255">
                  <c:v>1.8863364817040873E-2</c:v>
                </c:pt>
                <c:pt idx="256">
                  <c:v>1.9291279925008696E-2</c:v>
                </c:pt>
                <c:pt idx="257">
                  <c:v>1.9729949462666065E-2</c:v>
                </c:pt>
                <c:pt idx="258">
                  <c:v>2.0183661858690822E-2</c:v>
                </c:pt>
                <c:pt idx="259">
                  <c:v>2.0647311913897549E-2</c:v>
                </c:pt>
                <c:pt idx="260">
                  <c:v>2.1143757623816057E-2</c:v>
                </c:pt>
                <c:pt idx="261">
                  <c:v>2.1648442210316827E-2</c:v>
                </c:pt>
                <c:pt idx="262">
                  <c:v>2.2165417990051537E-2</c:v>
                </c:pt>
                <c:pt idx="263">
                  <c:v>2.2677317628796864E-2</c:v>
                </c:pt>
                <c:pt idx="264">
                  <c:v>2.3190150222378848E-2</c:v>
                </c:pt>
                <c:pt idx="265">
                  <c:v>2.368926999432772E-2</c:v>
                </c:pt>
                <c:pt idx="266">
                  <c:v>2.4174030480989511E-2</c:v>
                </c:pt>
                <c:pt idx="267">
                  <c:v>2.4665649173783485E-2</c:v>
                </c:pt>
                <c:pt idx="268">
                  <c:v>2.5168329941100388E-2</c:v>
                </c:pt>
                <c:pt idx="269">
                  <c:v>2.5636686516717584E-2</c:v>
                </c:pt>
                <c:pt idx="270">
                  <c:v>2.6103655019261925E-2</c:v>
                </c:pt>
                <c:pt idx="271">
                  <c:v>2.6574671473235351E-2</c:v>
                </c:pt>
                <c:pt idx="272">
                  <c:v>2.7042696444603893E-2</c:v>
                </c:pt>
                <c:pt idx="273">
                  <c:v>2.7497560456238197E-2</c:v>
                </c:pt>
                <c:pt idx="274">
                  <c:v>2.7960640759392526E-2</c:v>
                </c:pt>
                <c:pt idx="275">
                  <c:v>2.8433155013447869E-2</c:v>
                </c:pt>
                <c:pt idx="276">
                  <c:v>2.8898162306675485E-2</c:v>
                </c:pt>
                <c:pt idx="277">
                  <c:v>2.9355280022527352E-2</c:v>
                </c:pt>
                <c:pt idx="278">
                  <c:v>2.9816749993906377E-2</c:v>
                </c:pt>
                <c:pt idx="279">
                  <c:v>3.0280519714529115E-2</c:v>
                </c:pt>
                <c:pt idx="280">
                  <c:v>3.0803650696849323E-2</c:v>
                </c:pt>
                <c:pt idx="281">
                  <c:v>3.1313236256309093E-2</c:v>
                </c:pt>
                <c:pt idx="282">
                  <c:v>3.1836918775371321E-2</c:v>
                </c:pt>
                <c:pt idx="283">
                  <c:v>3.233756608161617E-2</c:v>
                </c:pt>
                <c:pt idx="284">
                  <c:v>3.2850657657103967E-2</c:v>
                </c:pt>
                <c:pt idx="285">
                  <c:v>3.3371233435366486E-2</c:v>
                </c:pt>
                <c:pt idx="286">
                  <c:v>3.3881980529565758E-2</c:v>
                </c:pt>
                <c:pt idx="287">
                  <c:v>3.4396275560835896E-2</c:v>
                </c:pt>
                <c:pt idx="288">
                  <c:v>3.490276984586152E-2</c:v>
                </c:pt>
                <c:pt idx="289">
                  <c:v>3.5416106133405283E-2</c:v>
                </c:pt>
                <c:pt idx="290">
                  <c:v>3.5913702859321613E-2</c:v>
                </c:pt>
                <c:pt idx="291">
                  <c:v>3.6412177205802594E-2</c:v>
                </c:pt>
                <c:pt idx="292">
                  <c:v>3.6887590289131716E-2</c:v>
                </c:pt>
                <c:pt idx="293">
                  <c:v>3.7377729768903516E-2</c:v>
                </c:pt>
                <c:pt idx="294">
                  <c:v>3.7876078390591955E-2</c:v>
                </c:pt>
                <c:pt idx="295">
                  <c:v>3.8376439968069574E-2</c:v>
                </c:pt>
                <c:pt idx="296">
                  <c:v>3.8887021867266773E-2</c:v>
                </c:pt>
                <c:pt idx="297">
                  <c:v>3.9386711482190223E-2</c:v>
                </c:pt>
                <c:pt idx="298">
                  <c:v>3.9909606929403665E-2</c:v>
                </c:pt>
                <c:pt idx="299">
                  <c:v>4.0420039548990129E-2</c:v>
                </c:pt>
                <c:pt idx="300">
                  <c:v>4.0936322401860452E-2</c:v>
                </c:pt>
                <c:pt idx="301">
                  <c:v>4.1431656337320322E-2</c:v>
                </c:pt>
                <c:pt idx="302">
                  <c:v>4.1943214190044827E-2</c:v>
                </c:pt>
                <c:pt idx="303">
                  <c:v>4.2457001123688165E-2</c:v>
                </c:pt>
                <c:pt idx="304">
                  <c:v>4.296713084129529E-2</c:v>
                </c:pt>
                <c:pt idx="305">
                  <c:v>4.3459641102086936E-2</c:v>
                </c:pt>
                <c:pt idx="306">
                  <c:v>4.3941060446881529E-2</c:v>
                </c:pt>
                <c:pt idx="307">
                  <c:v>4.4433871979524045E-2</c:v>
                </c:pt>
                <c:pt idx="308">
                  <c:v>4.4926735633244598E-2</c:v>
                </c:pt>
                <c:pt idx="309">
                  <c:v>4.541911623276404E-2</c:v>
                </c:pt>
                <c:pt idx="310">
                  <c:v>4.590452289634904E-2</c:v>
                </c:pt>
                <c:pt idx="311">
                  <c:v>4.6388959547700219E-2</c:v>
                </c:pt>
                <c:pt idx="312">
                  <c:v>4.68710277857044E-2</c:v>
                </c:pt>
                <c:pt idx="313">
                  <c:v>4.7349587162853549E-2</c:v>
                </c:pt>
                <c:pt idx="314">
                  <c:v>4.7833053411203821E-2</c:v>
                </c:pt>
                <c:pt idx="315">
                  <c:v>4.8289062490278485E-2</c:v>
                </c:pt>
                <c:pt idx="316">
                  <c:v>4.8774234478471297E-2</c:v>
                </c:pt>
                <c:pt idx="317">
                  <c:v>4.9292213032825313E-2</c:v>
                </c:pt>
                <c:pt idx="318">
                  <c:v>4.9823187029074172E-2</c:v>
                </c:pt>
                <c:pt idx="319">
                  <c:v>5.0349837594923702E-2</c:v>
                </c:pt>
                <c:pt idx="320">
                  <c:v>5.0861721828161267E-2</c:v>
                </c:pt>
                <c:pt idx="321">
                  <c:v>5.1377383297397994E-2</c:v>
                </c:pt>
                <c:pt idx="322">
                  <c:v>5.1857485446276469E-2</c:v>
                </c:pt>
                <c:pt idx="323">
                  <c:v>5.2326298465920115E-2</c:v>
                </c:pt>
                <c:pt idx="324">
                  <c:v>5.2804311768725749E-2</c:v>
                </c:pt>
                <c:pt idx="325">
                  <c:v>5.3284149422162794E-2</c:v>
                </c:pt>
                <c:pt idx="326">
                  <c:v>5.3776761795444189E-2</c:v>
                </c:pt>
                <c:pt idx="327">
                  <c:v>5.4273705364199475E-2</c:v>
                </c:pt>
                <c:pt idx="328">
                  <c:v>5.4775675933268798E-2</c:v>
                </c:pt>
                <c:pt idx="329">
                  <c:v>5.5271527670913034E-2</c:v>
                </c:pt>
                <c:pt idx="330">
                  <c:v>5.5762803712140908E-2</c:v>
                </c:pt>
                <c:pt idx="331">
                  <c:v>5.624063120746213E-2</c:v>
                </c:pt>
                <c:pt idx="332">
                  <c:v>5.6748871512024533E-2</c:v>
                </c:pt>
                <c:pt idx="333">
                  <c:v>5.7255683550943376E-2</c:v>
                </c:pt>
                <c:pt idx="334">
                  <c:v>5.7757102884458372E-2</c:v>
                </c:pt>
                <c:pt idx="335">
                  <c:v>5.8284454111352073E-2</c:v>
                </c:pt>
                <c:pt idx="336">
                  <c:v>5.8808879421843187E-2</c:v>
                </c:pt>
                <c:pt idx="337">
                  <c:v>5.9344576154266068E-2</c:v>
                </c:pt>
                <c:pt idx="338">
                  <c:v>5.9891288746390707E-2</c:v>
                </c:pt>
                <c:pt idx="339">
                  <c:v>6.0434145381503983E-2</c:v>
                </c:pt>
                <c:pt idx="340">
                  <c:v>6.0987529869400807E-2</c:v>
                </c:pt>
                <c:pt idx="341">
                  <c:v>6.1523910498616274E-2</c:v>
                </c:pt>
                <c:pt idx="342">
                  <c:v>6.206123474556699E-2</c:v>
                </c:pt>
                <c:pt idx="343">
                  <c:v>6.2588414639371412E-2</c:v>
                </c:pt>
                <c:pt idx="344">
                  <c:v>6.3127230220790906E-2</c:v>
                </c:pt>
                <c:pt idx="345">
                  <c:v>6.3659977590552058E-2</c:v>
                </c:pt>
                <c:pt idx="346">
                  <c:v>6.417063794579464E-2</c:v>
                </c:pt>
                <c:pt idx="347">
                  <c:v>6.4699327915097138E-2</c:v>
                </c:pt>
                <c:pt idx="348">
                  <c:v>6.5198070817155354E-2</c:v>
                </c:pt>
                <c:pt idx="349">
                  <c:v>6.5696496794729775E-2</c:v>
                </c:pt>
                <c:pt idx="350">
                  <c:v>6.618741759740164E-2</c:v>
                </c:pt>
                <c:pt idx="351">
                  <c:v>6.6706266612785073E-2</c:v>
                </c:pt>
                <c:pt idx="352">
                  <c:v>6.717620628607629E-2</c:v>
                </c:pt>
                <c:pt idx="353">
                  <c:v>6.7668003619533623E-2</c:v>
                </c:pt>
                <c:pt idx="354">
                  <c:v>6.8143851129836022E-2</c:v>
                </c:pt>
                <c:pt idx="355">
                  <c:v>6.8608585735418143E-2</c:v>
                </c:pt>
                <c:pt idx="356">
                  <c:v>6.90822238467729E-2</c:v>
                </c:pt>
                <c:pt idx="357">
                  <c:v>6.9565771647719987E-2</c:v>
                </c:pt>
                <c:pt idx="358">
                  <c:v>7.0035169893949506E-2</c:v>
                </c:pt>
                <c:pt idx="359">
                  <c:v>7.0509865837455707E-2</c:v>
                </c:pt>
                <c:pt idx="360">
                  <c:v>7.0983406017600351E-2</c:v>
                </c:pt>
                <c:pt idx="361">
                  <c:v>7.1450156286654909E-2</c:v>
                </c:pt>
                <c:pt idx="362">
                  <c:v>7.1924788045414578E-2</c:v>
                </c:pt>
                <c:pt idx="363">
                  <c:v>7.239715017406248E-2</c:v>
                </c:pt>
                <c:pt idx="364">
                  <c:v>7.2863399058382794E-2</c:v>
                </c:pt>
                <c:pt idx="365">
                  <c:v>7.3356500409316572E-2</c:v>
                </c:pt>
                <c:pt idx="366">
                  <c:v>7.3840071632075732E-2</c:v>
                </c:pt>
                <c:pt idx="367">
                  <c:v>7.433830159310359E-2</c:v>
                </c:pt>
                <c:pt idx="368">
                  <c:v>7.4782838035354834E-2</c:v>
                </c:pt>
                <c:pt idx="369">
                  <c:v>7.5238275455053474E-2</c:v>
                </c:pt>
                <c:pt idx="370">
                  <c:v>7.5696625766190295E-2</c:v>
                </c:pt>
                <c:pt idx="371">
                  <c:v>7.6172510063116497E-2</c:v>
                </c:pt>
                <c:pt idx="372">
                  <c:v>7.6668472325860701E-2</c:v>
                </c:pt>
                <c:pt idx="373">
                  <c:v>7.7176826993754208E-2</c:v>
                </c:pt>
                <c:pt idx="374">
                  <c:v>7.7687248673893497E-2</c:v>
                </c:pt>
                <c:pt idx="375">
                  <c:v>7.8177772216246125E-2</c:v>
                </c:pt>
                <c:pt idx="376">
                  <c:v>7.8675451947623556E-2</c:v>
                </c:pt>
                <c:pt idx="377">
                  <c:v>7.9148811696520369E-2</c:v>
                </c:pt>
                <c:pt idx="378">
                  <c:v>7.9626651089209327E-2</c:v>
                </c:pt>
                <c:pt idx="379">
                  <c:v>8.008746609553867E-2</c:v>
                </c:pt>
                <c:pt idx="380">
                  <c:v>8.054391143862509E-2</c:v>
                </c:pt>
                <c:pt idx="381">
                  <c:v>8.100189261863068E-2</c:v>
                </c:pt>
                <c:pt idx="382">
                  <c:v>8.1458886932798999E-2</c:v>
                </c:pt>
                <c:pt idx="383">
                  <c:v>8.1919828109453294E-2</c:v>
                </c:pt>
                <c:pt idx="384">
                  <c:v>8.2396545198255761E-2</c:v>
                </c:pt>
                <c:pt idx="385">
                  <c:v>8.2832776711268527E-2</c:v>
                </c:pt>
                <c:pt idx="386">
                  <c:v>8.3285340470177271E-2</c:v>
                </c:pt>
                <c:pt idx="387">
                  <c:v>8.3744754189841078E-2</c:v>
                </c:pt>
                <c:pt idx="388">
                  <c:v>8.4190930730067559E-2</c:v>
                </c:pt>
                <c:pt idx="389">
                  <c:v>8.4608766320294376E-2</c:v>
                </c:pt>
                <c:pt idx="390">
                  <c:v>8.5028003629628396E-2</c:v>
                </c:pt>
                <c:pt idx="391">
                  <c:v>8.5423249458069644E-2</c:v>
                </c:pt>
                <c:pt idx="392">
                  <c:v>8.5854584834077569E-2</c:v>
                </c:pt>
                <c:pt idx="393">
                  <c:v>8.6283075648376964E-2</c:v>
                </c:pt>
                <c:pt idx="394">
                  <c:v>8.6689039754814956E-2</c:v>
                </c:pt>
                <c:pt idx="395">
                  <c:v>8.7117579385733362E-2</c:v>
                </c:pt>
                <c:pt idx="396">
                  <c:v>8.7535045391120225E-2</c:v>
                </c:pt>
                <c:pt idx="397">
                  <c:v>8.7934447453670309E-2</c:v>
                </c:pt>
                <c:pt idx="398">
                  <c:v>8.8346478029436223E-2</c:v>
                </c:pt>
                <c:pt idx="399">
                  <c:v>8.8748788774478046E-2</c:v>
                </c:pt>
                <c:pt idx="400">
                  <c:v>8.9164954096786514E-2</c:v>
                </c:pt>
                <c:pt idx="401">
                  <c:v>8.9585753616638744E-2</c:v>
                </c:pt>
                <c:pt idx="402">
                  <c:v>8.9996886968805229E-2</c:v>
                </c:pt>
                <c:pt idx="403">
                  <c:v>9.0413674851485118E-2</c:v>
                </c:pt>
                <c:pt idx="404">
                  <c:v>9.081590342834775E-2</c:v>
                </c:pt>
                <c:pt idx="405">
                  <c:v>9.1219795407536899E-2</c:v>
                </c:pt>
                <c:pt idx="406">
                  <c:v>9.1636181438135317E-2</c:v>
                </c:pt>
                <c:pt idx="407">
                  <c:v>9.2049545809801056E-2</c:v>
                </c:pt>
                <c:pt idx="408">
                  <c:v>9.2475755968130333E-2</c:v>
                </c:pt>
                <c:pt idx="409">
                  <c:v>9.2912535749400629E-2</c:v>
                </c:pt>
                <c:pt idx="410">
                  <c:v>9.3302399009449422E-2</c:v>
                </c:pt>
                <c:pt idx="411">
                  <c:v>9.3708302872627366E-2</c:v>
                </c:pt>
                <c:pt idx="412">
                  <c:v>9.4064128404794736E-2</c:v>
                </c:pt>
                <c:pt idx="413">
                  <c:v>9.4424685738245029E-2</c:v>
                </c:pt>
                <c:pt idx="414">
                  <c:v>9.4801970467198071E-2</c:v>
                </c:pt>
                <c:pt idx="415">
                  <c:v>9.5185993601596727E-2</c:v>
                </c:pt>
                <c:pt idx="416">
                  <c:v>9.5557978942524088E-2</c:v>
                </c:pt>
                <c:pt idx="417">
                  <c:v>9.5966280358109599E-2</c:v>
                </c:pt>
                <c:pt idx="418">
                  <c:v>9.6371648249755054E-2</c:v>
                </c:pt>
                <c:pt idx="419">
                  <c:v>9.6813987779033439E-2</c:v>
                </c:pt>
                <c:pt idx="420">
                  <c:v>9.72332633130399E-2</c:v>
                </c:pt>
                <c:pt idx="421">
                  <c:v>9.7655429453460091E-2</c:v>
                </c:pt>
                <c:pt idx="422">
                  <c:v>9.804730316755611E-2</c:v>
                </c:pt>
                <c:pt idx="423">
                  <c:v>9.8447449685304556E-2</c:v>
                </c:pt>
                <c:pt idx="424">
                  <c:v>9.8823196925023185E-2</c:v>
                </c:pt>
                <c:pt idx="425">
                  <c:v>9.9217919914160166E-2</c:v>
                </c:pt>
                <c:pt idx="426">
                  <c:v>9.9604163748253191E-2</c:v>
                </c:pt>
                <c:pt idx="427">
                  <c:v>9.9981997941110345E-2</c:v>
                </c:pt>
                <c:pt idx="428">
                  <c:v>0.10034119921518032</c:v>
                </c:pt>
                <c:pt idx="429">
                  <c:v>0.10068269782547423</c:v>
                </c:pt>
                <c:pt idx="430">
                  <c:v>0.10103686950252258</c:v>
                </c:pt>
                <c:pt idx="431">
                  <c:v>0.10142739167837057</c:v>
                </c:pt>
                <c:pt idx="432">
                  <c:v>0.1018135553010593</c:v>
                </c:pt>
                <c:pt idx="433">
                  <c:v>0.10222129109430386</c:v>
                </c:pt>
                <c:pt idx="434">
                  <c:v>0.10265513921002235</c:v>
                </c:pt>
                <c:pt idx="435">
                  <c:v>0.10317815522457482</c:v>
                </c:pt>
                <c:pt idx="436">
                  <c:v>0.10366372763726062</c:v>
                </c:pt>
                <c:pt idx="437">
                  <c:v>0.10416268693361341</c:v>
                </c:pt>
                <c:pt idx="438">
                  <c:v>0.10465089822839592</c:v>
                </c:pt>
                <c:pt idx="439">
                  <c:v>0.10512434396081584</c:v>
                </c:pt>
                <c:pt idx="440">
                  <c:v>0.1056271658294715</c:v>
                </c:pt>
                <c:pt idx="441">
                  <c:v>0.10613571675209786</c:v>
                </c:pt>
                <c:pt idx="442">
                  <c:v>0.10663414939266434</c:v>
                </c:pt>
                <c:pt idx="443">
                  <c:v>0.10713068901730805</c:v>
                </c:pt>
                <c:pt idx="444">
                  <c:v>0.10761638447812824</c:v>
                </c:pt>
                <c:pt idx="445">
                  <c:v>0.10811819445613974</c:v>
                </c:pt>
                <c:pt idx="446">
                  <c:v>0.10860587503332328</c:v>
                </c:pt>
                <c:pt idx="447">
                  <c:v>0.10908647561460365</c:v>
                </c:pt>
                <c:pt idx="448">
                  <c:v>0.10957784836598385</c:v>
                </c:pt>
                <c:pt idx="449">
                  <c:v>0.11008665512685349</c:v>
                </c:pt>
                <c:pt idx="450">
                  <c:v>0.11058460587088222</c:v>
                </c:pt>
                <c:pt idx="451">
                  <c:v>0.11103468096425148</c:v>
                </c:pt>
                <c:pt idx="452">
                  <c:v>0.11148052322018487</c:v>
                </c:pt>
                <c:pt idx="453">
                  <c:v>0.1119428497553632</c:v>
                </c:pt>
                <c:pt idx="454">
                  <c:v>0.11237991627087514</c:v>
                </c:pt>
                <c:pt idx="455">
                  <c:v>0.11283345749251381</c:v>
                </c:pt>
                <c:pt idx="456">
                  <c:v>0.11327347322068709</c:v>
                </c:pt>
                <c:pt idx="457">
                  <c:v>0.11373448978612044</c:v>
                </c:pt>
                <c:pt idx="458">
                  <c:v>0.11416989958629226</c:v>
                </c:pt>
                <c:pt idx="459">
                  <c:v>0.11460724808358295</c:v>
                </c:pt>
                <c:pt idx="460">
                  <c:v>0.11504738612548376</c:v>
                </c:pt>
                <c:pt idx="461">
                  <c:v>0.11548908897151873</c:v>
                </c:pt>
                <c:pt idx="462">
                  <c:v>0.11592443683434384</c:v>
                </c:pt>
                <c:pt idx="463">
                  <c:v>0.11634968669584518</c:v>
                </c:pt>
                <c:pt idx="464">
                  <c:v>0.11677077470348618</c:v>
                </c:pt>
                <c:pt idx="465">
                  <c:v>0.1171808039184839</c:v>
                </c:pt>
                <c:pt idx="466">
                  <c:v>0.11761776641743085</c:v>
                </c:pt>
                <c:pt idx="467">
                  <c:v>0.11806578882193759</c:v>
                </c:pt>
                <c:pt idx="468">
                  <c:v>0.11848702208019031</c:v>
                </c:pt>
                <c:pt idx="469">
                  <c:v>0.11890041682265415</c:v>
                </c:pt>
                <c:pt idx="470">
                  <c:v>0.11934747802034355</c:v>
                </c:pt>
                <c:pt idx="471">
                  <c:v>0.11979180896278077</c:v>
                </c:pt>
                <c:pt idx="472">
                  <c:v>0.12023802670856538</c:v>
                </c:pt>
                <c:pt idx="473">
                  <c:v>0.12070067763498987</c:v>
                </c:pt>
                <c:pt idx="474">
                  <c:v>0.12116204628996041</c:v>
                </c:pt>
                <c:pt idx="475">
                  <c:v>0.12162922412474335</c:v>
                </c:pt>
                <c:pt idx="476">
                  <c:v>0.1220967426351165</c:v>
                </c:pt>
                <c:pt idx="477">
                  <c:v>0.12252706115723523</c:v>
                </c:pt>
                <c:pt idx="478">
                  <c:v>0.12296775506054322</c:v>
                </c:pt>
                <c:pt idx="479">
                  <c:v>0.1234138800594497</c:v>
                </c:pt>
                <c:pt idx="480">
                  <c:v>0.12387857582934639</c:v>
                </c:pt>
                <c:pt idx="481">
                  <c:v>0.12434053591075406</c:v>
                </c:pt>
                <c:pt idx="482">
                  <c:v>0.12482483776929749</c:v>
                </c:pt>
                <c:pt idx="483">
                  <c:v>0.12533641721954467</c:v>
                </c:pt>
                <c:pt idx="484">
                  <c:v>0.12584411641523588</c:v>
                </c:pt>
                <c:pt idx="485">
                  <c:v>0.12636596384751361</c:v>
                </c:pt>
                <c:pt idx="486">
                  <c:v>0.12686153856941582</c:v>
                </c:pt>
                <c:pt idx="487">
                  <c:v>0.12736848690299996</c:v>
                </c:pt>
                <c:pt idx="488">
                  <c:v>0.12787353226198364</c:v>
                </c:pt>
                <c:pt idx="489">
                  <c:v>0.12837495463872456</c:v>
                </c:pt>
                <c:pt idx="490">
                  <c:v>0.12888601406875905</c:v>
                </c:pt>
                <c:pt idx="491">
                  <c:v>0.12940505514955317</c:v>
                </c:pt>
                <c:pt idx="492">
                  <c:v>0.12992717341836543</c:v>
                </c:pt>
                <c:pt idx="493">
                  <c:v>0.13047137592390853</c:v>
                </c:pt>
                <c:pt idx="494">
                  <c:v>0.13101142039310637</c:v>
                </c:pt>
                <c:pt idx="495">
                  <c:v>0.13159032530981521</c:v>
                </c:pt>
                <c:pt idx="496">
                  <c:v>0.13215008354880839</c:v>
                </c:pt>
                <c:pt idx="497">
                  <c:v>0.13270652856713985</c:v>
                </c:pt>
                <c:pt idx="498">
                  <c:v>0.13325230447488334</c:v>
                </c:pt>
                <c:pt idx="499">
                  <c:v>0.13378696250588284</c:v>
                </c:pt>
                <c:pt idx="500">
                  <c:v>0.13431833607077287</c:v>
                </c:pt>
                <c:pt idx="501">
                  <c:v>0.13485191608827032</c:v>
                </c:pt>
                <c:pt idx="502">
                  <c:v>0.1353669329452295</c:v>
                </c:pt>
                <c:pt idx="503">
                  <c:v>0.13588527864548464</c:v>
                </c:pt>
                <c:pt idx="504">
                  <c:v>0.13640305897808883</c:v>
                </c:pt>
                <c:pt idx="505">
                  <c:v>0.13697667536991356</c:v>
                </c:pt>
                <c:pt idx="506">
                  <c:v>0.13754109072008031</c:v>
                </c:pt>
                <c:pt idx="507">
                  <c:v>0.13809750632293957</c:v>
                </c:pt>
                <c:pt idx="508">
                  <c:v>0.13866470836286873</c:v>
                </c:pt>
                <c:pt idx="509">
                  <c:v>0.13925264494815887</c:v>
                </c:pt>
                <c:pt idx="510">
                  <c:v>0.139827105198781</c:v>
                </c:pt>
                <c:pt idx="511">
                  <c:v>0.14039614749965465</c:v>
                </c:pt>
                <c:pt idx="512">
                  <c:v>0.14094876028761777</c:v>
                </c:pt>
                <c:pt idx="513">
                  <c:v>0.14151820394946585</c:v>
                </c:pt>
                <c:pt idx="514">
                  <c:v>0.14210611557980848</c:v>
                </c:pt>
                <c:pt idx="515">
                  <c:v>0.14267351030648187</c:v>
                </c:pt>
                <c:pt idx="516">
                  <c:v>0.14321972620799783</c:v>
                </c:pt>
                <c:pt idx="517">
                  <c:v>0.1437736666222548</c:v>
                </c:pt>
                <c:pt idx="518">
                  <c:v>0.14435185101509268</c:v>
                </c:pt>
                <c:pt idx="519">
                  <c:v>0.14489678274749682</c:v>
                </c:pt>
                <c:pt idx="520">
                  <c:v>0.14543283387408382</c:v>
                </c:pt>
                <c:pt idx="521">
                  <c:v>0.14595762709716245</c:v>
                </c:pt>
                <c:pt idx="522">
                  <c:v>0.14651709455423867</c:v>
                </c:pt>
                <c:pt idx="523">
                  <c:v>0.14704112963497379</c:v>
                </c:pt>
                <c:pt idx="524">
                  <c:v>0.14758376042073446</c:v>
                </c:pt>
                <c:pt idx="525">
                  <c:v>0.14808872036976245</c:v>
                </c:pt>
                <c:pt idx="526">
                  <c:v>0.1485897067840907</c:v>
                </c:pt>
                <c:pt idx="527">
                  <c:v>0.14909639168888503</c:v>
                </c:pt>
                <c:pt idx="528">
                  <c:v>0.14959658393219033</c:v>
                </c:pt>
                <c:pt idx="529">
                  <c:v>0.15011281499872695</c:v>
                </c:pt>
                <c:pt idx="530">
                  <c:v>0.15062169155762822</c:v>
                </c:pt>
                <c:pt idx="531">
                  <c:v>0.15114489692469429</c:v>
                </c:pt>
                <c:pt idx="532">
                  <c:v>0.151700908167271</c:v>
                </c:pt>
                <c:pt idx="533">
                  <c:v>0.15224031815459813</c:v>
                </c:pt>
                <c:pt idx="534">
                  <c:v>0.15279759151105823</c:v>
                </c:pt>
                <c:pt idx="535">
                  <c:v>0.15334905793080453</c:v>
                </c:pt>
                <c:pt idx="536">
                  <c:v>0.15399417419939243</c:v>
                </c:pt>
                <c:pt idx="537">
                  <c:v>0.15462064397846717</c:v>
                </c:pt>
                <c:pt idx="538">
                  <c:v>0.15521065128141767</c:v>
                </c:pt>
                <c:pt idx="539">
                  <c:v>0.15582766330407793</c:v>
                </c:pt>
                <c:pt idx="540">
                  <c:v>0.15643132096872087</c:v>
                </c:pt>
                <c:pt idx="541">
                  <c:v>0.15704146386886639</c:v>
                </c:pt>
                <c:pt idx="542">
                  <c:v>0.15764250385304152</c:v>
                </c:pt>
                <c:pt idx="543">
                  <c:v>0.15822176066073437</c:v>
                </c:pt>
                <c:pt idx="544">
                  <c:v>0.15877780966149424</c:v>
                </c:pt>
                <c:pt idx="545">
                  <c:v>0.15933821251143976</c:v>
                </c:pt>
                <c:pt idx="546">
                  <c:v>0.15989592539344888</c:v>
                </c:pt>
                <c:pt idx="547">
                  <c:v>0.16043401435787349</c:v>
                </c:pt>
                <c:pt idx="548">
                  <c:v>0.1609580670208158</c:v>
                </c:pt>
                <c:pt idx="549">
                  <c:v>0.16147404668101178</c:v>
                </c:pt>
                <c:pt idx="550">
                  <c:v>0.16200690234540893</c:v>
                </c:pt>
                <c:pt idx="551">
                  <c:v>0.16253151387463716</c:v>
                </c:pt>
                <c:pt idx="552">
                  <c:v>0.16304759141456962</c:v>
                </c:pt>
                <c:pt idx="553">
                  <c:v>0.16356976366869161</c:v>
                </c:pt>
                <c:pt idx="554">
                  <c:v>0.16413696709047057</c:v>
                </c:pt>
                <c:pt idx="555">
                  <c:v>0.1647153294479145</c:v>
                </c:pt>
                <c:pt idx="556">
                  <c:v>0.16527969497378509</c:v>
                </c:pt>
                <c:pt idx="557">
                  <c:v>0.16584634033387094</c:v>
                </c:pt>
                <c:pt idx="558">
                  <c:v>0.16642556538173736</c:v>
                </c:pt>
                <c:pt idx="559">
                  <c:v>0.1670032327702414</c:v>
                </c:pt>
                <c:pt idx="560">
                  <c:v>0.16759431052723073</c:v>
                </c:pt>
                <c:pt idx="561">
                  <c:v>0.16817208176184412</c:v>
                </c:pt>
                <c:pt idx="562">
                  <c:v>0.16876157145405357</c:v>
                </c:pt>
                <c:pt idx="563">
                  <c:v>0.16935442377261259</c:v>
                </c:pt>
                <c:pt idx="564">
                  <c:v>0.16996398911823607</c:v>
                </c:pt>
                <c:pt idx="565">
                  <c:v>0.17056785259490043</c:v>
                </c:pt>
                <c:pt idx="566">
                  <c:v>0.17116099534410076</c:v>
                </c:pt>
                <c:pt idx="567">
                  <c:v>0.17170724228222176</c:v>
                </c:pt>
                <c:pt idx="568">
                  <c:v>0.17222654684431715</c:v>
                </c:pt>
                <c:pt idx="569">
                  <c:v>0.17276305052220653</c:v>
                </c:pt>
                <c:pt idx="570">
                  <c:v>0.17334413086981545</c:v>
                </c:pt>
                <c:pt idx="571">
                  <c:v>0.17390750246625938</c:v>
                </c:pt>
                <c:pt idx="572">
                  <c:v>0.17448429786046002</c:v>
                </c:pt>
                <c:pt idx="573">
                  <c:v>0.17509561847976129</c:v>
                </c:pt>
                <c:pt idx="574">
                  <c:v>0.17566187497465183</c:v>
                </c:pt>
                <c:pt idx="575">
                  <c:v>0.17619073739799601</c:v>
                </c:pt>
                <c:pt idx="576">
                  <c:v>0.17676521998706693</c:v>
                </c:pt>
                <c:pt idx="577">
                  <c:v>0.17735095262815964</c:v>
                </c:pt>
                <c:pt idx="578">
                  <c:v>0.17793795393769543</c:v>
                </c:pt>
                <c:pt idx="579">
                  <c:v>0.17851230747165697</c:v>
                </c:pt>
                <c:pt idx="580">
                  <c:v>0.17908361065627498</c:v>
                </c:pt>
                <c:pt idx="581">
                  <c:v>0.17963432571659496</c:v>
                </c:pt>
                <c:pt idx="582">
                  <c:v>0.18016909202798165</c:v>
                </c:pt>
                <c:pt idx="583">
                  <c:v>0.18069791637846028</c:v>
                </c:pt>
                <c:pt idx="584">
                  <c:v>0.18124422351425351</c:v>
                </c:pt>
                <c:pt idx="585">
                  <c:v>0.18177973724937554</c:v>
                </c:pt>
                <c:pt idx="586">
                  <c:v>0.1823166417138361</c:v>
                </c:pt>
                <c:pt idx="587">
                  <c:v>0.18287895840345267</c:v>
                </c:pt>
                <c:pt idx="588">
                  <c:v>0.18346364204202592</c:v>
                </c:pt>
                <c:pt idx="589">
                  <c:v>0.18405353587886361</c:v>
                </c:pt>
                <c:pt idx="590">
                  <c:v>0.18459928584167576</c:v>
                </c:pt>
                <c:pt idx="591">
                  <c:v>0.18516697629610371</c:v>
                </c:pt>
                <c:pt idx="592">
                  <c:v>0.18572961465024207</c:v>
                </c:pt>
                <c:pt idx="593">
                  <c:v>0.18631603654184836</c:v>
                </c:pt>
                <c:pt idx="594">
                  <c:v>0.18689769924032951</c:v>
                </c:pt>
                <c:pt idx="595">
                  <c:v>0.18749941207818649</c:v>
                </c:pt>
                <c:pt idx="596">
                  <c:v>0.18807535126038943</c:v>
                </c:pt>
                <c:pt idx="597">
                  <c:v>0.1886261837021104</c:v>
                </c:pt>
                <c:pt idx="598">
                  <c:v>0.1891775886925732</c:v>
                </c:pt>
                <c:pt idx="599">
                  <c:v>0.18971798028549003</c:v>
                </c:pt>
                <c:pt idx="600">
                  <c:v>0.19023919082615376</c:v>
                </c:pt>
                <c:pt idx="601">
                  <c:v>0.19077438069927544</c:v>
                </c:pt>
                <c:pt idx="602">
                  <c:v>0.19129670068361979</c:v>
                </c:pt>
                <c:pt idx="603">
                  <c:v>0.19179057635325597</c:v>
                </c:pt>
                <c:pt idx="604">
                  <c:v>0.19229866829666034</c:v>
                </c:pt>
                <c:pt idx="605">
                  <c:v>0.19281165652176058</c:v>
                </c:pt>
                <c:pt idx="606">
                  <c:v>0.19333705084318087</c:v>
                </c:pt>
                <c:pt idx="607">
                  <c:v>0.19386628998503244</c:v>
                </c:pt>
                <c:pt idx="608">
                  <c:v>0.1943793436347184</c:v>
                </c:pt>
                <c:pt idx="609">
                  <c:v>0.19488469874120398</c:v>
                </c:pt>
                <c:pt idx="610">
                  <c:v>0.19540011922169492</c:v>
                </c:pt>
                <c:pt idx="611">
                  <c:v>0.19589826426619286</c:v>
                </c:pt>
                <c:pt idx="612">
                  <c:v>0.19640936367786685</c:v>
                </c:pt>
                <c:pt idx="613">
                  <c:v>0.19692509946039649</c:v>
                </c:pt>
                <c:pt idx="614">
                  <c:v>0.19742115681661537</c:v>
                </c:pt>
                <c:pt idx="615">
                  <c:v>0.1979136738586619</c:v>
                </c:pt>
                <c:pt idx="616">
                  <c:v>0.19841071403021673</c:v>
                </c:pt>
                <c:pt idx="617">
                  <c:v>0.19890910177614265</c:v>
                </c:pt>
                <c:pt idx="618">
                  <c:v>0.19941897219633278</c:v>
                </c:pt>
                <c:pt idx="619">
                  <c:v>0.19992855473125448</c:v>
                </c:pt>
                <c:pt idx="620">
                  <c:v>0.20039895286383999</c:v>
                </c:pt>
                <c:pt idx="621">
                  <c:v>0.20089919932615766</c:v>
                </c:pt>
                <c:pt idx="622">
                  <c:v>0.20138975731007441</c:v>
                </c:pt>
                <c:pt idx="623">
                  <c:v>0.20184827911842118</c:v>
                </c:pt>
                <c:pt idx="624">
                  <c:v>0.20231610055541771</c:v>
                </c:pt>
                <c:pt idx="625">
                  <c:v>0.20277028682799667</c:v>
                </c:pt>
                <c:pt idx="626">
                  <c:v>0.20322599172171599</c:v>
                </c:pt>
                <c:pt idx="627">
                  <c:v>0.2036912016888964</c:v>
                </c:pt>
                <c:pt idx="628">
                  <c:v>0.20412328740949051</c:v>
                </c:pt>
                <c:pt idx="629">
                  <c:v>0.20454097089932424</c:v>
                </c:pt>
                <c:pt idx="630">
                  <c:v>0.2049535910791794</c:v>
                </c:pt>
                <c:pt idx="631">
                  <c:v>0.20536163446461508</c:v>
                </c:pt>
                <c:pt idx="632">
                  <c:v>0.20577760986453422</c:v>
                </c:pt>
                <c:pt idx="633">
                  <c:v>0.20619901930372742</c:v>
                </c:pt>
                <c:pt idx="634">
                  <c:v>0.20659244433034729</c:v>
                </c:pt>
                <c:pt idx="635">
                  <c:v>0.20698898862917509</c:v>
                </c:pt>
                <c:pt idx="636">
                  <c:v>0.20742516713598674</c:v>
                </c:pt>
                <c:pt idx="637">
                  <c:v>0.20786505852994855</c:v>
                </c:pt>
                <c:pt idx="638">
                  <c:v>0.20831482912189214</c:v>
                </c:pt>
                <c:pt idx="639">
                  <c:v>0.20873902365936442</c:v>
                </c:pt>
                <c:pt idx="640">
                  <c:v>0.20915884903317353</c:v>
                </c:pt>
                <c:pt idx="641">
                  <c:v>0.20957139841693018</c:v>
                </c:pt>
                <c:pt idx="642">
                  <c:v>0.20998377896045722</c:v>
                </c:pt>
                <c:pt idx="643">
                  <c:v>0.21041594999538973</c:v>
                </c:pt>
                <c:pt idx="644">
                  <c:v>0.21087913930142593</c:v>
                </c:pt>
                <c:pt idx="645">
                  <c:v>0.21134427347747159</c:v>
                </c:pt>
                <c:pt idx="646">
                  <c:v>0.2117927077097525</c:v>
                </c:pt>
                <c:pt idx="647">
                  <c:v>0.21223640876329231</c:v>
                </c:pt>
                <c:pt idx="648">
                  <c:v>0.21268862213456297</c:v>
                </c:pt>
                <c:pt idx="649">
                  <c:v>0.21317491551051457</c:v>
                </c:pt>
                <c:pt idx="650">
                  <c:v>0.21364698313612845</c:v>
                </c:pt>
                <c:pt idx="651">
                  <c:v>0.21409639340795789</c:v>
                </c:pt>
                <c:pt idx="652">
                  <c:v>0.21454151482133549</c:v>
                </c:pt>
                <c:pt idx="653">
                  <c:v>0.2149524107764243</c:v>
                </c:pt>
                <c:pt idx="654">
                  <c:v>0.21538888160815189</c:v>
                </c:pt>
                <c:pt idx="655">
                  <c:v>0.21583392528066023</c:v>
                </c:pt>
                <c:pt idx="656">
                  <c:v>0.216285381964995</c:v>
                </c:pt>
                <c:pt idx="657">
                  <c:v>0.21674040936739575</c:v>
                </c:pt>
                <c:pt idx="658">
                  <c:v>0.21716982954631164</c:v>
                </c:pt>
                <c:pt idx="659">
                  <c:v>0.21757195941654264</c:v>
                </c:pt>
                <c:pt idx="660">
                  <c:v>0.21795674529972769</c:v>
                </c:pt>
                <c:pt idx="661">
                  <c:v>0.2183617933930278</c:v>
                </c:pt>
                <c:pt idx="662">
                  <c:v>0.2187433343523506</c:v>
                </c:pt>
                <c:pt idx="663">
                  <c:v>0.21913981287352577</c:v>
                </c:pt>
                <c:pt idx="664">
                  <c:v>0.21952478811534609</c:v>
                </c:pt>
                <c:pt idx="665">
                  <c:v>0.21987191143714468</c:v>
                </c:pt>
                <c:pt idx="666">
                  <c:v>0.22017518038541073</c:v>
                </c:pt>
                <c:pt idx="667">
                  <c:v>0.22046753820843404</c:v>
                </c:pt>
                <c:pt idx="668">
                  <c:v>0.22078534687923926</c:v>
                </c:pt>
                <c:pt idx="669">
                  <c:v>0.22109043874693876</c:v>
                </c:pt>
                <c:pt idx="670">
                  <c:v>0.22137203680284737</c:v>
                </c:pt>
                <c:pt idx="671">
                  <c:v>0.22162331063375479</c:v>
                </c:pt>
                <c:pt idx="672">
                  <c:v>0.22188435504067774</c:v>
                </c:pt>
                <c:pt idx="673">
                  <c:v>0.22212886512706817</c:v>
                </c:pt>
                <c:pt idx="674">
                  <c:v>0.22237573761418428</c:v>
                </c:pt>
                <c:pt idx="675">
                  <c:v>0.22261956814528272</c:v>
                </c:pt>
                <c:pt idx="676">
                  <c:v>0.22286964658215688</c:v>
                </c:pt>
                <c:pt idx="677">
                  <c:v>0.22309792822628319</c:v>
                </c:pt>
                <c:pt idx="678">
                  <c:v>0.2233337738354928</c:v>
                </c:pt>
                <c:pt idx="679">
                  <c:v>0.22357980911504044</c:v>
                </c:pt>
                <c:pt idx="680">
                  <c:v>0.22381220881357627</c:v>
                </c:pt>
                <c:pt idx="681">
                  <c:v>0.22408336325816627</c:v>
                </c:pt>
                <c:pt idx="682">
                  <c:v>0.22433621394547451</c:v>
                </c:pt>
                <c:pt idx="683">
                  <c:v>0.22459005023971246</c:v>
                </c:pt>
                <c:pt idx="684">
                  <c:v>0.22481497588227728</c:v>
                </c:pt>
                <c:pt idx="685">
                  <c:v>0.22502055236592267</c:v>
                </c:pt>
                <c:pt idx="686">
                  <c:v>0.22521620103220633</c:v>
                </c:pt>
                <c:pt idx="687">
                  <c:v>0.2254470342427374</c:v>
                </c:pt>
                <c:pt idx="688">
                  <c:v>0.2256831723997974</c:v>
                </c:pt>
                <c:pt idx="689">
                  <c:v>0.22591515054351713</c:v>
                </c:pt>
                <c:pt idx="690">
                  <c:v>0.2262096343685478</c:v>
                </c:pt>
                <c:pt idx="691">
                  <c:v>0.2264954067438503</c:v>
                </c:pt>
                <c:pt idx="692">
                  <c:v>0.22680105826583627</c:v>
                </c:pt>
                <c:pt idx="693">
                  <c:v>0.22705486379296125</c:v>
                </c:pt>
                <c:pt idx="694">
                  <c:v>0.22731116215699187</c:v>
                </c:pt>
                <c:pt idx="695">
                  <c:v>0.22757148298926588</c:v>
                </c:pt>
                <c:pt idx="696">
                  <c:v>0.2278214811767274</c:v>
                </c:pt>
                <c:pt idx="697">
                  <c:v>0.228043786189044</c:v>
                </c:pt>
                <c:pt idx="698">
                  <c:v>0.22827022767376481</c:v>
                </c:pt>
                <c:pt idx="699">
                  <c:v>0.22850063288389488</c:v>
                </c:pt>
                <c:pt idx="700">
                  <c:v>0.22870211742882748</c:v>
                </c:pt>
                <c:pt idx="701">
                  <c:v>0.2289093954345173</c:v>
                </c:pt>
                <c:pt idx="702">
                  <c:v>0.22913755296308461</c:v>
                </c:pt>
                <c:pt idx="703">
                  <c:v>0.22934252197019839</c:v>
                </c:pt>
                <c:pt idx="704">
                  <c:v>0.22951116138610067</c:v>
                </c:pt>
                <c:pt idx="705">
                  <c:v>0.2296826497735347</c:v>
                </c:pt>
                <c:pt idx="706">
                  <c:v>0.22984630039546888</c:v>
                </c:pt>
                <c:pt idx="707">
                  <c:v>0.22999524356585657</c:v>
                </c:pt>
                <c:pt idx="708">
                  <c:v>0.23013073568229631</c:v>
                </c:pt>
                <c:pt idx="709">
                  <c:v>0.23026637542563688</c:v>
                </c:pt>
                <c:pt idx="710">
                  <c:v>0.23041646563927515</c:v>
                </c:pt>
                <c:pt idx="711">
                  <c:v>0.23066492386391743</c:v>
                </c:pt>
                <c:pt idx="712">
                  <c:v>0.2308836377973181</c:v>
                </c:pt>
                <c:pt idx="713">
                  <c:v>0.23111532423872733</c:v>
                </c:pt>
                <c:pt idx="714">
                  <c:v>0.23136494917058145</c:v>
                </c:pt>
                <c:pt idx="715">
                  <c:v>0.23162994658720895</c:v>
                </c:pt>
                <c:pt idx="716">
                  <c:v>0.23187480634523158</c:v>
                </c:pt>
                <c:pt idx="717">
                  <c:v>0.23216470507800804</c:v>
                </c:pt>
                <c:pt idx="718">
                  <c:v>0.2324730412406146</c:v>
                </c:pt>
                <c:pt idx="719">
                  <c:v>0.23279785908118963</c:v>
                </c:pt>
                <c:pt idx="720">
                  <c:v>0.23314591536351326</c:v>
                </c:pt>
                <c:pt idx="721">
                  <c:v>0.2334456935827639</c:v>
                </c:pt>
                <c:pt idx="722">
                  <c:v>0.23374084865799416</c:v>
                </c:pt>
                <c:pt idx="723">
                  <c:v>0.23404032435164687</c:v>
                </c:pt>
                <c:pt idx="724">
                  <c:v>0.23437129244225879</c:v>
                </c:pt>
                <c:pt idx="725">
                  <c:v>0.23469272402815278</c:v>
                </c:pt>
                <c:pt idx="726">
                  <c:v>0.23501052683713969</c:v>
                </c:pt>
                <c:pt idx="727">
                  <c:v>0.23533170528434913</c:v>
                </c:pt>
                <c:pt idx="728">
                  <c:v>0.23565608081959344</c:v>
                </c:pt>
                <c:pt idx="729">
                  <c:v>0.23597192494649877</c:v>
                </c:pt>
                <c:pt idx="730">
                  <c:v>0.23629417213635759</c:v>
                </c:pt>
                <c:pt idx="731">
                  <c:v>0.23660537529700887</c:v>
                </c:pt>
                <c:pt idx="732">
                  <c:v>0.23691260263990249</c:v>
                </c:pt>
                <c:pt idx="733">
                  <c:v>0.23718622499545783</c:v>
                </c:pt>
                <c:pt idx="734">
                  <c:v>0.23744705708723832</c:v>
                </c:pt>
                <c:pt idx="735">
                  <c:v>0.23771380789084232</c:v>
                </c:pt>
                <c:pt idx="736">
                  <c:v>0.23796146827973957</c:v>
                </c:pt>
                <c:pt idx="737">
                  <c:v>0.23823970161557637</c:v>
                </c:pt>
                <c:pt idx="738">
                  <c:v>0.2384816742595785</c:v>
                </c:pt>
                <c:pt idx="739">
                  <c:v>0.2387030930592566</c:v>
                </c:pt>
                <c:pt idx="740">
                  <c:v>0.23893569962584937</c:v>
                </c:pt>
                <c:pt idx="741">
                  <c:v>0.23915019234767534</c:v>
                </c:pt>
                <c:pt idx="742">
                  <c:v>0.23935464110639251</c:v>
                </c:pt>
                <c:pt idx="743">
                  <c:v>0.23955423104649795</c:v>
                </c:pt>
                <c:pt idx="744">
                  <c:v>0.2397450999499279</c:v>
                </c:pt>
                <c:pt idx="745">
                  <c:v>0.23994333536302281</c:v>
                </c:pt>
                <c:pt idx="746">
                  <c:v>0.24014789291999125</c:v>
                </c:pt>
                <c:pt idx="747">
                  <c:v>0.24036880937842761</c:v>
                </c:pt>
                <c:pt idx="748">
                  <c:v>0.24056390714365189</c:v>
                </c:pt>
                <c:pt idx="749">
                  <c:v>0.24079767285158482</c:v>
                </c:pt>
                <c:pt idx="750">
                  <c:v>0.24103616363646177</c:v>
                </c:pt>
                <c:pt idx="751">
                  <c:v>0.24127386615148752</c:v>
                </c:pt>
                <c:pt idx="752">
                  <c:v>0.24151211326183669</c:v>
                </c:pt>
                <c:pt idx="753">
                  <c:v>0.24176231829997694</c:v>
                </c:pt>
                <c:pt idx="754">
                  <c:v>0.24198546227663773</c:v>
                </c:pt>
                <c:pt idx="755">
                  <c:v>0.2422023304621698</c:v>
                </c:pt>
                <c:pt idx="756">
                  <c:v>0.24243518901702077</c:v>
                </c:pt>
                <c:pt idx="757">
                  <c:v>0.24264939656564155</c:v>
                </c:pt>
                <c:pt idx="758">
                  <c:v>0.24286536399052724</c:v>
                </c:pt>
                <c:pt idx="759">
                  <c:v>0.24308115628413127</c:v>
                </c:pt>
                <c:pt idx="760">
                  <c:v>0.24331783099077844</c:v>
                </c:pt>
                <c:pt idx="761">
                  <c:v>0.24352869151389528</c:v>
                </c:pt>
                <c:pt idx="762">
                  <c:v>0.24375977508445248</c:v>
                </c:pt>
                <c:pt idx="763">
                  <c:v>0.24399352864415955</c:v>
                </c:pt>
                <c:pt idx="764">
                  <c:v>0.2442265799826541</c:v>
                </c:pt>
                <c:pt idx="765">
                  <c:v>0.24444209761787536</c:v>
                </c:pt>
                <c:pt idx="766">
                  <c:v>0.24469331689163445</c:v>
                </c:pt>
                <c:pt idx="767">
                  <c:v>0.24491058750630962</c:v>
                </c:pt>
                <c:pt idx="768">
                  <c:v>0.24514879236931134</c:v>
                </c:pt>
                <c:pt idx="769">
                  <c:v>0.24538124234349781</c:v>
                </c:pt>
                <c:pt idx="770">
                  <c:v>0.24557493231695912</c:v>
                </c:pt>
                <c:pt idx="771">
                  <c:v>0.24578515492508746</c:v>
                </c:pt>
                <c:pt idx="772">
                  <c:v>0.24599859570674573</c:v>
                </c:pt>
                <c:pt idx="773">
                  <c:v>0.246206016816607</c:v>
                </c:pt>
                <c:pt idx="774">
                  <c:v>0.24639317222315885</c:v>
                </c:pt>
                <c:pt idx="775">
                  <c:v>0.24661961012920441</c:v>
                </c:pt>
                <c:pt idx="776">
                  <c:v>0.24684915513265665</c:v>
                </c:pt>
                <c:pt idx="777">
                  <c:v>0.24708212893103199</c:v>
                </c:pt>
                <c:pt idx="778">
                  <c:v>0.24729841536128142</c:v>
                </c:pt>
                <c:pt idx="779">
                  <c:v>0.24751942270829938</c:v>
                </c:pt>
                <c:pt idx="780">
                  <c:v>0.24776204890126274</c:v>
                </c:pt>
                <c:pt idx="781">
                  <c:v>0.24799098096425162</c:v>
                </c:pt>
                <c:pt idx="782">
                  <c:v>0.2481983774197426</c:v>
                </c:pt>
                <c:pt idx="783">
                  <c:v>0.24837745104026288</c:v>
                </c:pt>
                <c:pt idx="784">
                  <c:v>0.2485890184954708</c:v>
                </c:pt>
                <c:pt idx="785">
                  <c:v>0.24874972921803845</c:v>
                </c:pt>
                <c:pt idx="786">
                  <c:v>0.24891547407953102</c:v>
                </c:pt>
                <c:pt idx="787">
                  <c:v>0.24906999944091826</c:v>
                </c:pt>
                <c:pt idx="788">
                  <c:v>0.24925310078533389</c:v>
                </c:pt>
                <c:pt idx="789">
                  <c:v>0.24944502130512441</c:v>
                </c:pt>
                <c:pt idx="790">
                  <c:v>0.24964164992368493</c:v>
                </c:pt>
                <c:pt idx="791">
                  <c:v>0.24982674049072814</c:v>
                </c:pt>
                <c:pt idx="792">
                  <c:v>0.25000676079177403</c:v>
                </c:pt>
                <c:pt idx="793">
                  <c:v>0.25020311952036473</c:v>
                </c:pt>
                <c:pt idx="794">
                  <c:v>0.25035477607379447</c:v>
                </c:pt>
                <c:pt idx="795">
                  <c:v>0.25048707566704004</c:v>
                </c:pt>
                <c:pt idx="796">
                  <c:v>0.25063226161919172</c:v>
                </c:pt>
                <c:pt idx="797">
                  <c:v>0.25077625465985581</c:v>
                </c:pt>
                <c:pt idx="798">
                  <c:v>0.25093580932108628</c:v>
                </c:pt>
                <c:pt idx="799">
                  <c:v>0.25109048274674606</c:v>
                </c:pt>
                <c:pt idx="800">
                  <c:v>0.25121651930805006</c:v>
                </c:pt>
                <c:pt idx="801">
                  <c:v>0.25132629995623262</c:v>
                </c:pt>
                <c:pt idx="802">
                  <c:v>0.25142611059175457</c:v>
                </c:pt>
                <c:pt idx="803">
                  <c:v>0.25152488481337193</c:v>
                </c:pt>
                <c:pt idx="804">
                  <c:v>0.25161010571990838</c:v>
                </c:pt>
                <c:pt idx="805">
                  <c:v>0.25166714210929103</c:v>
                </c:pt>
                <c:pt idx="806">
                  <c:v>0.251732353068084</c:v>
                </c:pt>
                <c:pt idx="807">
                  <c:v>0.25185389924856727</c:v>
                </c:pt>
                <c:pt idx="808">
                  <c:v>0.25197343504891118</c:v>
                </c:pt>
                <c:pt idx="809">
                  <c:v>0.25209621098142665</c:v>
                </c:pt>
                <c:pt idx="810">
                  <c:v>0.25222971212938061</c:v>
                </c:pt>
                <c:pt idx="811">
                  <c:v>0.252350081205648</c:v>
                </c:pt>
                <c:pt idx="812">
                  <c:v>0.25247013507676763</c:v>
                </c:pt>
                <c:pt idx="813">
                  <c:v>0.25259437221793407</c:v>
                </c:pt>
                <c:pt idx="814">
                  <c:v>0.25270272600472876</c:v>
                </c:pt>
                <c:pt idx="815">
                  <c:v>0.25277688485903216</c:v>
                </c:pt>
                <c:pt idx="816">
                  <c:v>0.25285873857253166</c:v>
                </c:pt>
                <c:pt idx="817">
                  <c:v>0.25292927509073637</c:v>
                </c:pt>
                <c:pt idx="818">
                  <c:v>0.25298180257542968</c:v>
                </c:pt>
                <c:pt idx="819">
                  <c:v>0.25305327710772246</c:v>
                </c:pt>
                <c:pt idx="820">
                  <c:v>0.25314388694873674</c:v>
                </c:pt>
                <c:pt idx="821">
                  <c:v>0.25325879408816238</c:v>
                </c:pt>
                <c:pt idx="822">
                  <c:v>0.25339096227372193</c:v>
                </c:pt>
                <c:pt idx="823">
                  <c:v>0.25350547203457668</c:v>
                </c:pt>
                <c:pt idx="824">
                  <c:v>0.25360952679322929</c:v>
                </c:pt>
                <c:pt idx="825">
                  <c:v>0.25370546226259527</c:v>
                </c:pt>
                <c:pt idx="826">
                  <c:v>0.25377893465227169</c:v>
                </c:pt>
                <c:pt idx="827">
                  <c:v>0.25387451737448602</c:v>
                </c:pt>
                <c:pt idx="828">
                  <c:v>0.25401781690362479</c:v>
                </c:pt>
                <c:pt idx="829">
                  <c:v>0.25413122179528114</c:v>
                </c:pt>
                <c:pt idx="830">
                  <c:v>0.25425331173987142</c:v>
                </c:pt>
                <c:pt idx="831">
                  <c:v>0.25437078810696095</c:v>
                </c:pt>
                <c:pt idx="832">
                  <c:v>0.25445866172219139</c:v>
                </c:pt>
                <c:pt idx="833">
                  <c:v>0.25452526093726818</c:v>
                </c:pt>
                <c:pt idx="834">
                  <c:v>0.25456902458376407</c:v>
                </c:pt>
                <c:pt idx="835">
                  <c:v>0.25460525733458611</c:v>
                </c:pt>
                <c:pt idx="836">
                  <c:v>0.25465520129874569</c:v>
                </c:pt>
                <c:pt idx="837">
                  <c:v>0.25470087837666572</c:v>
                </c:pt>
                <c:pt idx="838">
                  <c:v>0.25473676012410468</c:v>
                </c:pt>
                <c:pt idx="839">
                  <c:v>0.25478397437298578</c:v>
                </c:pt>
                <c:pt idx="840">
                  <c:v>0.2548433704061594</c:v>
                </c:pt>
                <c:pt idx="841">
                  <c:v>0.2548857067046108</c:v>
                </c:pt>
                <c:pt idx="842">
                  <c:v>0.25496519298959197</c:v>
                </c:pt>
                <c:pt idx="843">
                  <c:v>0.25499123619470304</c:v>
                </c:pt>
                <c:pt idx="844">
                  <c:v>0.2549753439288861</c:v>
                </c:pt>
                <c:pt idx="845">
                  <c:v>0.25500016717589824</c:v>
                </c:pt>
                <c:pt idx="846">
                  <c:v>0.25500837673641402</c:v>
                </c:pt>
                <c:pt idx="847">
                  <c:v>0.25502928174219108</c:v>
                </c:pt>
                <c:pt idx="848">
                  <c:v>0.25501931712510839</c:v>
                </c:pt>
                <c:pt idx="849">
                  <c:v>0.25501812234251742</c:v>
                </c:pt>
                <c:pt idx="850">
                  <c:v>0.25501316532443541</c:v>
                </c:pt>
                <c:pt idx="851">
                  <c:v>0.25502528180904493</c:v>
                </c:pt>
                <c:pt idx="852">
                  <c:v>0.25505825156599327</c:v>
                </c:pt>
                <c:pt idx="853">
                  <c:v>0.25508598646801095</c:v>
                </c:pt>
                <c:pt idx="854">
                  <c:v>0.25511315964405756</c:v>
                </c:pt>
                <c:pt idx="855">
                  <c:v>0.25509925715017356</c:v>
                </c:pt>
                <c:pt idx="856">
                  <c:v>0.25510915292348657</c:v>
                </c:pt>
                <c:pt idx="857">
                  <c:v>0.2551559444619686</c:v>
                </c:pt>
                <c:pt idx="858">
                  <c:v>0.2551934520731593</c:v>
                </c:pt>
                <c:pt idx="859">
                  <c:v>0.25521491746053532</c:v>
                </c:pt>
                <c:pt idx="860">
                  <c:v>0.25526453999977128</c:v>
                </c:pt>
                <c:pt idx="861">
                  <c:v>0.25531146993831816</c:v>
                </c:pt>
                <c:pt idx="862">
                  <c:v>0.25533040216916392</c:v>
                </c:pt>
                <c:pt idx="863">
                  <c:v>0.25534633359703868</c:v>
                </c:pt>
                <c:pt idx="864">
                  <c:v>0.25537008219225976</c:v>
                </c:pt>
                <c:pt idx="865">
                  <c:v>0.2554009344261543</c:v>
                </c:pt>
                <c:pt idx="866">
                  <c:v>0.255435285422837</c:v>
                </c:pt>
                <c:pt idx="867">
                  <c:v>0.25548615343929165</c:v>
                </c:pt>
                <c:pt idx="868">
                  <c:v>0.25549071953543573</c:v>
                </c:pt>
                <c:pt idx="869">
                  <c:v>0.25548476508836221</c:v>
                </c:pt>
                <c:pt idx="870">
                  <c:v>0.25549821543926732</c:v>
                </c:pt>
                <c:pt idx="871">
                  <c:v>0.25553757242401548</c:v>
                </c:pt>
                <c:pt idx="872">
                  <c:v>0.25557683905992645</c:v>
                </c:pt>
                <c:pt idx="873">
                  <c:v>0.2555967816689913</c:v>
                </c:pt>
                <c:pt idx="874">
                  <c:v>0.25560144877256935</c:v>
                </c:pt>
                <c:pt idx="875">
                  <c:v>0.25559870269082058</c:v>
                </c:pt>
                <c:pt idx="876">
                  <c:v>0.25562103812128512</c:v>
                </c:pt>
                <c:pt idx="877">
                  <c:v>0.25564190308838286</c:v>
                </c:pt>
                <c:pt idx="878">
                  <c:v>0.25567898103351383</c:v>
                </c:pt>
                <c:pt idx="879">
                  <c:v>0.2557164092820346</c:v>
                </c:pt>
                <c:pt idx="880">
                  <c:v>0.2557729298781628</c:v>
                </c:pt>
                <c:pt idx="881">
                  <c:v>0.25581282477380907</c:v>
                </c:pt>
                <c:pt idx="882">
                  <c:v>0.25580231547876764</c:v>
                </c:pt>
                <c:pt idx="883">
                  <c:v>0.25581946752366286</c:v>
                </c:pt>
                <c:pt idx="884">
                  <c:v>0.25583697327747723</c:v>
                </c:pt>
                <c:pt idx="885">
                  <c:v>0.25585826134483114</c:v>
                </c:pt>
                <c:pt idx="886">
                  <c:v>0.25586408451650144</c:v>
                </c:pt>
                <c:pt idx="887">
                  <c:v>0.25587122523253231</c:v>
                </c:pt>
                <c:pt idx="888">
                  <c:v>0.25588170911808322</c:v>
                </c:pt>
                <c:pt idx="889">
                  <c:v>0.25589465671167405</c:v>
                </c:pt>
                <c:pt idx="890">
                  <c:v>0.25591383943044838</c:v>
                </c:pt>
                <c:pt idx="891">
                  <c:v>0.25591934635146796</c:v>
                </c:pt>
                <c:pt idx="892">
                  <c:v>0.25590691036880964</c:v>
                </c:pt>
                <c:pt idx="893">
                  <c:v>0.2558968751920106</c:v>
                </c:pt>
                <c:pt idx="894">
                  <c:v>0.25590065600053663</c:v>
                </c:pt>
                <c:pt idx="895">
                  <c:v>0.25592053035839274</c:v>
                </c:pt>
                <c:pt idx="896">
                  <c:v>0.25592748398561416</c:v>
                </c:pt>
                <c:pt idx="897">
                  <c:v>0.2559384350742791</c:v>
                </c:pt>
                <c:pt idx="898">
                  <c:v>0</c:v>
                </c:pt>
                <c:pt idx="899">
                  <c:v>0</c:v>
                </c:pt>
                <c:pt idx="900">
                  <c:v>1.6936047339209957E-5</c:v>
                </c:pt>
                <c:pt idx="901">
                  <c:v>4.6796542611941799E-5</c:v>
                </c:pt>
                <c:pt idx="902">
                  <c:v>7.6146986810249928E-5</c:v>
                </c:pt>
                <c:pt idx="903">
                  <c:v>9.9922380499051114E-5</c:v>
                </c:pt>
                <c:pt idx="904">
                  <c:v>1.1470461444807932E-4</c:v>
                </c:pt>
                <c:pt idx="905">
                  <c:v>1.4928437558906987E-4</c:v>
                </c:pt>
                <c:pt idx="906">
                  <c:v>1.6959628912385297E-4</c:v>
                </c:pt>
                <c:pt idx="907">
                  <c:v>1.6521052160969521E-4</c:v>
                </c:pt>
                <c:pt idx="908">
                  <c:v>1.8752218057447529E-4</c:v>
                </c:pt>
                <c:pt idx="909">
                  <c:v>2.1037866315584466E-4</c:v>
                </c:pt>
                <c:pt idx="910">
                  <c:v>2.3012921049763007E-4</c:v>
                </c:pt>
                <c:pt idx="911">
                  <c:v>2.5661970331695131E-4</c:v>
                </c:pt>
                <c:pt idx="912">
                  <c:v>2.6421098338430825E-4</c:v>
                </c:pt>
                <c:pt idx="913">
                  <c:v>2.613879822186793E-4</c:v>
                </c:pt>
                <c:pt idx="914">
                  <c:v>2.6593752633285149E-4</c:v>
                </c:pt>
                <c:pt idx="915">
                  <c:v>2.8430143641230152E-4</c:v>
                </c:pt>
                <c:pt idx="916">
                  <c:v>3.1372469287717608E-4</c:v>
                </c:pt>
                <c:pt idx="917">
                  <c:v>3.491025752956391E-4</c:v>
                </c:pt>
                <c:pt idx="918">
                  <c:v>3.4609069904377107E-4</c:v>
                </c:pt>
                <c:pt idx="919">
                  <c:v>3.6489827745632598E-4</c:v>
                </c:pt>
                <c:pt idx="920">
                  <c:v>3.9434004870029013E-4</c:v>
                </c:pt>
                <c:pt idx="921">
                  <c:v>4.2434602663072533E-4</c:v>
                </c:pt>
                <c:pt idx="922">
                  <c:v>4.4797067821757895E-4</c:v>
                </c:pt>
                <c:pt idx="923">
                  <c:v>4.4553948628209565E-4</c:v>
                </c:pt>
                <c:pt idx="924">
                  <c:v>4.3736102221651665E-4</c:v>
                </c:pt>
                <c:pt idx="925">
                  <c:v>4.4168647819720292E-4</c:v>
                </c:pt>
                <c:pt idx="926">
                  <c:v>4.4673349803097247E-4</c:v>
                </c:pt>
                <c:pt idx="927">
                  <c:v>4.6781196675945997E-4</c:v>
                </c:pt>
                <c:pt idx="928">
                  <c:v>4.8687669457925893E-4</c:v>
                </c:pt>
                <c:pt idx="929">
                  <c:v>4.2839002529212512E-4</c:v>
                </c:pt>
                <c:pt idx="930">
                  <c:v>3.7551691830415245E-4</c:v>
                </c:pt>
                <c:pt idx="931">
                  <c:v>3.23814931666206E-4</c:v>
                </c:pt>
                <c:pt idx="932">
                  <c:v>2.7484824108678889E-4</c:v>
                </c:pt>
                <c:pt idx="933">
                  <c:v>2.2379411156121947E-4</c:v>
                </c:pt>
                <c:pt idx="934">
                  <c:v>2.0731393316963554E-4</c:v>
                </c:pt>
                <c:pt idx="935">
                  <c:v>2.3560813349303807E-4</c:v>
                </c:pt>
                <c:pt idx="936">
                  <c:v>3.1172556739621053E-4</c:v>
                </c:pt>
                <c:pt idx="937">
                  <c:v>4.2430475559544306E-4</c:v>
                </c:pt>
                <c:pt idx="938">
                  <c:v>5.9986489945638218E-4</c:v>
                </c:pt>
                <c:pt idx="939">
                  <c:v>8.0286023886289915E-4</c:v>
                </c:pt>
                <c:pt idx="940">
                  <c:v>1.066450618371244E-3</c:v>
                </c:pt>
                <c:pt idx="941">
                  <c:v>1.4202668628490183E-3</c:v>
                </c:pt>
                <c:pt idx="942">
                  <c:v>1.8044413805731021E-3</c:v>
                </c:pt>
                <c:pt idx="943">
                  <c:v>2.2525684431696767E-3</c:v>
                </c:pt>
                <c:pt idx="944">
                  <c:v>2.8544352831941229E-3</c:v>
                </c:pt>
                <c:pt idx="945">
                  <c:v>3.5744196098649139E-3</c:v>
                </c:pt>
                <c:pt idx="946">
                  <c:v>4.4602287150742785E-3</c:v>
                </c:pt>
                <c:pt idx="947">
                  <c:v>5.5141403189717933E-3</c:v>
                </c:pt>
                <c:pt idx="948">
                  <c:v>6.8273393871069472E-3</c:v>
                </c:pt>
                <c:pt idx="949">
                  <c:v>8.2091259289350932E-3</c:v>
                </c:pt>
                <c:pt idx="950">
                  <c:v>9.9425756092066421E-3</c:v>
                </c:pt>
                <c:pt idx="951">
                  <c:v>1.2058203057397292E-2</c:v>
                </c:pt>
                <c:pt idx="952">
                  <c:v>1.4702955995162435E-2</c:v>
                </c:pt>
                <c:pt idx="953">
                  <c:v>1.7811461652262255E-2</c:v>
                </c:pt>
                <c:pt idx="954">
                  <c:v>2.129157646676768E-2</c:v>
                </c:pt>
                <c:pt idx="955">
                  <c:v>2.5423409826087928E-2</c:v>
                </c:pt>
                <c:pt idx="956">
                  <c:v>3.006506896911278E-2</c:v>
                </c:pt>
                <c:pt idx="957">
                  <c:v>3.5452742016470015E-2</c:v>
                </c:pt>
                <c:pt idx="958">
                  <c:v>4.1821472165815526E-2</c:v>
                </c:pt>
                <c:pt idx="959">
                  <c:v>4.9399652323973336E-2</c:v>
                </c:pt>
                <c:pt idx="960">
                  <c:v>5.8266517149362242E-2</c:v>
                </c:pt>
                <c:pt idx="961">
                  <c:v>6.8097397665339371E-2</c:v>
                </c:pt>
                <c:pt idx="962">
                  <c:v>7.8786993157132792E-2</c:v>
                </c:pt>
                <c:pt idx="963">
                  <c:v>9.1278608659841901E-2</c:v>
                </c:pt>
                <c:pt idx="964">
                  <c:v>0.1053293869321493</c:v>
                </c:pt>
                <c:pt idx="965">
                  <c:v>0.12087396557404191</c:v>
                </c:pt>
                <c:pt idx="966">
                  <c:v>0.13783093698462712</c:v>
                </c:pt>
                <c:pt idx="967">
                  <c:v>0.15655884827389921</c:v>
                </c:pt>
                <c:pt idx="968">
                  <c:v>0.17750653488882634</c:v>
                </c:pt>
                <c:pt idx="969">
                  <c:v>0.19998602496186854</c:v>
                </c:pt>
                <c:pt idx="970">
                  <c:v>0.22423082302378475</c:v>
                </c:pt>
                <c:pt idx="971">
                  <c:v>0.250437203425523</c:v>
                </c:pt>
                <c:pt idx="972">
                  <c:v>0.27864138942336086</c:v>
                </c:pt>
                <c:pt idx="973">
                  <c:v>0.30919183527179567</c:v>
                </c:pt>
                <c:pt idx="974">
                  <c:v>0.34194428207133598</c:v>
                </c:pt>
                <c:pt idx="975">
                  <c:v>0.3769866889267508</c:v>
                </c:pt>
                <c:pt idx="976">
                  <c:v>0.41445193985183842</c:v>
                </c:pt>
                <c:pt idx="977">
                  <c:v>0.45468421494608879</c:v>
                </c:pt>
                <c:pt idx="978">
                  <c:v>0.49790740940443229</c:v>
                </c:pt>
                <c:pt idx="979">
                  <c:v>0.54396137275771816</c:v>
                </c:pt>
                <c:pt idx="980">
                  <c:v>0.59309147443092025</c:v>
                </c:pt>
                <c:pt idx="981">
                  <c:v>0.64519545635900233</c:v>
                </c:pt>
                <c:pt idx="982">
                  <c:v>0.70054505896702268</c:v>
                </c:pt>
                <c:pt idx="983">
                  <c:v>0.75874149454289552</c:v>
                </c:pt>
                <c:pt idx="984">
                  <c:v>0.82034851802764464</c:v>
                </c:pt>
                <c:pt idx="985">
                  <c:v>0.88517428957503808</c:v>
                </c:pt>
                <c:pt idx="986">
                  <c:v>0.9534555414758531</c:v>
                </c:pt>
                <c:pt idx="987">
                  <c:v>1.0251552541841003</c:v>
                </c:pt>
                <c:pt idx="988">
                  <c:v>1.1001704497064599</c:v>
                </c:pt>
                <c:pt idx="989">
                  <c:v>1.1789756414233483</c:v>
                </c:pt>
                <c:pt idx="990">
                  <c:v>1.2608365030058941</c:v>
                </c:pt>
                <c:pt idx="991">
                  <c:v>1.346505604346675</c:v>
                </c:pt>
                <c:pt idx="992">
                  <c:v>1.4355464160397768</c:v>
                </c:pt>
                <c:pt idx="993">
                  <c:v>1.5283957204603276</c:v>
                </c:pt>
                <c:pt idx="994">
                  <c:v>1.624571049599302</c:v>
                </c:pt>
                <c:pt idx="995">
                  <c:v>1.7240002693474752</c:v>
                </c:pt>
                <c:pt idx="996">
                  <c:v>1.825790023203258</c:v>
                </c:pt>
                <c:pt idx="997">
                  <c:v>1.9312005654023512</c:v>
                </c:pt>
                <c:pt idx="998">
                  <c:v>2.0399045459722087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646-4292-9FB7-3BD953068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944768"/>
        <c:axId val="150946944"/>
      </c:scatterChart>
      <c:valAx>
        <c:axId val="150944768"/>
        <c:scaling>
          <c:orientation val="minMax"/>
          <c:max val="20"/>
          <c:min val="18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 [sec]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150946944"/>
        <c:crosses val="autoZero"/>
        <c:crossBetween val="midCat"/>
      </c:valAx>
      <c:valAx>
        <c:axId val="150946944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Displacements [m]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0944768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'raw data'!$AQ$1</c:f>
              <c:strCache>
                <c:ptCount val="1"/>
                <c:pt idx="0">
                  <c:v>vx</c:v>
                </c:pt>
              </c:strCache>
            </c:strRef>
          </c:tx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data'!$AQ$2:$AQ$1000</c:f>
              <c:numCache>
                <c:formatCode>General</c:formatCode>
                <c:ptCount val="999"/>
                <c:pt idx="0">
                  <c:v>1.8479426259863229E-3</c:v>
                </c:pt>
                <c:pt idx="1">
                  <c:v>2.318077183619848E-3</c:v>
                </c:pt>
                <c:pt idx="2">
                  <c:v>2.1650027623705227E-3</c:v>
                </c:pt>
                <c:pt idx="3">
                  <c:v>2.6673664135905039E-3</c:v>
                </c:pt>
                <c:pt idx="4">
                  <c:v>2.7148992182735761E-3</c:v>
                </c:pt>
                <c:pt idx="5">
                  <c:v>1.8494145127958624E-3</c:v>
                </c:pt>
                <c:pt idx="6">
                  <c:v>2.7430867740284364E-3</c:v>
                </c:pt>
                <c:pt idx="7">
                  <c:v>2.8293986970631992E-3</c:v>
                </c:pt>
                <c:pt idx="8">
                  <c:v>2.2677315881410413E-3</c:v>
                </c:pt>
                <c:pt idx="9">
                  <c:v>1.6631013327374209E-3</c:v>
                </c:pt>
                <c:pt idx="10">
                  <c:v>1.5876390179943782E-3</c:v>
                </c:pt>
                <c:pt idx="11">
                  <c:v>1.0820889748870501E-3</c:v>
                </c:pt>
                <c:pt idx="12">
                  <c:v>8.547313293169581E-4</c:v>
                </c:pt>
                <c:pt idx="13">
                  <c:v>2.4352411424665365E-4</c:v>
                </c:pt>
                <c:pt idx="14">
                  <c:v>-6.3599659141012866E-4</c:v>
                </c:pt>
                <c:pt idx="15">
                  <c:v>-1.2059778867889196E-3</c:v>
                </c:pt>
                <c:pt idx="16">
                  <c:v>-1.0304377235071719E-3</c:v>
                </c:pt>
                <c:pt idx="17">
                  <c:v>-1.5826050296605294E-4</c:v>
                </c:pt>
                <c:pt idx="18">
                  <c:v>6.2635738334077375E-5</c:v>
                </c:pt>
                <c:pt idx="19">
                  <c:v>4.6565501788484284E-5</c:v>
                </c:pt>
                <c:pt idx="20">
                  <c:v>-4.8045264710884624E-4</c:v>
                </c:pt>
                <c:pt idx="21">
                  <c:v>-4.6099184278391368E-4</c:v>
                </c:pt>
                <c:pt idx="22">
                  <c:v>-1.2802383893975523E-3</c:v>
                </c:pt>
                <c:pt idx="23">
                  <c:v>-1.5455469422765399E-3</c:v>
                </c:pt>
                <c:pt idx="24">
                  <c:v>-2.2740274630505221E-3</c:v>
                </c:pt>
                <c:pt idx="25">
                  <c:v>-2.1736795398366896E-3</c:v>
                </c:pt>
                <c:pt idx="26">
                  <c:v>-2.253298947808046E-3</c:v>
                </c:pt>
                <c:pt idx="27">
                  <c:v>-3.1782026663846573E-3</c:v>
                </c:pt>
                <c:pt idx="28">
                  <c:v>-3.2891690870967727E-3</c:v>
                </c:pt>
                <c:pt idx="29">
                  <c:v>-3.9854474491857455E-3</c:v>
                </c:pt>
                <c:pt idx="30">
                  <c:v>-4.1244858702560016E-3</c:v>
                </c:pt>
                <c:pt idx="31">
                  <c:v>-4.2990283972953337E-3</c:v>
                </c:pt>
                <c:pt idx="32">
                  <c:v>-4.0360241554579963E-3</c:v>
                </c:pt>
                <c:pt idx="33">
                  <c:v>-3.8440550604602578E-3</c:v>
                </c:pt>
                <c:pt idx="34">
                  <c:v>-3.6487840181784509E-3</c:v>
                </c:pt>
                <c:pt idx="35">
                  <c:v>-3.1497223142425363E-3</c:v>
                </c:pt>
                <c:pt idx="36">
                  <c:v>-4.1315982445782294E-3</c:v>
                </c:pt>
                <c:pt idx="37">
                  <c:v>-4.330028743845935E-3</c:v>
                </c:pt>
                <c:pt idx="38">
                  <c:v>-4.2255237274037832E-3</c:v>
                </c:pt>
                <c:pt idx="39">
                  <c:v>-4.650186651622209E-3</c:v>
                </c:pt>
                <c:pt idx="40">
                  <c:v>-4.2179760663961325E-3</c:v>
                </c:pt>
                <c:pt idx="41">
                  <c:v>-3.5108750309168863E-3</c:v>
                </c:pt>
                <c:pt idx="42">
                  <c:v>-2.7055758639870451E-3</c:v>
                </c:pt>
                <c:pt idx="43">
                  <c:v>-2.6282607670573368E-3</c:v>
                </c:pt>
                <c:pt idx="44">
                  <c:v>-2.1300542090656716E-3</c:v>
                </c:pt>
                <c:pt idx="45">
                  <c:v>-2.1947555360122589E-3</c:v>
                </c:pt>
                <c:pt idx="46">
                  <c:v>-1.7551128451752463E-3</c:v>
                </c:pt>
                <c:pt idx="47">
                  <c:v>-3.8563622602280096E-3</c:v>
                </c:pt>
                <c:pt idx="48">
                  <c:v>-3.8088294555449374E-3</c:v>
                </c:pt>
                <c:pt idx="49">
                  <c:v>-3.672977426362029E-3</c:v>
                </c:pt>
                <c:pt idx="50">
                  <c:v>-3.3926621719630018E-3</c:v>
                </c:pt>
                <c:pt idx="51">
                  <c:v>-4.202029811625884E-3</c:v>
                </c:pt>
                <c:pt idx="52">
                  <c:v>-4.7612770541096746E-3</c:v>
                </c:pt>
                <c:pt idx="53">
                  <c:v>-5.2602501375503168E-3</c:v>
                </c:pt>
                <c:pt idx="54">
                  <c:v>-5.6684571951512996E-3</c:v>
                </c:pt>
                <c:pt idx="55">
                  <c:v>-5.7752665226350995E-3</c:v>
                </c:pt>
                <c:pt idx="56">
                  <c:v>-5.9002689435262842E-3</c:v>
                </c:pt>
                <c:pt idx="57">
                  <c:v>-5.7190339014235462E-3</c:v>
                </c:pt>
                <c:pt idx="58">
                  <c:v>-6.115651760185279E-3</c:v>
                </c:pt>
                <c:pt idx="59">
                  <c:v>-6.0045697840764431E-3</c:v>
                </c:pt>
                <c:pt idx="60">
                  <c:v>-5.0407713917514137E-3</c:v>
                </c:pt>
                <c:pt idx="61">
                  <c:v>-4.721650084099244E-3</c:v>
                </c:pt>
                <c:pt idx="62">
                  <c:v>-3.9765981413111022E-3</c:v>
                </c:pt>
                <c:pt idx="63">
                  <c:v>-4.1750286405788078E-3</c:v>
                </c:pt>
                <c:pt idx="64">
                  <c:v>-4.7763569486983558E-3</c:v>
                </c:pt>
                <c:pt idx="65">
                  <c:v>-4.5241136946574684E-3</c:v>
                </c:pt>
                <c:pt idx="66">
                  <c:v>-4.0745651619682501E-3</c:v>
                </c:pt>
                <c:pt idx="67">
                  <c:v>-4.4950709929583599E-3</c:v>
                </c:pt>
                <c:pt idx="68">
                  <c:v>-4.3526420041087666E-3</c:v>
                </c:pt>
                <c:pt idx="69">
                  <c:v>-4.3645282125245937E-3</c:v>
                </c:pt>
                <c:pt idx="70">
                  <c:v>-4.3558014610946645E-3</c:v>
                </c:pt>
                <c:pt idx="71">
                  <c:v>-4.6962753191401177E-3</c:v>
                </c:pt>
                <c:pt idx="72">
                  <c:v>-4.5108831838090663E-3</c:v>
                </c:pt>
                <c:pt idx="73">
                  <c:v>-5.2071615458980395E-3</c:v>
                </c:pt>
                <c:pt idx="74">
                  <c:v>-7.3513741074322592E-3</c:v>
                </c:pt>
                <c:pt idx="75">
                  <c:v>-7.4094984747121598E-3</c:v>
                </c:pt>
                <c:pt idx="76">
                  <c:v>-6.6635913859797707E-3</c:v>
                </c:pt>
                <c:pt idx="77">
                  <c:v>-6.6333965287598351E-3</c:v>
                </c:pt>
                <c:pt idx="78">
                  <c:v>-6.7864709500091609E-3</c:v>
                </c:pt>
                <c:pt idx="79">
                  <c:v>-6.5309257486842066E-3</c:v>
                </c:pt>
                <c:pt idx="80">
                  <c:v>-6.4091097196803653E-3</c:v>
                </c:pt>
                <c:pt idx="81">
                  <c:v>-5.2835101546760931E-3</c:v>
                </c:pt>
                <c:pt idx="82">
                  <c:v>-4.618490184832607E-3</c:v>
                </c:pt>
                <c:pt idx="83">
                  <c:v>-4.7542535935202459E-3</c:v>
                </c:pt>
                <c:pt idx="84">
                  <c:v>-3.776419201016146E-3</c:v>
                </c:pt>
                <c:pt idx="85">
                  <c:v>-3.8271114626851161E-3</c:v>
                </c:pt>
                <c:pt idx="86">
                  <c:v>-3.7763036456194268E-3</c:v>
                </c:pt>
                <c:pt idx="87">
                  <c:v>-3.2566020469363085E-3</c:v>
                </c:pt>
                <c:pt idx="88">
                  <c:v>-2.8491345798828528E-3</c:v>
                </c:pt>
                <c:pt idx="89">
                  <c:v>-1.8943330136628831E-3</c:v>
                </c:pt>
                <c:pt idx="90">
                  <c:v>-8.511852880416248E-4</c:v>
                </c:pt>
                <c:pt idx="91">
                  <c:v>-1.3394243185872665E-3</c:v>
                </c:pt>
                <c:pt idx="92">
                  <c:v>-1.8070503892871515E-3</c:v>
                </c:pt>
                <c:pt idx="93">
                  <c:v>-1.2939526851721726E-3</c:v>
                </c:pt>
                <c:pt idx="94">
                  <c:v>-1.1192946027361213E-3</c:v>
                </c:pt>
                <c:pt idx="95">
                  <c:v>-2.1358194930966414E-3</c:v>
                </c:pt>
                <c:pt idx="96">
                  <c:v>-1.9447055440431522E-3</c:v>
                </c:pt>
                <c:pt idx="97">
                  <c:v>-1.9079337271565326E-3</c:v>
                </c:pt>
                <c:pt idx="98">
                  <c:v>-2.1179803601649376E-3</c:v>
                </c:pt>
                <c:pt idx="99">
                  <c:v>-2.2322487281611204E-3</c:v>
                </c:pt>
                <c:pt idx="100">
                  <c:v>-2.3506741893856197E-3</c:v>
                </c:pt>
                <c:pt idx="101">
                  <c:v>-2.6374508480546139E-3</c:v>
                </c:pt>
                <c:pt idx="102">
                  <c:v>-3.5384396595014018E-3</c:v>
                </c:pt>
                <c:pt idx="103">
                  <c:v>-3.9201394372383683E-3</c:v>
                </c:pt>
                <c:pt idx="104">
                  <c:v>-4.2994193485369646E-3</c:v>
                </c:pt>
                <c:pt idx="105">
                  <c:v>-3.7268756964216336E-3</c:v>
                </c:pt>
                <c:pt idx="106">
                  <c:v>-4.2052358200165216E-3</c:v>
                </c:pt>
                <c:pt idx="107">
                  <c:v>-4.2782782683211968E-3</c:v>
                </c:pt>
                <c:pt idx="108">
                  <c:v>-3.3639930472428659E-3</c:v>
                </c:pt>
                <c:pt idx="109">
                  <c:v>-3.2570681643623463E-3</c:v>
                </c:pt>
                <c:pt idx="110">
                  <c:v>-3.5357300777719798E-3</c:v>
                </c:pt>
                <c:pt idx="111">
                  <c:v>-3.5649542336509436E-3</c:v>
                </c:pt>
                <c:pt idx="112">
                  <c:v>-3.2706299139743031E-3</c:v>
                </c:pt>
                <c:pt idx="113">
                  <c:v>-3.8570670759705346E-3</c:v>
                </c:pt>
                <c:pt idx="114">
                  <c:v>-3.7632961124233859E-3</c:v>
                </c:pt>
                <c:pt idx="115">
                  <c:v>-3.6629481892095535E-3</c:v>
                </c:pt>
                <c:pt idx="116">
                  <c:v>-3.5378302129216478E-3</c:v>
                </c:pt>
                <c:pt idx="117">
                  <c:v>-3.2542130112385541E-3</c:v>
                </c:pt>
                <c:pt idx="118">
                  <c:v>-3.0449329036791261E-3</c:v>
                </c:pt>
                <c:pt idx="119">
                  <c:v>-3.6462881467001266E-3</c:v>
                </c:pt>
                <c:pt idx="120">
                  <c:v>-4.6843080777521024E-3</c:v>
                </c:pt>
                <c:pt idx="121">
                  <c:v>-2.8784465174015381E-3</c:v>
                </c:pt>
                <c:pt idx="122">
                  <c:v>-3.5887339447681311E-3</c:v>
                </c:pt>
                <c:pt idx="123">
                  <c:v>-3.6683533527394874E-3</c:v>
                </c:pt>
                <c:pt idx="124">
                  <c:v>-3.7793197734516033E-3</c:v>
                </c:pt>
                <c:pt idx="125">
                  <c:v>-3.4321534003427432E-3</c:v>
                </c:pt>
                <c:pt idx="126">
                  <c:v>-4.1845488282465492E-3</c:v>
                </c:pt>
                <c:pt idx="127">
                  <c:v>-4.1865561297116227E-3</c:v>
                </c:pt>
                <c:pt idx="128">
                  <c:v>-4.3222926034978118E-3</c:v>
                </c:pt>
                <c:pt idx="129">
                  <c:v>-3.9792833236172685E-3</c:v>
                </c:pt>
                <c:pt idx="130">
                  <c:v>-4.611985579379029E-3</c:v>
                </c:pt>
                <c:pt idx="131">
                  <c:v>-4.6172948281281694E-3</c:v>
                </c:pt>
                <c:pt idx="132">
                  <c:v>-4.0868322416486007E-3</c:v>
                </c:pt>
                <c:pt idx="133">
                  <c:v>-3.9196331997249324E-3</c:v>
                </c:pt>
                <c:pt idx="134">
                  <c:v>-4.2180259921346264E-3</c:v>
                </c:pt>
                <c:pt idx="135">
                  <c:v>-4.1317140690998637E-3</c:v>
                </c:pt>
                <c:pt idx="136">
                  <c:v>-3.8224716683984503E-3</c:v>
                </c:pt>
                <c:pt idx="137">
                  <c:v>-3.3332619365118534E-3</c:v>
                </c:pt>
                <c:pt idx="138">
                  <c:v>-2.9472895101498508E-3</c:v>
                </c:pt>
                <c:pt idx="139">
                  <c:v>-1.933951011676678E-3</c:v>
                </c:pt>
                <c:pt idx="140">
                  <c:v>-1.2623271472650579E-3</c:v>
                </c:pt>
                <c:pt idx="141">
                  <c:v>1.1461304321226037E-3</c:v>
                </c:pt>
                <c:pt idx="142">
                  <c:v>1.5246707528736704E-3</c:v>
                </c:pt>
                <c:pt idx="143">
                  <c:v>1.0579267630194844E-3</c:v>
                </c:pt>
                <c:pt idx="144">
                  <c:v>9.8246444827644152E-4</c:v>
                </c:pt>
                <c:pt idx="145">
                  <c:v>1.0869694647185932E-3</c:v>
                </c:pt>
                <c:pt idx="146">
                  <c:v>2.0829969506300765E-3</c:v>
                </c:pt>
                <c:pt idx="147">
                  <c:v>1.3025564572695834E-3</c:v>
                </c:pt>
                <c:pt idx="148">
                  <c:v>1.2196620369156099E-3</c:v>
                </c:pt>
                <c:pt idx="149">
                  <c:v>1.5214453971046404E-3</c:v>
                </c:pt>
                <c:pt idx="150">
                  <c:v>2.0626151015777647E-3</c:v>
                </c:pt>
                <c:pt idx="151">
                  <c:v>3.2980019968718919E-3</c:v>
                </c:pt>
                <c:pt idx="152">
                  <c:v>5.8096160770798148E-3</c:v>
                </c:pt>
                <c:pt idx="153">
                  <c:v>6.1708184503677446E-3</c:v>
                </c:pt>
                <c:pt idx="154">
                  <c:v>5.6438003014704129E-3</c:v>
                </c:pt>
                <c:pt idx="155">
                  <c:v>5.2051013770729173E-3</c:v>
                </c:pt>
                <c:pt idx="156">
                  <c:v>3.8360739299529469E-3</c:v>
                </c:pt>
                <c:pt idx="157">
                  <c:v>3.0556334365924535E-3</c:v>
                </c:pt>
                <c:pt idx="158">
                  <c:v>2.9628331743862739E-3</c:v>
                </c:pt>
                <c:pt idx="159">
                  <c:v>3.402502800124736E-3</c:v>
                </c:pt>
                <c:pt idx="160">
                  <c:v>4.0328738099433955E-3</c:v>
                </c:pt>
                <c:pt idx="161">
                  <c:v>4.5773185267991394E-3</c:v>
                </c:pt>
                <c:pt idx="162">
                  <c:v>4.9352189528029944E-3</c:v>
                </c:pt>
                <c:pt idx="163">
                  <c:v>5.1973411137946355E-3</c:v>
                </c:pt>
                <c:pt idx="164">
                  <c:v>5.5412324745208758E-3</c:v>
                </c:pt>
                <c:pt idx="165">
                  <c:v>5.6457374909630277E-3</c:v>
                </c:pt>
                <c:pt idx="166">
                  <c:v>5.5314691229668448E-3</c:v>
                </c:pt>
                <c:pt idx="167">
                  <c:v>5.072157238723592E-3</c:v>
                </c:pt>
                <c:pt idx="168">
                  <c:v>2.8610935584795342E-3</c:v>
                </c:pt>
                <c:pt idx="169">
                  <c:v>2.7211730565635766E-3</c:v>
                </c:pt>
                <c:pt idx="170">
                  <c:v>3.4810892105735882E-3</c:v>
                </c:pt>
                <c:pt idx="171">
                  <c:v>3.9058676901887338E-3</c:v>
                </c:pt>
                <c:pt idx="172">
                  <c:v>3.4209306069271617E-3</c:v>
                </c:pt>
                <c:pt idx="173">
                  <c:v>3.7540609798569517E-3</c:v>
                </c:pt>
                <c:pt idx="174">
                  <c:v>3.7735217841818841E-3</c:v>
                </c:pt>
                <c:pt idx="175">
                  <c:v>3.6939023762105278E-3</c:v>
                </c:pt>
                <c:pt idx="176">
                  <c:v>4.3192611468566219E-3</c:v>
                </c:pt>
                <c:pt idx="177">
                  <c:v>3.5313885478851928E-3</c:v>
                </c:pt>
                <c:pt idx="178">
                  <c:v>5.0425479742781838E-3</c:v>
                </c:pt>
                <c:pt idx="179">
                  <c:v>4.6707001685905207E-3</c:v>
                </c:pt>
                <c:pt idx="180">
                  <c:v>5.0575277408967728E-3</c:v>
                </c:pt>
                <c:pt idx="181">
                  <c:v>4.1606960226783013E-3</c:v>
                </c:pt>
                <c:pt idx="182">
                  <c:v>3.3059453700955894E-3</c:v>
                </c:pt>
                <c:pt idx="183">
                  <c:v>2.4371587173338048E-3</c:v>
                </c:pt>
                <c:pt idx="184">
                  <c:v>2.0554589395968379E-3</c:v>
                </c:pt>
                <c:pt idx="185">
                  <c:v>1.2815954059030288E-3</c:v>
                </c:pt>
                <c:pt idx="186">
                  <c:v>1.2729842098698216E-3</c:v>
                </c:pt>
                <c:pt idx="187">
                  <c:v>1.3601512788488318E-3</c:v>
                </c:pt>
                <c:pt idx="188">
                  <c:v>1.3548420300996914E-3</c:v>
                </c:pt>
                <c:pt idx="189">
                  <c:v>1.7978136031222231E-3</c:v>
                </c:pt>
                <c:pt idx="190">
                  <c:v>1.8065134196507029E-3</c:v>
                </c:pt>
                <c:pt idx="191">
                  <c:v>3.6355264427783201E-3</c:v>
                </c:pt>
                <c:pt idx="192">
                  <c:v>2.9425500279734139E-3</c:v>
                </c:pt>
                <c:pt idx="193">
                  <c:v>3.0742449639280063E-3</c:v>
                </c:pt>
                <c:pt idx="194">
                  <c:v>3.7318058932591094E-3</c:v>
                </c:pt>
                <c:pt idx="195">
                  <c:v>6.0766873663195501E-3</c:v>
                </c:pt>
                <c:pt idx="196">
                  <c:v>5.8146538258231793E-3</c:v>
                </c:pt>
                <c:pt idx="197">
                  <c:v>4.9169400267590055E-3</c:v>
                </c:pt>
                <c:pt idx="198">
                  <c:v>4.4576281425157526E-3</c:v>
                </c:pt>
                <c:pt idx="199">
                  <c:v>4.4555939061492319E-3</c:v>
                </c:pt>
                <c:pt idx="200">
                  <c:v>4.3058214321839766E-3</c:v>
                </c:pt>
                <c:pt idx="201">
                  <c:v>3.6772762696505186E-3</c:v>
                </c:pt>
                <c:pt idx="202">
                  <c:v>4.084716801802518E-3</c:v>
                </c:pt>
                <c:pt idx="203">
                  <c:v>3.6278247839976259E-3</c:v>
                </c:pt>
                <c:pt idx="204">
                  <c:v>3.6192135879644189E-3</c:v>
                </c:pt>
                <c:pt idx="205">
                  <c:v>2.8766970670113506E-3</c:v>
                </c:pt>
                <c:pt idx="206">
                  <c:v>2.4487321955088672E-3</c:v>
                </c:pt>
                <c:pt idx="207">
                  <c:v>1.9002190059200673E-3</c:v>
                </c:pt>
                <c:pt idx="208">
                  <c:v>2.060841088177045E-3</c:v>
                </c:pt>
                <c:pt idx="209">
                  <c:v>2.8058930309652038E-3</c:v>
                </c:pt>
                <c:pt idx="210">
                  <c:v>3.9571177949877826E-3</c:v>
                </c:pt>
                <c:pt idx="211">
                  <c:v>4.8516452021646261E-3</c:v>
                </c:pt>
                <c:pt idx="212">
                  <c:v>4.9403769916377604E-3</c:v>
                </c:pt>
                <c:pt idx="213">
                  <c:v>4.0996623392340996E-3</c:v>
                </c:pt>
                <c:pt idx="214">
                  <c:v>3.745152481009584E-3</c:v>
                </c:pt>
                <c:pt idx="215">
                  <c:v>3.9553146694147135E-3</c:v>
                </c:pt>
                <c:pt idx="216">
                  <c:v>3.4629185456407667E-3</c:v>
                </c:pt>
                <c:pt idx="217">
                  <c:v>3.535194468496464E-3</c:v>
                </c:pt>
                <c:pt idx="218">
                  <c:v>4.1226023318336512E-3</c:v>
                </c:pt>
                <c:pt idx="219">
                  <c:v>4.7867402208314558E-3</c:v>
                </c:pt>
                <c:pt idx="220">
                  <c:v>4.1614970055820922E-3</c:v>
                </c:pt>
                <c:pt idx="221">
                  <c:v>3.2637832065178984E-3</c:v>
                </c:pt>
                <c:pt idx="222">
                  <c:v>2.9943175604106001E-3</c:v>
                </c:pt>
                <c:pt idx="223">
                  <c:v>3.1078194029578116E-3</c:v>
                </c:pt>
                <c:pt idx="224">
                  <c:v>2.7864207191654476E-3</c:v>
                </c:pt>
                <c:pt idx="225">
                  <c:v>2.5202570203422159E-3</c:v>
                </c:pt>
                <c:pt idx="226">
                  <c:v>2.4761417183399317E-3</c:v>
                </c:pt>
                <c:pt idx="227">
                  <c:v>1.5190089061768825E-3</c:v>
                </c:pt>
                <c:pt idx="228">
                  <c:v>1.9586785319153544E-3</c:v>
                </c:pt>
                <c:pt idx="229">
                  <c:v>3.0215571365366494E-3</c:v>
                </c:pt>
                <c:pt idx="230">
                  <c:v>2.8750866098554541E-3</c:v>
                </c:pt>
                <c:pt idx="231">
                  <c:v>2.7996242951124129E-3</c:v>
                </c:pt>
                <c:pt idx="232">
                  <c:v>3.5240363431533646E-3</c:v>
                </c:pt>
                <c:pt idx="233">
                  <c:v>4.911318569274516E-3</c:v>
                </c:pt>
                <c:pt idx="234">
                  <c:v>6.0452053858340085E-3</c:v>
                </c:pt>
                <c:pt idx="235">
                  <c:v>5.7055866737328095E-3</c:v>
                </c:pt>
                <c:pt idx="236">
                  <c:v>5.9166040080821884E-3</c:v>
                </c:pt>
                <c:pt idx="237">
                  <c:v>6.2076533153762117E-3</c:v>
                </c:pt>
                <c:pt idx="238">
                  <c:v>5.7301483377255628E-3</c:v>
                </c:pt>
                <c:pt idx="239">
                  <c:v>5.7355731418714251E-3</c:v>
                </c:pt>
                <c:pt idx="240">
                  <c:v>5.5016116017331885E-3</c:v>
                </c:pt>
                <c:pt idx="241">
                  <c:v>4.6716310022245676E-3</c:v>
                </c:pt>
                <c:pt idx="242">
                  <c:v>4.5218315933578555E-3</c:v>
                </c:pt>
                <c:pt idx="243">
                  <c:v>4.1079027220344419E-3</c:v>
                </c:pt>
                <c:pt idx="244">
                  <c:v>4.155408591816066E-3</c:v>
                </c:pt>
                <c:pt idx="245">
                  <c:v>4.1715674488569309E-3</c:v>
                </c:pt>
                <c:pt idx="246">
                  <c:v>3.5388921279966091E-3</c:v>
                </c:pt>
                <c:pt idx="247">
                  <c:v>3.199300350796862E-3</c:v>
                </c:pt>
                <c:pt idx="248">
                  <c:v>2.6128631888006175E-3</c:v>
                </c:pt>
                <c:pt idx="249">
                  <c:v>2.5729049800266514E-3</c:v>
                </c:pt>
                <c:pt idx="250">
                  <c:v>2.5222127183576826E-3</c:v>
                </c:pt>
                <c:pt idx="251">
                  <c:v>3.2746967667567749E-3</c:v>
                </c:pt>
                <c:pt idx="252">
                  <c:v>4.0412168153349031E-3</c:v>
                </c:pt>
                <c:pt idx="253">
                  <c:v>3.3771675468323714E-3</c:v>
                </c:pt>
                <c:pt idx="254">
                  <c:v>3.7458289606326764E-3</c:v>
                </c:pt>
                <c:pt idx="255">
                  <c:v>4.8475136185071625E-3</c:v>
                </c:pt>
                <c:pt idx="256">
                  <c:v>4.4864268006159606E-3</c:v>
                </c:pt>
                <c:pt idx="257">
                  <c:v>4.9219393331261189E-3</c:v>
                </c:pt>
                <c:pt idx="258">
                  <c:v>5.3929559716053305E-3</c:v>
                </c:pt>
                <c:pt idx="259">
                  <c:v>5.5395420536832477E-3</c:v>
                </c:pt>
                <c:pt idx="260">
                  <c:v>6.0947208234339795E-3</c:v>
                </c:pt>
                <c:pt idx="261">
                  <c:v>6.1281906930365304E-3</c:v>
                </c:pt>
                <c:pt idx="262">
                  <c:v>6.1171596305649506E-3</c:v>
                </c:pt>
                <c:pt idx="263">
                  <c:v>6.3479347788158369E-3</c:v>
                </c:pt>
                <c:pt idx="264">
                  <c:v>6.5787099270667128E-3</c:v>
                </c:pt>
                <c:pt idx="265">
                  <c:v>5.8618455400334165E-3</c:v>
                </c:pt>
                <c:pt idx="266">
                  <c:v>6.0150355166794581E-3</c:v>
                </c:pt>
                <c:pt idx="267">
                  <c:v>5.9709202146771738E-3</c:v>
                </c:pt>
                <c:pt idx="268">
                  <c:v>5.9870790717180388E-3</c:v>
                </c:pt>
                <c:pt idx="269">
                  <c:v>5.2866705513021839E-3</c:v>
                </c:pt>
                <c:pt idx="270">
                  <c:v>5.4010544746950842E-3</c:v>
                </c:pt>
                <c:pt idx="271">
                  <c:v>5.8571799670509997E-3</c:v>
                </c:pt>
                <c:pt idx="272">
                  <c:v>6.9762025723885731E-3</c:v>
                </c:pt>
                <c:pt idx="273">
                  <c:v>7.2598197740716738E-3</c:v>
                </c:pt>
                <c:pt idx="274">
                  <c:v>7.7968323853164698E-3</c:v>
                </c:pt>
                <c:pt idx="275">
                  <c:v>7.7882211892832624E-3</c:v>
                </c:pt>
                <c:pt idx="276">
                  <c:v>7.3635582650648269E-3</c:v>
                </c:pt>
                <c:pt idx="277">
                  <c:v>7.5340592542725579E-3</c:v>
                </c:pt>
                <c:pt idx="278">
                  <c:v>7.7582574428567575E-3</c:v>
                </c:pt>
                <c:pt idx="279">
                  <c:v>8.7575868760522875E-3</c:v>
                </c:pt>
                <c:pt idx="280">
                  <c:v>1.0390832406124284E-2</c:v>
                </c:pt>
                <c:pt idx="281">
                  <c:v>1.074545781974552E-2</c:v>
                </c:pt>
                <c:pt idx="282">
                  <c:v>1.1123971205595148E-2</c:v>
                </c:pt>
                <c:pt idx="283">
                  <c:v>1.0314603565932284E-2</c:v>
                </c:pt>
                <c:pt idx="284">
                  <c:v>9.7066713632445838E-3</c:v>
                </c:pt>
                <c:pt idx="285">
                  <c:v>1.0148760855421409E-2</c:v>
                </c:pt>
                <c:pt idx="286">
                  <c:v>9.424437427875727E-3</c:v>
                </c:pt>
                <c:pt idx="287">
                  <c:v>9.6420586567932329E-3</c:v>
                </c:pt>
                <c:pt idx="288">
                  <c:v>9.8555227924824289E-3</c:v>
                </c:pt>
                <c:pt idx="289">
                  <c:v>9.2096666173873097E-3</c:v>
                </c:pt>
                <c:pt idx="290">
                  <c:v>9.2365864622246264E-3</c:v>
                </c:pt>
                <c:pt idx="291">
                  <c:v>9.7810581139818054E-3</c:v>
                </c:pt>
                <c:pt idx="292">
                  <c:v>8.8281093299484789E-3</c:v>
                </c:pt>
                <c:pt idx="293">
                  <c:v>8.4884906178472799E-3</c:v>
                </c:pt>
                <c:pt idx="294">
                  <c:v>8.48645638148076E-3</c:v>
                </c:pt>
                <c:pt idx="295">
                  <c:v>7.8851011384597734E-3</c:v>
                </c:pt>
                <c:pt idx="296">
                  <c:v>7.7006797044696842E-3</c:v>
                </c:pt>
                <c:pt idx="297">
                  <c:v>7.4700201116155275E-3</c:v>
                </c:pt>
                <c:pt idx="298">
                  <c:v>8.2225041600146199E-3</c:v>
                </c:pt>
                <c:pt idx="299">
                  <c:v>8.4920853615186379E-3</c:v>
                </c:pt>
                <c:pt idx="300">
                  <c:v>8.5536272314793264E-3</c:v>
                </c:pt>
                <c:pt idx="301">
                  <c:v>7.981226069662152E-3</c:v>
                </c:pt>
                <c:pt idx="302">
                  <c:v>9.1175596875614148E-3</c:v>
                </c:pt>
                <c:pt idx="303">
                  <c:v>9.4474150481085924E-3</c:v>
                </c:pt>
                <c:pt idx="304">
                  <c:v>9.1218323361864622E-3</c:v>
                </c:pt>
                <c:pt idx="305">
                  <c:v>9.9626894788882921E-3</c:v>
                </c:pt>
                <c:pt idx="306">
                  <c:v>1.0140649508608407E-2</c:v>
                </c:pt>
                <c:pt idx="307">
                  <c:v>9.55748735899478E-3</c:v>
                </c:pt>
                <c:pt idx="308">
                  <c:v>9.7882625072456559E-3</c:v>
                </c:pt>
                <c:pt idx="309">
                  <c:v>9.7441472052433725E-3</c:v>
                </c:pt>
                <c:pt idx="310">
                  <c:v>9.5134876123892168E-3</c:v>
                </c:pt>
                <c:pt idx="311">
                  <c:v>1.0062998438220432E-2</c:v>
                </c:pt>
                <c:pt idx="312">
                  <c:v>1.105663299259497E-2</c:v>
                </c:pt>
                <c:pt idx="313">
                  <c:v>1.0882090465555634E-2</c:v>
                </c:pt>
                <c:pt idx="314">
                  <c:v>1.0918862282442253E-2</c:v>
                </c:pt>
                <c:pt idx="315">
                  <c:v>1.0398421093211596E-2</c:v>
                </c:pt>
                <c:pt idx="316">
                  <c:v>1.0887630825098193E-2</c:v>
                </c:pt>
                <c:pt idx="317">
                  <c:v>1.2324480092269E-2</c:v>
                </c:pt>
                <c:pt idx="318">
                  <c:v>1.3406433871143375E-2</c:v>
                </c:pt>
                <c:pt idx="319">
                  <c:v>1.3242625396999042E-2</c:v>
                </c:pt>
                <c:pt idx="320">
                  <c:v>1.2838575432626382E-2</c:v>
                </c:pt>
                <c:pt idx="321">
                  <c:v>1.2988463461988365E-2</c:v>
                </c:pt>
                <c:pt idx="322">
                  <c:v>1.2225360916091025E-2</c:v>
                </c:pt>
                <c:pt idx="323">
                  <c:v>1.4869902892478765E-2</c:v>
                </c:pt>
                <c:pt idx="324">
                  <c:v>1.4406433915007207E-2</c:v>
                </c:pt>
                <c:pt idx="325">
                  <c:v>1.396773499060972E-2</c:v>
                </c:pt>
                <c:pt idx="326">
                  <c:v>1.4258784297903757E-2</c:v>
                </c:pt>
                <c:pt idx="327">
                  <c:v>1.486353010870408E-2</c:v>
                </c:pt>
                <c:pt idx="328">
                  <c:v>1.5224732481992019E-2</c:v>
                </c:pt>
                <c:pt idx="329">
                  <c:v>1.5074960008026763E-2</c:v>
                </c:pt>
                <c:pt idx="330">
                  <c:v>1.4869070468246667E-2</c:v>
                </c:pt>
                <c:pt idx="331">
                  <c:v>1.5065223591374169E-2</c:v>
                </c:pt>
                <c:pt idx="332">
                  <c:v>1.5222543726347085E-2</c:v>
                </c:pt>
                <c:pt idx="333">
                  <c:v>1.4914272026986645E-2</c:v>
                </c:pt>
                <c:pt idx="334">
                  <c:v>1.4777653472354756E-2</c:v>
                </c:pt>
                <c:pt idx="335">
                  <c:v>1.5780257917932902E-2</c:v>
                </c:pt>
                <c:pt idx="336">
                  <c:v>1.5221865821393349E-2</c:v>
                </c:pt>
                <c:pt idx="337">
                  <c:v>1.5282525610508343E-2</c:v>
                </c:pt>
                <c:pt idx="338">
                  <c:v>1.519214521474053E-2</c:v>
                </c:pt>
                <c:pt idx="339">
                  <c:v>1.5167760791738304E-2</c:v>
                </c:pt>
                <c:pt idx="340">
                  <c:v>1.5603273324248462E-2</c:v>
                </c:pt>
                <c:pt idx="341">
                  <c:v>1.6056123804221736E-2</c:v>
                </c:pt>
                <c:pt idx="342">
                  <c:v>1.5912928289923162E-2</c:v>
                </c:pt>
                <c:pt idx="343">
                  <c:v>1.5576611525106029E-2</c:v>
                </c:pt>
                <c:pt idx="344">
                  <c:v>1.6138394189424921E-2</c:v>
                </c:pt>
                <c:pt idx="345">
                  <c:v>1.6414552350595624E-2</c:v>
                </c:pt>
                <c:pt idx="346">
                  <c:v>1.6198810838766224E-2</c:v>
                </c:pt>
                <c:pt idx="347">
                  <c:v>1.660955331820229E-2</c:v>
                </c:pt>
                <c:pt idx="348">
                  <c:v>1.6307885513409972E-2</c:v>
                </c:pt>
                <c:pt idx="349">
                  <c:v>1.6440462530210261E-2</c:v>
                </c:pt>
                <c:pt idx="350">
                  <c:v>1.8595497765134708E-2</c:v>
                </c:pt>
                <c:pt idx="351">
                  <c:v>1.8728047847033552E-2</c:v>
                </c:pt>
                <c:pt idx="352">
                  <c:v>1.7245931122339703E-2</c:v>
                </c:pt>
                <c:pt idx="353">
                  <c:v>1.7801136826991911E-2</c:v>
                </c:pt>
                <c:pt idx="354">
                  <c:v>1.720966049092168E-2</c:v>
                </c:pt>
                <c:pt idx="355">
                  <c:v>1.7175424095870147E-2</c:v>
                </c:pt>
                <c:pt idx="356">
                  <c:v>1.7618395668892669E-2</c:v>
                </c:pt>
                <c:pt idx="357">
                  <c:v>1.7835134816964485E-2</c:v>
                </c:pt>
                <c:pt idx="358">
                  <c:v>1.7518548931147414E-2</c:v>
                </c:pt>
                <c:pt idx="359">
                  <c:v>1.7505780641885887E-2</c:v>
                </c:pt>
                <c:pt idx="360">
                  <c:v>1.7035734704747642E-2</c:v>
                </c:pt>
                <c:pt idx="361">
                  <c:v>1.6611071780529209E-2</c:v>
                </c:pt>
                <c:pt idx="362">
                  <c:v>1.6296223121502081E-2</c:v>
                </c:pt>
                <c:pt idx="363">
                  <c:v>1.7235278395654505E-2</c:v>
                </c:pt>
                <c:pt idx="364">
                  <c:v>1.7229969146905364E-2</c:v>
                </c:pt>
                <c:pt idx="365">
                  <c:v>1.7781872904273504E-2</c:v>
                </c:pt>
                <c:pt idx="366">
                  <c:v>1.7699833629863777E-2</c:v>
                </c:pt>
                <c:pt idx="367">
                  <c:v>1.8191463228188768E-2</c:v>
                </c:pt>
                <c:pt idx="368">
                  <c:v>1.6948732847779004E-2</c:v>
                </c:pt>
                <c:pt idx="369">
                  <c:v>1.6767613361072981E-2</c:v>
                </c:pt>
                <c:pt idx="370">
                  <c:v>1.694227144350903E-2</c:v>
                </c:pt>
                <c:pt idx="371">
                  <c:v>1.7131820672068403E-2</c:v>
                </c:pt>
                <c:pt idx="372">
                  <c:v>1.7909074773541533E-2</c:v>
                </c:pt>
                <c:pt idx="373">
                  <c:v>1.7978930829958859E-2</c:v>
                </c:pt>
                <c:pt idx="374">
                  <c:v>1.8734716825641984E-2</c:v>
                </c:pt>
                <c:pt idx="375">
                  <c:v>1.8080546464090234E-2</c:v>
                </c:pt>
                <c:pt idx="376">
                  <c:v>1.8261781506192978E-2</c:v>
                </c:pt>
                <c:pt idx="377">
                  <c:v>1.7833843569591945E-2</c:v>
                </c:pt>
                <c:pt idx="378">
                  <c:v>1.7314257526305533E-2</c:v>
                </c:pt>
                <c:pt idx="379">
                  <c:v>1.6829320443043971E-2</c:v>
                </c:pt>
                <c:pt idx="380">
                  <c:v>1.6918934313362805E-2</c:v>
                </c:pt>
                <c:pt idx="381">
                  <c:v>1.6442311416557873E-2</c:v>
                </c:pt>
                <c:pt idx="382">
                  <c:v>1.6360272142148143E-2</c:v>
                </c:pt>
                <c:pt idx="383">
                  <c:v>1.6397043959034761E-2</c:v>
                </c:pt>
                <c:pt idx="384">
                  <c:v>1.6374396762822485E-2</c:v>
                </c:pt>
                <c:pt idx="385">
                  <c:v>1.5304174673085529E-2</c:v>
                </c:pt>
                <c:pt idx="386">
                  <c:v>1.5566296834077176E-2</c:v>
                </c:pt>
                <c:pt idx="387">
                  <c:v>1.5726918916334154E-2</c:v>
                </c:pt>
                <c:pt idx="388">
                  <c:v>1.5246138926300884E-2</c:v>
                </c:pt>
                <c:pt idx="389">
                  <c:v>1.5208627518866742E-2</c:v>
                </c:pt>
                <c:pt idx="390">
                  <c:v>1.5711018104988182E-2</c:v>
                </c:pt>
                <c:pt idx="391">
                  <c:v>1.5591737497819436E-2</c:v>
                </c:pt>
                <c:pt idx="392">
                  <c:v>1.5816790832347889E-2</c:v>
                </c:pt>
                <c:pt idx="393">
                  <c:v>1.5163475616740387E-2</c:v>
                </c:pt>
                <c:pt idx="394">
                  <c:v>1.4828040932768939E-2</c:v>
                </c:pt>
                <c:pt idx="395">
                  <c:v>1.5351017543834666E-2</c:v>
                </c:pt>
                <c:pt idx="396">
                  <c:v>1.53588622144189E-2</c:v>
                </c:pt>
                <c:pt idx="397">
                  <c:v>1.5218968647404399E-2</c:v>
                </c:pt>
                <c:pt idx="398">
                  <c:v>1.4942043960784706E-2</c:v>
                </c:pt>
                <c:pt idx="399">
                  <c:v>1.4717961327597236E-2</c:v>
                </c:pt>
                <c:pt idx="400">
                  <c:v>1.4758890237712171E-2</c:v>
                </c:pt>
                <c:pt idx="401">
                  <c:v>1.4919512319969149E-2</c:v>
                </c:pt>
                <c:pt idx="402">
                  <c:v>1.4343809210867879E-2</c:v>
                </c:pt>
                <c:pt idx="403">
                  <c:v>1.4010767458433366E-2</c:v>
                </c:pt>
                <c:pt idx="404">
                  <c:v>1.3843683971906421E-2</c:v>
                </c:pt>
                <c:pt idx="405">
                  <c:v>1.3179634703403918E-2</c:v>
                </c:pt>
                <c:pt idx="406">
                  <c:v>1.3790957473870982E-2</c:v>
                </c:pt>
                <c:pt idx="407">
                  <c:v>1.4522855497325734E-2</c:v>
                </c:pt>
                <c:pt idx="408">
                  <c:v>1.4983138082909943E-2</c:v>
                </c:pt>
                <c:pt idx="409">
                  <c:v>1.5111531071580465E-2</c:v>
                </c:pt>
                <c:pt idx="410">
                  <c:v>1.3522875094077801E-2</c:v>
                </c:pt>
                <c:pt idx="411">
                  <c:v>1.3722303229587918E-2</c:v>
                </c:pt>
                <c:pt idx="412">
                  <c:v>1.2892349564980745E-2</c:v>
                </c:pt>
                <c:pt idx="413">
                  <c:v>1.2580802853237686E-2</c:v>
                </c:pt>
                <c:pt idx="414">
                  <c:v>1.2107454968815332E-2</c:v>
                </c:pt>
                <c:pt idx="415">
                  <c:v>1.2148383878930268E-2</c:v>
                </c:pt>
                <c:pt idx="416">
                  <c:v>1.228753785539724E-2</c:v>
                </c:pt>
                <c:pt idx="417">
                  <c:v>1.3231605368722185E-2</c:v>
                </c:pt>
                <c:pt idx="418">
                  <c:v>1.3022413881658012E-2</c:v>
                </c:pt>
                <c:pt idx="419">
                  <c:v>1.3740248970032246E-2</c:v>
                </c:pt>
                <c:pt idx="420">
                  <c:v>1.2921002423418626E-2</c:v>
                </c:pt>
                <c:pt idx="421">
                  <c:v>1.3064313493113917E-2</c:v>
                </c:pt>
                <c:pt idx="422">
                  <c:v>1.3051572138753843E-2</c:v>
                </c:pt>
                <c:pt idx="423">
                  <c:v>1.2788683452313231E-2</c:v>
                </c:pt>
                <c:pt idx="424">
                  <c:v>1.2166742184347939E-2</c:v>
                </c:pt>
                <c:pt idx="425">
                  <c:v>1.2383481332419746E-2</c:v>
                </c:pt>
                <c:pt idx="426">
                  <c:v>1.2416096056078046E-2</c:v>
                </c:pt>
                <c:pt idx="427">
                  <c:v>1.2512286886063569E-2</c:v>
                </c:pt>
                <c:pt idx="428">
                  <c:v>1.195961660324648E-2</c:v>
                </c:pt>
                <c:pt idx="429">
                  <c:v>1.1520062532904744E-2</c:v>
                </c:pt>
                <c:pt idx="430">
                  <c:v>1.1405794164908563E-2</c:v>
                </c:pt>
                <c:pt idx="431">
                  <c:v>1.2443902716455877E-2</c:v>
                </c:pt>
                <c:pt idx="432">
                  <c:v>1.2604524798712855E-2</c:v>
                </c:pt>
                <c:pt idx="433">
                  <c:v>1.3325661834371155E-2</c:v>
                </c:pt>
                <c:pt idx="434">
                  <c:v>1.3913069697708343E-2</c:v>
                </c:pt>
                <c:pt idx="435">
                  <c:v>1.6604651109101632E-2</c:v>
                </c:pt>
                <c:pt idx="436">
                  <c:v>1.6842885297864891E-2</c:v>
                </c:pt>
                <c:pt idx="437">
                  <c:v>1.6908584261053898E-2</c:v>
                </c:pt>
                <c:pt idx="438">
                  <c:v>1.6533461442983625E-2</c:v>
                </c:pt>
                <c:pt idx="439">
                  <c:v>1.664368827314822E-2</c:v>
                </c:pt>
                <c:pt idx="440">
                  <c:v>1.7164245017775574E-2</c:v>
                </c:pt>
                <c:pt idx="441">
                  <c:v>1.7448717365402912E-2</c:v>
                </c:pt>
                <c:pt idx="442">
                  <c:v>1.8370461626993604E-2</c:v>
                </c:pt>
                <c:pt idx="443">
                  <c:v>1.7882222596447929E-2</c:v>
                </c:pt>
                <c:pt idx="444">
                  <c:v>1.7564098925038185E-2</c:v>
                </c:pt>
                <c:pt idx="445">
                  <c:v>1.7629797888227192E-2</c:v>
                </c:pt>
                <c:pt idx="446">
                  <c:v>1.7356175148891578E-2</c:v>
                </c:pt>
                <c:pt idx="447">
                  <c:v>1.7075975449889251E-2</c:v>
                </c:pt>
                <c:pt idx="448">
                  <c:v>1.7750874326683475E-2</c:v>
                </c:pt>
                <c:pt idx="449">
                  <c:v>1.8359777230712117E-2</c:v>
                </c:pt>
                <c:pt idx="450">
                  <c:v>1.8404008088111122E-2</c:v>
                </c:pt>
                <c:pt idx="451">
                  <c:v>1.9730241813949223E-2</c:v>
                </c:pt>
                <c:pt idx="452">
                  <c:v>1.9026531346249268E-2</c:v>
                </c:pt>
                <c:pt idx="453">
                  <c:v>1.9387733719537191E-2</c:v>
                </c:pt>
                <c:pt idx="454">
                  <c:v>1.9548382736695621E-2</c:v>
                </c:pt>
                <c:pt idx="455">
                  <c:v>1.9539771540662415E-2</c:v>
                </c:pt>
                <c:pt idx="456">
                  <c:v>1.9077184644036516E-2</c:v>
                </c:pt>
                <c:pt idx="457">
                  <c:v>1.9266733872595882E-2</c:v>
                </c:pt>
                <c:pt idx="458">
                  <c:v>1.8944453107957823E-2</c:v>
                </c:pt>
                <c:pt idx="459">
                  <c:v>1.8618870396035693E-2</c:v>
                </c:pt>
                <c:pt idx="460">
                  <c:v>1.8962761756761957E-2</c:v>
                </c:pt>
                <c:pt idx="461">
                  <c:v>1.9676466686809325E-2</c:v>
                </c:pt>
                <c:pt idx="462">
                  <c:v>1.9326113921813121E-2</c:v>
                </c:pt>
                <c:pt idx="463">
                  <c:v>1.9359610726317124E-2</c:v>
                </c:pt>
                <c:pt idx="464">
                  <c:v>1.9128951133462947E-2</c:v>
                </c:pt>
                <c:pt idx="465">
                  <c:v>1.8943674553528616E-2</c:v>
                </c:pt>
                <c:pt idx="466">
                  <c:v>1.9069647675760772E-2</c:v>
                </c:pt>
                <c:pt idx="467">
                  <c:v>1.9283966957394212E-2</c:v>
                </c:pt>
                <c:pt idx="468">
                  <c:v>1.8591872623434959E-2</c:v>
                </c:pt>
                <c:pt idx="469">
                  <c:v>1.8036782474179495E-2</c:v>
                </c:pt>
                <c:pt idx="470">
                  <c:v>1.8838806628726699E-2</c:v>
                </c:pt>
                <c:pt idx="471">
                  <c:v>1.6511351723624713E-2</c:v>
                </c:pt>
                <c:pt idx="472">
                  <c:v>1.5876229601424541E-2</c:v>
                </c:pt>
                <c:pt idx="473">
                  <c:v>1.5558078995113347E-2</c:v>
                </c:pt>
                <c:pt idx="474">
                  <c:v>1.5982857474728482E-2</c:v>
                </c:pt>
                <c:pt idx="475">
                  <c:v>1.6294519741868262E-2</c:v>
                </c:pt>
                <c:pt idx="476">
                  <c:v>1.6500524837045064E-2</c:v>
                </c:pt>
                <c:pt idx="477">
                  <c:v>1.4934219046178105E-2</c:v>
                </c:pt>
                <c:pt idx="478">
                  <c:v>1.4689523453144879E-2</c:v>
                </c:pt>
                <c:pt idx="479">
                  <c:v>1.4424214900265896E-2</c:v>
                </c:pt>
                <c:pt idx="480">
                  <c:v>1.4337991597726403E-2</c:v>
                </c:pt>
                <c:pt idx="481">
                  <c:v>1.4399533467687096E-2</c:v>
                </c:pt>
                <c:pt idx="482">
                  <c:v>1.4744279974357581E-2</c:v>
                </c:pt>
                <c:pt idx="483">
                  <c:v>1.5180647652811966E-2</c:v>
                </c:pt>
                <c:pt idx="484">
                  <c:v>1.5679736291649315E-2</c:v>
                </c:pt>
                <c:pt idx="485">
                  <c:v>1.6038518798498897E-2</c:v>
                </c:pt>
                <c:pt idx="486">
                  <c:v>1.5183768145916205E-2</c:v>
                </c:pt>
                <c:pt idx="487">
                  <c:v>1.577777990382153E-2</c:v>
                </c:pt>
                <c:pt idx="488">
                  <c:v>1.556443132352906E-2</c:v>
                </c:pt>
                <c:pt idx="489">
                  <c:v>1.5100962346057459E-2</c:v>
                </c:pt>
                <c:pt idx="490">
                  <c:v>1.5437394666271309E-2</c:v>
                </c:pt>
                <c:pt idx="491">
                  <c:v>1.4619003265601938E-2</c:v>
                </c:pt>
                <c:pt idx="492">
                  <c:v>1.4572468097161286E-2</c:v>
                </c:pt>
                <c:pt idx="493">
                  <c:v>1.458532500691808E-2</c:v>
                </c:pt>
                <c:pt idx="494">
                  <c:v>1.4646866876878769E-2</c:v>
                </c:pt>
                <c:pt idx="495">
                  <c:v>1.5371278924919688E-2</c:v>
                </c:pt>
                <c:pt idx="496">
                  <c:v>1.5729206285824991E-2</c:v>
                </c:pt>
                <c:pt idx="497">
                  <c:v>1.5579433811859722E-2</c:v>
                </c:pt>
                <c:pt idx="498">
                  <c:v>1.7857464166210285E-2</c:v>
                </c:pt>
                <c:pt idx="499">
                  <c:v>1.7302374016954822E-2</c:v>
                </c:pt>
                <c:pt idx="500">
                  <c:v>1.7078291383767354E-2</c:v>
                </c:pt>
                <c:pt idx="501">
                  <c:v>1.7034176081765072E-2</c:v>
                </c:pt>
                <c:pt idx="502">
                  <c:v>1.5878882845009348E-2</c:v>
                </c:pt>
                <c:pt idx="503">
                  <c:v>1.560941719890205E-2</c:v>
                </c:pt>
                <c:pt idx="504">
                  <c:v>1.5371298565535511E-2</c:v>
                </c:pt>
                <c:pt idx="505">
                  <c:v>1.4204534766433562E-2</c:v>
                </c:pt>
                <c:pt idx="506">
                  <c:v>1.4044883385517539E-2</c:v>
                </c:pt>
                <c:pt idx="507">
                  <c:v>1.390168787121897E-2</c:v>
                </c:pt>
                <c:pt idx="508">
                  <c:v>1.4601356801087267E-2</c:v>
                </c:pt>
                <c:pt idx="509">
                  <c:v>1.5121913545714624E-2</c:v>
                </c:pt>
                <c:pt idx="510">
                  <c:v>1.5310607628329757E-2</c:v>
                </c:pt>
                <c:pt idx="511">
                  <c:v>1.4597018253679109E-2</c:v>
                </c:pt>
                <c:pt idx="512">
                  <c:v>1.4306084501781806E-2</c:v>
                </c:pt>
                <c:pt idx="513">
                  <c:v>1.5037100444390862E-2</c:v>
                </c:pt>
                <c:pt idx="514">
                  <c:v>1.5514694042536803E-2</c:v>
                </c:pt>
                <c:pt idx="515">
                  <c:v>1.5354187515676545E-2</c:v>
                </c:pt>
                <c:pt idx="516">
                  <c:v>1.4908056485668125E-2</c:v>
                </c:pt>
                <c:pt idx="517">
                  <c:v>1.5033174461956027E-2</c:v>
                </c:pt>
                <c:pt idx="518">
                  <c:v>1.5729541444540321E-2</c:v>
                </c:pt>
                <c:pt idx="519">
                  <c:v>1.580930334280985E-2</c:v>
                </c:pt>
                <c:pt idx="520">
                  <c:v>1.5380483325363117E-2</c:v>
                </c:pt>
                <c:pt idx="521">
                  <c:v>1.4613196751336009E-2</c:v>
                </c:pt>
                <c:pt idx="522">
                  <c:v>1.4907521071012677E-2</c:v>
                </c:pt>
                <c:pt idx="523">
                  <c:v>1.4285579803047385E-2</c:v>
                </c:pt>
                <c:pt idx="524">
                  <c:v>1.4489165031785821E-2</c:v>
                </c:pt>
                <c:pt idx="525">
                  <c:v>1.5907019929407826E-2</c:v>
                </c:pt>
                <c:pt idx="526">
                  <c:v>1.5006886263905304E-2</c:v>
                </c:pt>
                <c:pt idx="527">
                  <c:v>1.481830773668689E-2</c:v>
                </c:pt>
                <c:pt idx="528">
                  <c:v>1.4643765209647561E-2</c:v>
                </c:pt>
                <c:pt idx="529">
                  <c:v>1.4420537722404338E-2</c:v>
                </c:pt>
                <c:pt idx="530">
                  <c:v>1.4671925830500971E-2</c:v>
                </c:pt>
                <c:pt idx="531">
                  <c:v>1.5125631456418534E-2</c:v>
                </c:pt>
                <c:pt idx="532">
                  <c:v>1.5956582757268124E-2</c:v>
                </c:pt>
                <c:pt idx="533">
                  <c:v>1.5831580336376942E-2</c:v>
                </c:pt>
                <c:pt idx="534">
                  <c:v>1.6009513431195607E-2</c:v>
                </c:pt>
                <c:pt idx="535">
                  <c:v>1.5971975088860006E-2</c:v>
                </c:pt>
                <c:pt idx="536">
                  <c:v>1.8095582506339355E-2</c:v>
                </c:pt>
                <c:pt idx="537">
                  <c:v>1.8181012348528421E-2</c:v>
                </c:pt>
                <c:pt idx="538">
                  <c:v>1.7065407245871637E-2</c:v>
                </c:pt>
                <c:pt idx="539">
                  <c:v>1.7067530102733434E-2</c:v>
                </c:pt>
                <c:pt idx="540">
                  <c:v>1.7200107119533722E-2</c:v>
                </c:pt>
                <c:pt idx="541">
                  <c:v>1.7430882267784598E-2</c:v>
                </c:pt>
                <c:pt idx="542">
                  <c:v>1.73942260062947E-2</c:v>
                </c:pt>
                <c:pt idx="543">
                  <c:v>1.6803631751070112E-2</c:v>
                </c:pt>
                <c:pt idx="544">
                  <c:v>1.6396306774314834E-2</c:v>
                </c:pt>
                <c:pt idx="545">
                  <c:v>1.6397574485232377E-2</c:v>
                </c:pt>
                <c:pt idx="546">
                  <c:v>1.5915912414353431E-2</c:v>
                </c:pt>
                <c:pt idx="547">
                  <c:v>1.5399628318351068E-2</c:v>
                </c:pt>
                <c:pt idx="548">
                  <c:v>1.4714110944058563E-2</c:v>
                </c:pt>
                <c:pt idx="549">
                  <c:v>1.4165597754469787E-2</c:v>
                </c:pt>
                <c:pt idx="550">
                  <c:v>1.4237873677325482E-2</c:v>
                </c:pt>
                <c:pt idx="551">
                  <c:v>1.4282104534724487E-2</c:v>
                </c:pt>
                <c:pt idx="552">
                  <c:v>1.4195908167086439E-2</c:v>
                </c:pt>
                <c:pt idx="553">
                  <c:v>1.4401913262263243E-2</c:v>
                </c:pt>
                <c:pt idx="554">
                  <c:v>1.508751925705102E-2</c:v>
                </c:pt>
                <c:pt idx="555">
                  <c:v>1.5325726510912832E-2</c:v>
                </c:pt>
                <c:pt idx="556">
                  <c:v>1.6204507626022147E-2</c:v>
                </c:pt>
                <c:pt idx="557">
                  <c:v>1.6530205893340998E-2</c:v>
                </c:pt>
                <c:pt idx="558">
                  <c:v>1.6282208353023703E-2</c:v>
                </c:pt>
                <c:pt idx="559">
                  <c:v>1.6657446726490693E-2</c:v>
                </c:pt>
                <c:pt idx="560">
                  <c:v>1.6785839715161226E-2</c:v>
                </c:pt>
                <c:pt idx="561">
                  <c:v>1.6047480287436508E-2</c:v>
                </c:pt>
                <c:pt idx="562">
                  <c:v>1.6221256289026858E-2</c:v>
                </c:pt>
                <c:pt idx="563">
                  <c:v>1.6508148503092564E-2</c:v>
                </c:pt>
                <c:pt idx="564">
                  <c:v>1.6911431942016285E-2</c:v>
                </c:pt>
                <c:pt idx="565">
                  <c:v>1.6553620136507699E-2</c:v>
                </c:pt>
                <c:pt idx="566">
                  <c:v>1.6110764118881897E-2</c:v>
                </c:pt>
                <c:pt idx="567">
                  <c:v>1.5093384082577153E-2</c:v>
                </c:pt>
                <c:pt idx="568">
                  <c:v>1.4226162150309441E-2</c:v>
                </c:pt>
                <c:pt idx="569">
                  <c:v>1.4087123729239188E-2</c:v>
                </c:pt>
                <c:pt idx="570">
                  <c:v>1.5104619320940654E-2</c:v>
                </c:pt>
                <c:pt idx="571">
                  <c:v>1.5186774150747099E-2</c:v>
                </c:pt>
                <c:pt idx="572">
                  <c:v>1.5960753239837679E-2</c:v>
                </c:pt>
                <c:pt idx="573">
                  <c:v>1.6823051553428028E-2</c:v>
                </c:pt>
                <c:pt idx="574">
                  <c:v>1.5883256688728118E-2</c:v>
                </c:pt>
                <c:pt idx="575">
                  <c:v>1.4576950201991144E-2</c:v>
                </c:pt>
                <c:pt idx="576">
                  <c:v>1.5058700893365359E-2</c:v>
                </c:pt>
                <c:pt idx="577">
                  <c:v>1.5347330334221037E-2</c:v>
                </c:pt>
                <c:pt idx="578">
                  <c:v>1.6022229211015263E-2</c:v>
                </c:pt>
                <c:pt idx="579">
                  <c:v>1.5766799565087034E-2</c:v>
                </c:pt>
                <c:pt idx="580">
                  <c:v>1.5592257038047706E-2</c:v>
                </c:pt>
                <c:pt idx="581">
                  <c:v>1.5213859207594783E-2</c:v>
                </c:pt>
                <c:pt idx="582">
                  <c:v>1.4986501562024697E-2</c:v>
                </c:pt>
                <c:pt idx="583">
                  <c:v>1.3785825312349244E-2</c:v>
                </c:pt>
                <c:pt idx="584">
                  <c:v>1.388287128827901E-2</c:v>
                </c:pt>
                <c:pt idx="585">
                  <c:v>1.404679531782007E-2</c:v>
                </c:pt>
                <c:pt idx="586">
                  <c:v>1.348840322128054E-2</c:v>
                </c:pt>
                <c:pt idx="587">
                  <c:v>1.420954025693884E-2</c:v>
                </c:pt>
                <c:pt idx="588">
                  <c:v>1.5230337795924373E-2</c:v>
                </c:pt>
                <c:pt idx="589">
                  <c:v>1.5897777632206275E-2</c:v>
                </c:pt>
                <c:pt idx="590">
                  <c:v>1.4972018767685434E-2</c:v>
                </c:pt>
                <c:pt idx="591">
                  <c:v>1.4976561490985595E-2</c:v>
                </c:pt>
                <c:pt idx="592">
                  <c:v>1.4901099176242555E-2</c:v>
                </c:pt>
                <c:pt idx="593">
                  <c:v>1.5403462827462569E-2</c:v>
                </c:pt>
                <c:pt idx="594">
                  <c:v>1.5271001366059002E-2</c:v>
                </c:pt>
                <c:pt idx="595">
                  <c:v>1.5554591632840642E-2</c:v>
                </c:pt>
                <c:pt idx="596">
                  <c:v>1.509442460265315E-2</c:v>
                </c:pt>
                <c:pt idx="597">
                  <c:v>1.4003589553070342E-2</c:v>
                </c:pt>
                <c:pt idx="598">
                  <c:v>1.3748159907142113E-2</c:v>
                </c:pt>
                <c:pt idx="599">
                  <c:v>1.373211660549797E-2</c:v>
                </c:pt>
                <c:pt idx="600">
                  <c:v>1.2983905205723947E-2</c:v>
                </c:pt>
                <c:pt idx="601">
                  <c:v>1.3264220460122968E-2</c:v>
                </c:pt>
                <c:pt idx="602">
                  <c:v>1.2814787482830438E-2</c:v>
                </c:pt>
                <c:pt idx="603">
                  <c:v>1.2389269412667775E-2</c:v>
                </c:pt>
                <c:pt idx="604">
                  <c:v>1.2613467601251965E-2</c:v>
                </c:pt>
                <c:pt idx="605">
                  <c:v>1.2724549577360798E-2</c:v>
                </c:pt>
                <c:pt idx="606">
                  <c:v>1.0463945790968446E-2</c:v>
                </c:pt>
                <c:pt idx="607">
                  <c:v>1.0461911554601926E-2</c:v>
                </c:pt>
                <c:pt idx="608">
                  <c:v>1.0639871584322041E-2</c:v>
                </c:pt>
                <c:pt idx="609">
                  <c:v>9.9898583159986083E-3</c:v>
                </c:pt>
                <c:pt idx="610">
                  <c:v>1.0270173570397653E-2</c:v>
                </c:pt>
                <c:pt idx="611">
                  <c:v>1.0060126937389252E-2</c:v>
                </c:pt>
                <c:pt idx="612">
                  <c:v>1.0897682132806978E-2</c:v>
                </c:pt>
                <c:pt idx="613">
                  <c:v>1.0864300883699699E-2</c:v>
                </c:pt>
                <c:pt idx="614">
                  <c:v>9.7519707934254334E-3</c:v>
                </c:pt>
                <c:pt idx="615">
                  <c:v>9.8532007974849629E-3</c:v>
                </c:pt>
                <c:pt idx="616">
                  <c:v>1.0542135674458258E-2</c:v>
                </c:pt>
                <c:pt idx="617">
                  <c:v>1.0554137438270805E-2</c:v>
                </c:pt>
                <c:pt idx="618">
                  <c:v>1.0802223599083392E-2</c:v>
                </c:pt>
                <c:pt idx="619">
                  <c:v>1.1202232025624455E-2</c:v>
                </c:pt>
                <c:pt idx="620">
                  <c:v>1.0296204040103675E-2</c:v>
                </c:pt>
                <c:pt idx="621">
                  <c:v>1.0492330228329728E-2</c:v>
                </c:pt>
                <c:pt idx="622">
                  <c:v>1.0028861250858128E-2</c:v>
                </c:pt>
                <c:pt idx="623">
                  <c:v>9.4027628896645211E-3</c:v>
                </c:pt>
                <c:pt idx="624">
                  <c:v>9.5031108128783518E-3</c:v>
                </c:pt>
                <c:pt idx="625">
                  <c:v>9.8321110274812683E-3</c:v>
                </c:pt>
                <c:pt idx="626">
                  <c:v>9.9011119379543416E-3</c:v>
                </c:pt>
                <c:pt idx="627">
                  <c:v>1.0237544258168221E-2</c:v>
                </c:pt>
                <c:pt idx="628">
                  <c:v>1.0369266129024262E-2</c:v>
                </c:pt>
                <c:pt idx="629">
                  <c:v>9.9479051520899153E-3</c:v>
                </c:pt>
                <c:pt idx="630">
                  <c:v>8.9280783144453507E-3</c:v>
                </c:pt>
                <c:pt idx="631">
                  <c:v>8.5216084836342836E-3</c:v>
                </c:pt>
                <c:pt idx="632">
                  <c:v>8.2628768904219885E-3</c:v>
                </c:pt>
                <c:pt idx="633">
                  <c:v>8.0536854033578346E-3</c:v>
                </c:pt>
                <c:pt idx="634">
                  <c:v>7.2625108571023559E-3</c:v>
                </c:pt>
                <c:pt idx="635">
                  <c:v>6.936928145180197E-3</c:v>
                </c:pt>
                <c:pt idx="636">
                  <c:v>7.0909463328690386E-3</c:v>
                </c:pt>
                <c:pt idx="637">
                  <c:v>7.0930691897308348E-3</c:v>
                </c:pt>
                <c:pt idx="638">
                  <c:v>7.4154655097656147E-3</c:v>
                </c:pt>
                <c:pt idx="639">
                  <c:v>7.4316513017079313E-3</c:v>
                </c:pt>
                <c:pt idx="640">
                  <c:v>7.1448746430389431E-3</c:v>
                </c:pt>
                <c:pt idx="641">
                  <c:v>7.0339082223268299E-3</c:v>
                </c:pt>
                <c:pt idx="642">
                  <c:v>6.5704392448552714E-3</c:v>
                </c:pt>
                <c:pt idx="643">
                  <c:v>6.9671457241123041E-3</c:v>
                </c:pt>
                <c:pt idx="644">
                  <c:v>7.4480143346408222E-3</c:v>
                </c:pt>
                <c:pt idx="645">
                  <c:v>8.095723291922605E-3</c:v>
                </c:pt>
                <c:pt idx="646">
                  <c:v>7.7907535398462312E-3</c:v>
                </c:pt>
                <c:pt idx="647">
                  <c:v>8.2501809794862345E-3</c:v>
                </c:pt>
                <c:pt idx="648">
                  <c:v>8.1788757579715089E-3</c:v>
                </c:pt>
                <c:pt idx="649">
                  <c:v>8.8042075937161419E-3</c:v>
                </c:pt>
                <c:pt idx="650">
                  <c:v>8.2028523506951553E-3</c:v>
                </c:pt>
                <c:pt idx="651">
                  <c:v>8.1513049430819405E-3</c:v>
                </c:pt>
                <c:pt idx="652">
                  <c:v>8.0155684692957418E-3</c:v>
                </c:pt>
                <c:pt idx="653">
                  <c:v>7.6222794927195345E-3</c:v>
                </c:pt>
                <c:pt idx="654">
                  <c:v>7.8885587469394863E-3</c:v>
                </c:pt>
                <c:pt idx="655">
                  <c:v>7.8097944849123786E-3</c:v>
                </c:pt>
                <c:pt idx="656">
                  <c:v>8.0265336329842039E-3</c:v>
                </c:pt>
                <c:pt idx="657">
                  <c:v>8.5074291784141692E-3</c:v>
                </c:pt>
                <c:pt idx="658">
                  <c:v>7.9416049762637067E-3</c:v>
                </c:pt>
                <c:pt idx="659">
                  <c:v>6.5824564360945203E-3</c:v>
                </c:pt>
                <c:pt idx="660">
                  <c:v>5.3603120806289609E-3</c:v>
                </c:pt>
                <c:pt idx="661">
                  <c:v>5.4012409907438956E-3</c:v>
                </c:pt>
                <c:pt idx="662">
                  <c:v>4.9097269478156503E-3</c:v>
                </c:pt>
                <c:pt idx="663">
                  <c:v>5.0703490300726285E-3</c:v>
                </c:pt>
                <c:pt idx="664">
                  <c:v>5.1847329534655383E-3</c:v>
                </c:pt>
                <c:pt idx="665">
                  <c:v>4.2144731568705658E-3</c:v>
                </c:pt>
                <c:pt idx="666">
                  <c:v>2.854469470757133E-3</c:v>
                </c:pt>
                <c:pt idx="667">
                  <c:v>2.3026812687857402E-3</c:v>
                </c:pt>
                <c:pt idx="668">
                  <c:v>2.2800340725734614E-3</c:v>
                </c:pt>
                <c:pt idx="669">
                  <c:v>2.0741445327933745E-3</c:v>
                </c:pt>
                <c:pt idx="670">
                  <c:v>2.311523575612387E-3</c:v>
                </c:pt>
                <c:pt idx="671">
                  <c:v>1.3791877514248599E-3</c:v>
                </c:pt>
                <c:pt idx="672">
                  <c:v>1.4481886618979401E-3</c:v>
                </c:pt>
                <c:pt idx="673">
                  <c:v>1.3578352010315828E-3</c:v>
                </c:pt>
                <c:pt idx="674">
                  <c:v>1.0701764615168986E-3</c:v>
                </c:pt>
                <c:pt idx="675">
                  <c:v>1.290217556872772E-3</c:v>
                </c:pt>
                <c:pt idx="676">
                  <c:v>1.5457627581977205E-3</c:v>
                </c:pt>
                <c:pt idx="677">
                  <c:v>6.975890652816363E-4</c:v>
                </c:pt>
                <c:pt idx="678">
                  <c:v>1.2107137042980565E-3</c:v>
                </c:pt>
                <c:pt idx="679">
                  <c:v>1.5966861306600506E-3</c:v>
                </c:pt>
                <c:pt idx="680">
                  <c:v>1.8555332792690659E-3</c:v>
                </c:pt>
                <c:pt idx="681">
                  <c:v>2.64352143363727E-3</c:v>
                </c:pt>
                <c:pt idx="682">
                  <c:v>3.1641051131660733E-3</c:v>
                </c:pt>
                <c:pt idx="683">
                  <c:v>3.2826461297872922E-3</c:v>
                </c:pt>
                <c:pt idx="684">
                  <c:v>2.9248612591801595E-3</c:v>
                </c:pt>
                <c:pt idx="685">
                  <c:v>2.2220328723259026E-3</c:v>
                </c:pt>
                <c:pt idx="686">
                  <c:v>1.7370957890643413E-3</c:v>
                </c:pt>
                <c:pt idx="687">
                  <c:v>2.3698866653213573E-3</c:v>
                </c:pt>
                <c:pt idx="688">
                  <c:v>2.5098957877325817E-3</c:v>
                </c:pt>
                <c:pt idx="689">
                  <c:v>2.4971274984710548E-3</c:v>
                </c:pt>
                <c:pt idx="690">
                  <c:v>3.9190586846170319E-3</c:v>
                </c:pt>
                <c:pt idx="691">
                  <c:v>3.6462910912256666E-3</c:v>
                </c:pt>
                <c:pt idx="692">
                  <c:v>3.8218043196059635E-3</c:v>
                </c:pt>
                <c:pt idx="693">
                  <c:v>2.7772343637886836E-3</c:v>
                </c:pt>
                <c:pt idx="694">
                  <c:v>2.6414978900024975E-3</c:v>
                </c:pt>
                <c:pt idx="695">
                  <c:v>2.2589160314198426E-3</c:v>
                </c:pt>
                <c:pt idx="696">
                  <c:v>2.1661427041151145E-3</c:v>
                </c:pt>
                <c:pt idx="697">
                  <c:v>1.5895844490695981E-3</c:v>
                </c:pt>
                <c:pt idx="698">
                  <c:v>1.2392316840733959E-3</c:v>
                </c:pt>
                <c:pt idx="699">
                  <c:v>1.2512334478859423E-3</c:v>
                </c:pt>
                <c:pt idx="700">
                  <c:v>3.2006761526068832E-3</c:v>
                </c:pt>
                <c:pt idx="701">
                  <c:v>2.5563577631044407E-3</c:v>
                </c:pt>
                <c:pt idx="702">
                  <c:v>3.686114421337117E-3</c:v>
                </c:pt>
                <c:pt idx="703">
                  <c:v>3.6255701876188443E-3</c:v>
                </c:pt>
                <c:pt idx="704">
                  <c:v>2.2738806879620409E-3</c:v>
                </c:pt>
                <c:pt idx="705">
                  <c:v>2.1629142672499272E-3</c:v>
                </c:pt>
                <c:pt idx="706">
                  <c:v>1.8645214748402137E-3</c:v>
                </c:pt>
                <c:pt idx="707">
                  <c:v>1.404354444652722E-3</c:v>
                </c:pt>
                <c:pt idx="708">
                  <c:v>7.4360712343428913E-4</c:v>
                </c:pt>
                <c:pt idx="709">
                  <c:v>-1.3921552950654575E-4</c:v>
                </c:pt>
                <c:pt idx="710">
                  <c:v>-4.1198312289793525E-4</c:v>
                </c:pt>
                <c:pt idx="711">
                  <c:v>1.9345547722480609E-3</c:v>
                </c:pt>
                <c:pt idx="712">
                  <c:v>2.3593332518631969E-3</c:v>
                </c:pt>
                <c:pt idx="713">
                  <c:v>2.1361057646199738E-3</c:v>
                </c:pt>
                <c:pt idx="714">
                  <c:v>3.1643623441179815E-3</c:v>
                </c:pt>
                <c:pt idx="715">
                  <c:v>3.6667259953379518E-3</c:v>
                </c:pt>
                <c:pt idx="716">
                  <c:v>3.7002227998419535E-3</c:v>
                </c:pt>
                <c:pt idx="717">
                  <c:v>4.6186381792471332E-3</c:v>
                </c:pt>
                <c:pt idx="718">
                  <c:v>5.1565059364362259E-3</c:v>
                </c:pt>
                <c:pt idx="719">
                  <c:v>5.5821395619956088E-3</c:v>
                </c:pt>
                <c:pt idx="720">
                  <c:v>5.4183041529498339E-3</c:v>
                </c:pt>
                <c:pt idx="721">
                  <c:v>4.3415051035461914E-3</c:v>
                </c:pt>
                <c:pt idx="722">
                  <c:v>3.9126850860994209E-3</c:v>
                </c:pt>
                <c:pt idx="723">
                  <c:v>3.6695272786588691E-3</c:v>
                </c:pt>
                <c:pt idx="724">
                  <c:v>4.1826249827738426E-3</c:v>
                </c:pt>
                <c:pt idx="725">
                  <c:v>4.1698566935123166E-3</c:v>
                </c:pt>
                <c:pt idx="726">
                  <c:v>4.2388576039853907E-3</c:v>
                </c:pt>
                <c:pt idx="727">
                  <c:v>4.4382857394955257E-3</c:v>
                </c:pt>
                <c:pt idx="728">
                  <c:v>3.7915474835547099E-3</c:v>
                </c:pt>
                <c:pt idx="729">
                  <c:v>4.1247047913859419E-3</c:v>
                </c:pt>
                <c:pt idx="730">
                  <c:v>4.0104364233897617E-3</c:v>
                </c:pt>
                <c:pt idx="731">
                  <c:v>3.2225368895168302E-3</c:v>
                </c:pt>
                <c:pt idx="732">
                  <c:v>2.8474140714465582E-3</c:v>
                </c:pt>
                <c:pt idx="733">
                  <c:v>1.8019620347836749E-3</c:v>
                </c:pt>
                <c:pt idx="734">
                  <c:v>1.7256445740963871E-3</c:v>
                </c:pt>
                <c:pt idx="735">
                  <c:v>2.1710360135573188E-3</c:v>
                </c:pt>
                <c:pt idx="736">
                  <c:v>1.8553322085859425E-3</c:v>
                </c:pt>
                <c:pt idx="737">
                  <c:v>3.090746038781492E-3</c:v>
                </c:pt>
                <c:pt idx="738">
                  <c:v>2.2252613333037965E-3</c:v>
                </c:pt>
                <c:pt idx="739">
                  <c:v>1.3218526554185776E-3</c:v>
                </c:pt>
                <c:pt idx="740">
                  <c:v>1.1398510878668667E-3</c:v>
                </c:pt>
                <c:pt idx="741">
                  <c:v>6.978771510867635E-4</c:v>
                </c:pt>
                <c:pt idx="742">
                  <c:v>1.180169487572289E-4</c:v>
                </c:pt>
                <c:pt idx="743">
                  <c:v>-8.5884674240596409E-4</c:v>
                </c:pt>
                <c:pt idx="744">
                  <c:v>-9.9458321619214996E-4</c:v>
                </c:pt>
                <c:pt idx="745">
                  <c:v>-7.7038502760796046E-4</c:v>
                </c:pt>
                <c:pt idx="746">
                  <c:v>-1.5186233622834335E-3</c:v>
                </c:pt>
                <c:pt idx="747">
                  <c:v>-1.291150161316604E-3</c:v>
                </c:pt>
                <c:pt idx="748">
                  <c:v>-1.2436173566335326E-3</c:v>
                </c:pt>
                <c:pt idx="749">
                  <c:v>-7.0574959944448719E-4</c:v>
                </c:pt>
                <c:pt idx="750">
                  <c:v>1.5569356820161471E-4</c:v>
                </c:pt>
                <c:pt idx="751">
                  <c:v>4.046618098598766E-4</c:v>
                </c:pt>
                <c:pt idx="752">
                  <c:v>2.4085333571553693E-4</c:v>
                </c:pt>
                <c:pt idx="753">
                  <c:v>1.0396024778801208E-3</c:v>
                </c:pt>
                <c:pt idx="754">
                  <c:v>3.1558585944528785E-3</c:v>
                </c:pt>
                <c:pt idx="755">
                  <c:v>2.8013487362283629E-3</c:v>
                </c:pt>
                <c:pt idx="756">
                  <c:v>2.8554315656766733E-3</c:v>
                </c:pt>
                <c:pt idx="757">
                  <c:v>2.3003414164212109E-3</c:v>
                </c:pt>
                <c:pt idx="758">
                  <c:v>2.5517295245178432E-3</c:v>
                </c:pt>
                <c:pt idx="759">
                  <c:v>2.4944603031821877E-3</c:v>
                </c:pt>
                <c:pt idx="760">
                  <c:v>3.655563974155623E-3</c:v>
                </c:pt>
                <c:pt idx="761">
                  <c:v>2.8255833746470027E-3</c:v>
                </c:pt>
                <c:pt idx="762">
                  <c:v>3.6556795295523453E-3</c:v>
                </c:pt>
                <c:pt idx="763">
                  <c:v>3.4399110828215052E-3</c:v>
                </c:pt>
                <c:pt idx="764">
                  <c:v>2.9128659990226885E-3</c:v>
                </c:pt>
                <c:pt idx="765">
                  <c:v>2.3082357436190817E-3</c:v>
                </c:pt>
                <c:pt idx="766">
                  <c:v>3.3356102422713017E-3</c:v>
                </c:pt>
                <c:pt idx="767">
                  <c:v>2.5692057490898953E-3</c:v>
                </c:pt>
                <c:pt idx="768">
                  <c:v>2.3030151153651929E-3</c:v>
                </c:pt>
                <c:pt idx="769">
                  <c:v>2.5973663699432833E-3</c:v>
                </c:pt>
                <c:pt idx="770">
                  <c:v>2.0100740620028184E-3</c:v>
                </c:pt>
                <c:pt idx="771">
                  <c:v>1.701802362642378E-3</c:v>
                </c:pt>
                <c:pt idx="772">
                  <c:v>1.7749603663437749E-3</c:v>
                </c:pt>
                <c:pt idx="773">
                  <c:v>1.2801443761314576E-3</c:v>
                </c:pt>
                <c:pt idx="774">
                  <c:v>1.0972876626354974E-3</c:v>
                </c:pt>
                <c:pt idx="775">
                  <c:v>1.816004831855427E-3</c:v>
                </c:pt>
                <c:pt idx="776">
                  <c:v>2.1070541391494503E-3</c:v>
                </c:pt>
                <c:pt idx="777">
                  <c:v>1.9044396117519652E-3</c:v>
                </c:pt>
                <c:pt idx="778">
                  <c:v>1.186693143873002E-3</c:v>
                </c:pt>
                <c:pt idx="779">
                  <c:v>1.336581173234977E-3</c:v>
                </c:pt>
                <c:pt idx="780">
                  <c:v>2.1708344213686361E-3</c:v>
                </c:pt>
                <c:pt idx="781">
                  <c:v>1.9897149346626056E-3</c:v>
                </c:pt>
                <c:pt idx="782">
                  <c:v>2.1255938987469634E-3</c:v>
                </c:pt>
                <c:pt idx="783">
                  <c:v>1.2493751403742676E-3</c:v>
                </c:pt>
                <c:pt idx="784">
                  <c:v>2.2346685733907285E-3</c:v>
                </c:pt>
                <c:pt idx="785">
                  <c:v>1.3542927217896359E-3</c:v>
                </c:pt>
                <c:pt idx="786">
                  <c:v>1.0988630758614071E-3</c:v>
                </c:pt>
                <c:pt idx="787">
                  <c:v>1.1303038661312267E-5</c:v>
                </c:pt>
                <c:pt idx="788">
                  <c:v>7.1424698091222924E-4</c:v>
                </c:pt>
                <c:pt idx="789">
                  <c:v>8.9721924980492532E-4</c:v>
                </c:pt>
                <c:pt idx="790">
                  <c:v>1.1073814382100452E-3</c:v>
                </c:pt>
                <c:pt idx="791">
                  <c:v>7.0748856706570108E-4</c:v>
                </c:pt>
                <c:pt idx="792">
                  <c:v>3.1417265558804353E-4</c:v>
                </c:pt>
                <c:pt idx="793">
                  <c:v>2.4702452730162872E-4</c:v>
                </c:pt>
                <c:pt idx="794">
                  <c:v>-5.4084807166978298E-4</c:v>
                </c:pt>
                <c:pt idx="795">
                  <c:v>-7.9713286354225841E-4</c:v>
                </c:pt>
                <c:pt idx="796">
                  <c:v>-4.2189449007526701E-4</c:v>
                </c:pt>
                <c:pt idx="797">
                  <c:v>-1.0781235649708884E-4</c:v>
                </c:pt>
                <c:pt idx="798">
                  <c:v>4.0201033523526447E-4</c:v>
                </c:pt>
                <c:pt idx="799">
                  <c:v>-1.6295872097095123E-4</c:v>
                </c:pt>
                <c:pt idx="800">
                  <c:v>-3.2016330054714001E-4</c:v>
                </c:pt>
                <c:pt idx="801">
                  <c:v>1.7531296695441625E-3</c:v>
                </c:pt>
                <c:pt idx="802">
                  <c:v>2.3710563345793094E-3</c:v>
                </c:pt>
                <c:pt idx="803">
                  <c:v>2.1717437544659093E-3</c:v>
                </c:pt>
                <c:pt idx="804">
                  <c:v>1.7676937900931772E-3</c:v>
                </c:pt>
                <c:pt idx="805">
                  <c:v>5.9093244754755171E-4</c:v>
                </c:pt>
                <c:pt idx="806">
                  <c:v>-4.1158337753532601E-4</c:v>
                </c:pt>
                <c:pt idx="807">
                  <c:v>3.0952672322152701E-4</c:v>
                </c:pt>
                <c:pt idx="808">
                  <c:v>-5.8163989237811531E-5</c:v>
                </c:pt>
                <c:pt idx="809">
                  <c:v>2.9646142438342362E-4</c:v>
                </c:pt>
                <c:pt idx="810">
                  <c:v>1.1265575792887665E-3</c:v>
                </c:pt>
                <c:pt idx="811">
                  <c:v>8.9589798643460998E-4</c:v>
                </c:pt>
                <c:pt idx="812">
                  <c:v>9.7147585657438138E-4</c:v>
                </c:pt>
                <c:pt idx="813">
                  <c:v>1.1956740451585708E-3</c:v>
                </c:pt>
                <c:pt idx="814">
                  <c:v>1.1796307435144278E-3</c:v>
                </c:pt>
                <c:pt idx="815">
                  <c:v>5.329158796264083E-5</c:v>
                </c:pt>
                <c:pt idx="816">
                  <c:v>-1.0053413029350682E-3</c:v>
                </c:pt>
                <c:pt idx="817">
                  <c:v>-1.3416580677522007E-3</c:v>
                </c:pt>
                <c:pt idx="818">
                  <c:v>-2.7981495934277308E-3</c:v>
                </c:pt>
                <c:pt idx="819">
                  <c:v>-3.1022641995598552E-3</c:v>
                </c:pt>
                <c:pt idx="820">
                  <c:v>-3.5021840056057227E-3</c:v>
                </c:pt>
                <c:pt idx="821">
                  <c:v>-3.146703446040238E-3</c:v>
                </c:pt>
                <c:pt idx="822">
                  <c:v>-2.3446792914930343E-3</c:v>
                </c:pt>
                <c:pt idx="823">
                  <c:v>-1.6664784674147426E-3</c:v>
                </c:pt>
                <c:pt idx="824">
                  <c:v>-1.4637483846205561E-3</c:v>
                </c:pt>
                <c:pt idx="825">
                  <c:v>-1.2428252084189836E-3</c:v>
                </c:pt>
                <c:pt idx="826">
                  <c:v>-1.8961134891250335E-3</c:v>
                </c:pt>
                <c:pt idx="827">
                  <c:v>-1.7990675131952672E-3</c:v>
                </c:pt>
                <c:pt idx="828">
                  <c:v>-1.3346547692841895E-3</c:v>
                </c:pt>
                <c:pt idx="829">
                  <c:v>-1.8402048123915969E-3</c:v>
                </c:pt>
                <c:pt idx="830">
                  <c:v>-1.5846596110666484E-3</c:v>
                </c:pt>
                <c:pt idx="831">
                  <c:v>-2.2355549602357805E-3</c:v>
                </c:pt>
                <c:pt idx="832">
                  <c:v>-3.1687728652690012E-3</c:v>
                </c:pt>
                <c:pt idx="833">
                  <c:v>-3.9393344516787231E-3</c:v>
                </c:pt>
                <c:pt idx="834">
                  <c:v>-4.0263859652610113E-3</c:v>
                </c:pt>
                <c:pt idx="835">
                  <c:v>-4.498169129189199E-3</c:v>
                </c:pt>
                <c:pt idx="836">
                  <c:v>-4.3557401403396066E-3</c:v>
                </c:pt>
                <c:pt idx="837">
                  <c:v>-4.248815257459071E-3</c:v>
                </c:pt>
                <c:pt idx="838">
                  <c:v>-3.7959647774857956E-3</c:v>
                </c:pt>
                <c:pt idx="839">
                  <c:v>-3.6419196548955015E-3</c:v>
                </c:pt>
                <c:pt idx="840">
                  <c:v>-3.3261002945274083E-3</c:v>
                </c:pt>
                <c:pt idx="841">
                  <c:v>-3.8250733779680393E-3</c:v>
                </c:pt>
                <c:pt idx="842">
                  <c:v>-3.262435567704924E-3</c:v>
                </c:pt>
                <c:pt idx="843">
                  <c:v>-4.4747010162196248E-3</c:v>
                </c:pt>
                <c:pt idx="844">
                  <c:v>-6.1913643523208162E-3</c:v>
                </c:pt>
                <c:pt idx="845">
                  <c:v>-5.8895809921317389E-3</c:v>
                </c:pt>
                <c:pt idx="846">
                  <c:v>-5.7751970687388385E-3</c:v>
                </c:pt>
                <c:pt idx="847">
                  <c:v>-5.5832279737411047E-3</c:v>
                </c:pt>
                <c:pt idx="848">
                  <c:v>-6.4487126792188007E-3</c:v>
                </c:pt>
                <c:pt idx="849">
                  <c:v>-6.4928279812210832E-3</c:v>
                </c:pt>
                <c:pt idx="850">
                  <c:v>-6.6178304021122661E-3</c:v>
                </c:pt>
                <c:pt idx="851">
                  <c:v>-6.4646673603676709E-3</c:v>
                </c:pt>
                <c:pt idx="852">
                  <c:v>-6.2512301595799308E-3</c:v>
                </c:pt>
                <c:pt idx="853">
                  <c:v>-6.020455011329055E-3</c:v>
                </c:pt>
                <c:pt idx="854">
                  <c:v>-5.3067500812815612E-3</c:v>
                </c:pt>
                <c:pt idx="855">
                  <c:v>-3.5504286270791816E-3</c:v>
                </c:pt>
                <c:pt idx="856">
                  <c:v>-4.2607429893472088E-3</c:v>
                </c:pt>
                <c:pt idx="857">
                  <c:v>-3.7121411792631633E-3</c:v>
                </c:pt>
                <c:pt idx="858">
                  <c:v>-4.1962231165804777E-3</c:v>
                </c:pt>
                <c:pt idx="859">
                  <c:v>-4.570463853805053E-3</c:v>
                </c:pt>
                <c:pt idx="860">
                  <c:v>-4.4247598525728434E-3</c:v>
                </c:pt>
                <c:pt idx="861">
                  <c:v>-4.3384479295380824E-3</c:v>
                </c:pt>
                <c:pt idx="862">
                  <c:v>-4.4395354432994602E-3</c:v>
                </c:pt>
                <c:pt idx="863">
                  <c:v>-4.1988813880978306E-3</c:v>
                </c:pt>
                <c:pt idx="864">
                  <c:v>-3.404289339161563E-3</c:v>
                </c:pt>
                <c:pt idx="865">
                  <c:v>-3.4245166689354694E-3</c:v>
                </c:pt>
                <c:pt idx="866">
                  <c:v>-3.6766713024810787E-3</c:v>
                </c:pt>
                <c:pt idx="867">
                  <c:v>-3.0859614918598245E-3</c:v>
                </c:pt>
                <c:pt idx="868">
                  <c:v>-3.1407839118556598E-3</c:v>
                </c:pt>
                <c:pt idx="869">
                  <c:v>-2.9983279881046205E-3</c:v>
                </c:pt>
                <c:pt idx="870">
                  <c:v>-2.023768607982989E-3</c:v>
                </c:pt>
                <c:pt idx="871">
                  <c:v>-1.1671651732136309E-3</c:v>
                </c:pt>
                <c:pt idx="872">
                  <c:v>-9.6861911854921015E-4</c:v>
                </c:pt>
                <c:pt idx="873">
                  <c:v>-1.0094324732674255E-3</c:v>
                </c:pt>
                <c:pt idx="874">
                  <c:v>-1.3433293716461877E-3</c:v>
                </c:pt>
                <c:pt idx="875">
                  <c:v>-1.1587923822593868E-3</c:v>
                </c:pt>
                <c:pt idx="876">
                  <c:v>-3.4273222753311355E-4</c:v>
                </c:pt>
                <c:pt idx="877">
                  <c:v>-4.3223054245522432E-4</c:v>
                </c:pt>
                <c:pt idx="878">
                  <c:v>6.9752611577735175E-4</c:v>
                </c:pt>
                <c:pt idx="879">
                  <c:v>6.3279785392930188E-4</c:v>
                </c:pt>
                <c:pt idx="880">
                  <c:v>9.1638812071094251E-4</c:v>
                </c:pt>
                <c:pt idx="881">
                  <c:v>6.609584747827137E-4</c:v>
                </c:pt>
                <c:pt idx="882">
                  <c:v>2.1316554258369296E-3</c:v>
                </c:pt>
                <c:pt idx="883">
                  <c:v>1.9654270852542339E-3</c:v>
                </c:pt>
                <c:pt idx="884">
                  <c:v>2.0203919955482383E-3</c:v>
                </c:pt>
                <c:pt idx="885">
                  <c:v>2.1067039185829993E-3</c:v>
                </c:pt>
                <c:pt idx="886">
                  <c:v>1.5647676886609129E-3</c:v>
                </c:pt>
                <c:pt idx="887">
                  <c:v>1.6403455588006844E-3</c:v>
                </c:pt>
                <c:pt idx="888">
                  <c:v>1.6639634563539328E-3</c:v>
                </c:pt>
                <c:pt idx="889">
                  <c:v>1.5249250352836799E-3</c:v>
                </c:pt>
                <c:pt idx="890">
                  <c:v>1.2975404548121404E-3</c:v>
                </c:pt>
                <c:pt idx="891">
                  <c:v>1.1865740341000268E-3</c:v>
                </c:pt>
                <c:pt idx="892">
                  <c:v>6.4551988502363684E-4</c:v>
                </c:pt>
                <c:pt idx="893">
                  <c:v>1.3251080140393634E-4</c:v>
                </c:pt>
                <c:pt idx="894">
                  <c:v>2.0478672425963028E-4</c:v>
                </c:pt>
                <c:pt idx="895">
                  <c:v>4.6360693796724454E-4</c:v>
                </c:pt>
                <c:pt idx="896">
                  <c:v>-8.0749158393214962E-5</c:v>
                </c:pt>
                <c:pt idx="897">
                  <c:v>1.1867897711690216E-4</c:v>
                </c:pt>
                <c:pt idx="900">
                  <c:v>3.3973426749791901E-4</c:v>
                </c:pt>
                <c:pt idx="901">
                  <c:v>1.1946004754773342E-3</c:v>
                </c:pt>
                <c:pt idx="902">
                  <c:v>1.3197184517652371E-3</c:v>
                </c:pt>
                <c:pt idx="903">
                  <c:v>1.279760242991271E-3</c:v>
                </c:pt>
                <c:pt idx="904">
                  <c:v>8.7986737184685571E-4</c:v>
                </c:pt>
                <c:pt idx="905">
                  <c:v>1.4780362229804929E-3</c:v>
                </c:pt>
                <c:pt idx="906">
                  <c:v>1.2927327081447126E-3</c:v>
                </c:pt>
                <c:pt idx="907">
                  <c:v>2.1593365874107012E-4</c:v>
                </c:pt>
                <c:pt idx="908">
                  <c:v>8.2067946954139399E-4</c:v>
                </c:pt>
                <c:pt idx="909">
                  <c:v>1.0803817640946587E-3</c:v>
                </c:pt>
                <c:pt idx="910">
                  <c:v>1.0693507016230784E-3</c:v>
                </c:pt>
                <c:pt idx="911">
                  <c:v>1.1911667306269171E-3</c:v>
                </c:pt>
                <c:pt idx="912">
                  <c:v>5.7995951555651762E-4</c:v>
                </c:pt>
                <c:pt idx="913">
                  <c:v>-1.4766585927319909E-4</c:v>
                </c:pt>
                <c:pt idx="914">
                  <c:v>-3.8162739941142515E-4</c:v>
                </c:pt>
                <c:pt idx="915">
                  <c:v>-1.0131214501240431E-4</c:v>
                </c:pt>
                <c:pt idx="916">
                  <c:v>-2.6842256644079622E-4</c:v>
                </c:pt>
                <c:pt idx="917">
                  <c:v>-8.0610564671378235E-5</c:v>
                </c:pt>
                <c:pt idx="918">
                  <c:v>-7.1744297875998798E-4</c:v>
                </c:pt>
                <c:pt idx="919">
                  <c:v>-7.6397814720064058E-4</c:v>
                </c:pt>
                <c:pt idx="920">
                  <c:v>-9.1705256844999011E-4</c:v>
                </c:pt>
                <c:pt idx="921">
                  <c:v>-7.4239448601394259E-4</c:v>
                </c:pt>
                <c:pt idx="922">
                  <c:v>-7.7247378783715519E-4</c:v>
                </c:pt>
                <c:pt idx="923">
                  <c:v>-1.1484517518516736E-3</c:v>
                </c:pt>
                <c:pt idx="924">
                  <c:v>-1.1958420662365756E-3</c:v>
                </c:pt>
                <c:pt idx="925">
                  <c:v>-1.3217265679734578E-3</c:v>
                </c:pt>
                <c:pt idx="926">
                  <c:v>-1.0975283793892684E-3</c:v>
                </c:pt>
                <c:pt idx="927">
                  <c:v>-7.0082190013227147E-4</c:v>
                </c:pt>
                <c:pt idx="928">
                  <c:v>-4.1392968606656402E-4</c:v>
                </c:pt>
                <c:pt idx="929">
                  <c:v>8.0006990814209238E-4</c:v>
                </c:pt>
                <c:pt idx="930">
                  <c:v>4.282490373558901E-4</c:v>
                </c:pt>
                <c:pt idx="931">
                  <c:v>2.2235949757580322E-4</c:v>
                </c:pt>
                <c:pt idx="932">
                  <c:v>-2.4768643956244189E-4</c:v>
                </c:pt>
                <c:pt idx="933">
                  <c:v>-1.2256846327453913E-4</c:v>
                </c:pt>
                <c:pt idx="934">
                  <c:v>5.2062684260058625E-5</c:v>
                </c:pt>
                <c:pt idx="935">
                  <c:v>7.7317278501691164E-4</c:v>
                </c:pt>
                <c:pt idx="936">
                  <c:v>1.5429409110762102E-3</c:v>
                </c:pt>
                <c:pt idx="937">
                  <c:v>2.1377808800244393E-3</c:v>
                </c:pt>
                <c:pt idx="938">
                  <c:v>2.7400529545834958E-3</c:v>
                </c:pt>
                <c:pt idx="939">
                  <c:v>3.6369732932972233E-3</c:v>
                </c:pt>
                <c:pt idx="940">
                  <c:v>5.4815331672950938E-3</c:v>
                </c:pt>
                <c:pt idx="941">
                  <c:v>7.8247691151570181E-3</c:v>
                </c:pt>
                <c:pt idx="942">
                  <c:v>8.4930371624816602E-3</c:v>
                </c:pt>
                <c:pt idx="943">
                  <c:v>1.0134596879010216E-2</c:v>
                </c:pt>
                <c:pt idx="944">
                  <c:v>1.2746092447655712E-2</c:v>
                </c:pt>
                <c:pt idx="945">
                  <c:v>1.5094313699789166E-2</c:v>
                </c:pt>
                <c:pt idx="946">
                  <c:v>1.5790718514161969E-2</c:v>
                </c:pt>
                <c:pt idx="947">
                  <c:v>1.7216871560226284E-2</c:v>
                </c:pt>
                <c:pt idx="948">
                  <c:v>1.5945516073190009E-2</c:v>
                </c:pt>
                <c:pt idx="949">
                  <c:v>1.5691232715994773E-2</c:v>
                </c:pt>
                <c:pt idx="950">
                  <c:v>1.9405829305922832E-2</c:v>
                </c:pt>
                <c:pt idx="951">
                  <c:v>2.4779110436066551E-2</c:v>
                </c:pt>
                <c:pt idx="952">
                  <c:v>2.6303081013608912E-2</c:v>
                </c:pt>
                <c:pt idx="953">
                  <c:v>3.4050505604480565E-2</c:v>
                </c:pt>
                <c:pt idx="954">
                  <c:v>2.810599642512519E-2</c:v>
                </c:pt>
                <c:pt idx="955">
                  <c:v>3.8727375942434694E-2</c:v>
                </c:pt>
                <c:pt idx="956">
                  <c:v>4.2336644334977101E-2</c:v>
                </c:pt>
                <c:pt idx="957">
                  <c:v>5.3033081417847273E-2</c:v>
                </c:pt>
                <c:pt idx="958">
                  <c:v>4.4642233548585777E-2</c:v>
                </c:pt>
                <c:pt idx="959">
                  <c:v>3.908577461950849E-2</c:v>
                </c:pt>
                <c:pt idx="960">
                  <c:v>3.219723564758991E-2</c:v>
                </c:pt>
                <c:pt idx="961">
                  <c:v>2.9990191489347454E-2</c:v>
                </c:pt>
                <c:pt idx="962">
                  <c:v>2.378465759802979E-2</c:v>
                </c:pt>
                <c:pt idx="963">
                  <c:v>5.6973766808953615E-3</c:v>
                </c:pt>
                <c:pt idx="964">
                  <c:v>-1.4678056637314058E-2</c:v>
                </c:pt>
                <c:pt idx="965">
                  <c:v>-2.0978734268037376E-2</c:v>
                </c:pt>
                <c:pt idx="966">
                  <c:v>-2.9152516800341373E-2</c:v>
                </c:pt>
                <c:pt idx="967">
                  <c:v>-5.3742836342540623E-2</c:v>
                </c:pt>
                <c:pt idx="968">
                  <c:v>-7.1165825688087395E-2</c:v>
                </c:pt>
                <c:pt idx="969">
                  <c:v>-8.8321405417667642E-2</c:v>
                </c:pt>
                <c:pt idx="970">
                  <c:v>-0.11261565016108194</c:v>
                </c:pt>
                <c:pt idx="971">
                  <c:v>-0.1174978395244945</c:v>
                </c:pt>
                <c:pt idx="972">
                  <c:v>-0.12498281374313694</c:v>
                </c:pt>
                <c:pt idx="973">
                  <c:v>-0.13684047987462883</c:v>
                </c:pt>
                <c:pt idx="974">
                  <c:v>-0.14668818600258296</c:v>
                </c:pt>
                <c:pt idx="975">
                  <c:v>-0.16042410043798308</c:v>
                </c:pt>
                <c:pt idx="976">
                  <c:v>-0.16880392763805527</c:v>
                </c:pt>
                <c:pt idx="977">
                  <c:v>-0.1882456651049354</c:v>
                </c:pt>
                <c:pt idx="978">
                  <c:v>-0.21414146158253544</c:v>
                </c:pt>
                <c:pt idx="979">
                  <c:v>-0.23252684280900071</c:v>
                </c:pt>
                <c:pt idx="980">
                  <c:v>-0.24845332011987142</c:v>
                </c:pt>
                <c:pt idx="981">
                  <c:v>-0.26599668466257592</c:v>
                </c:pt>
                <c:pt idx="982">
                  <c:v>-0.28543335026472066</c:v>
                </c:pt>
                <c:pt idx="983">
                  <c:v>-0.30170436095848585</c:v>
                </c:pt>
                <c:pt idx="984">
                  <c:v>-0.31624791185200035</c:v>
                </c:pt>
                <c:pt idx="985">
                  <c:v>-0.31910556177304933</c:v>
                </c:pt>
                <c:pt idx="986">
                  <c:v>-0.33251421188034308</c:v>
                </c:pt>
                <c:pt idx="987">
                  <c:v>-0.34291466775552715</c:v>
                </c:pt>
                <c:pt idx="988">
                  <c:v>-0.36004961374662958</c:v>
                </c:pt>
                <c:pt idx="989">
                  <c:v>-0.41732085580775174</c:v>
                </c:pt>
                <c:pt idx="990">
                  <c:v>-0.42369792460781336</c:v>
                </c:pt>
                <c:pt idx="991">
                  <c:v>-0.43429786133239184</c:v>
                </c:pt>
                <c:pt idx="992">
                  <c:v>-0.44180518953850378</c:v>
                </c:pt>
                <c:pt idx="993">
                  <c:v>-0.45149264582117554</c:v>
                </c:pt>
                <c:pt idx="994">
                  <c:v>-0.45305346812412706</c:v>
                </c:pt>
                <c:pt idx="995">
                  <c:v>-0.45214623195015596</c:v>
                </c:pt>
                <c:pt idx="996">
                  <c:v>-0.38769765929782973</c:v>
                </c:pt>
                <c:pt idx="997">
                  <c:v>-0.36795585959411986</c:v>
                </c:pt>
                <c:pt idx="998">
                  <c:v>-0.35190818406178703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A2-494C-B49B-37FF8A3C47F7}"/>
            </c:ext>
          </c:extLst>
        </c:ser>
        <c:ser>
          <c:idx val="1"/>
          <c:order val="1"/>
          <c:tx>
            <c:strRef>
              <c:f>'raw data'!$AR$1</c:f>
              <c:strCache>
                <c:ptCount val="1"/>
                <c:pt idx="0">
                  <c:v>vy</c:v>
                </c:pt>
              </c:strCache>
            </c:strRef>
          </c:tx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data'!$AR$2:$AR$1000</c:f>
              <c:numCache>
                <c:formatCode>General</c:formatCode>
                <c:ptCount val="999"/>
                <c:pt idx="0">
                  <c:v>1.9999511902982327E-3</c:v>
                </c:pt>
                <c:pt idx="1">
                  <c:v>1.1477174431241486E-3</c:v>
                </c:pt>
                <c:pt idx="2">
                  <c:v>6.8631238418460233E-4</c:v>
                </c:pt>
                <c:pt idx="3">
                  <c:v>9.1079217340819698E-5</c:v>
                </c:pt>
                <c:pt idx="4">
                  <c:v>8.6142209732988496E-4</c:v>
                </c:pt>
                <c:pt idx="5">
                  <c:v>1.4645780127899607E-3</c:v>
                </c:pt>
                <c:pt idx="6">
                  <c:v>1.6044882814311538E-3</c:v>
                </c:pt>
                <c:pt idx="7">
                  <c:v>1.4618451259280677E-3</c:v>
                </c:pt>
                <c:pt idx="8">
                  <c:v>1.7366533167832241E-3</c:v>
                </c:pt>
                <c:pt idx="9">
                  <c:v>2.0558309967653047E-3</c:v>
                </c:pt>
                <c:pt idx="10">
                  <c:v>2.0906754442453998E-3</c:v>
                </c:pt>
                <c:pt idx="11">
                  <c:v>2.3033624917326708E-3</c:v>
                </c:pt>
                <c:pt idx="12">
                  <c:v>3.082936195866207E-3</c:v>
                </c:pt>
                <c:pt idx="13">
                  <c:v>3.4109897029687684E-3</c:v>
                </c:pt>
                <c:pt idx="14">
                  <c:v>3.739398207095318E-3</c:v>
                </c:pt>
                <c:pt idx="15">
                  <c:v>4.5991948826239583E-3</c:v>
                </c:pt>
                <c:pt idx="16">
                  <c:v>4.9439302296577651E-3</c:v>
                </c:pt>
                <c:pt idx="17">
                  <c:v>4.5254698485114372E-3</c:v>
                </c:pt>
                <c:pt idx="18">
                  <c:v>3.9483433329326112E-3</c:v>
                </c:pt>
                <c:pt idx="19">
                  <c:v>3.3360733291335934E-3</c:v>
                </c:pt>
                <c:pt idx="20">
                  <c:v>4.1515005155353078E-3</c:v>
                </c:pt>
                <c:pt idx="21">
                  <c:v>4.3723485728573274E-3</c:v>
                </c:pt>
                <c:pt idx="22">
                  <c:v>4.346141691279253E-3</c:v>
                </c:pt>
                <c:pt idx="23">
                  <c:v>4.0089789190754892E-3</c:v>
                </c:pt>
                <c:pt idx="24">
                  <c:v>4.4612698896760892E-3</c:v>
                </c:pt>
                <c:pt idx="25">
                  <c:v>4.5933741455065234E-3</c:v>
                </c:pt>
                <c:pt idx="26">
                  <c:v>4.9207128353233572E-3</c:v>
                </c:pt>
                <c:pt idx="27">
                  <c:v>5.0098724133605787E-3</c:v>
                </c:pt>
                <c:pt idx="28">
                  <c:v>5.3727095884215969E-3</c:v>
                </c:pt>
                <c:pt idx="29">
                  <c:v>4.9208903506505258E-3</c:v>
                </c:pt>
                <c:pt idx="30">
                  <c:v>4.7342327030445051E-3</c:v>
                </c:pt>
                <c:pt idx="31">
                  <c:v>4.8755677830194149E-3</c:v>
                </c:pt>
                <c:pt idx="32">
                  <c:v>5.1226835014411502E-3</c:v>
                </c:pt>
                <c:pt idx="33">
                  <c:v>4.8646738863227677E-3</c:v>
                </c:pt>
                <c:pt idx="34">
                  <c:v>5.1827817519951302E-3</c:v>
                </c:pt>
                <c:pt idx="35">
                  <c:v>4.0114311043605959E-3</c:v>
                </c:pt>
                <c:pt idx="36">
                  <c:v>5.0313235488931938E-3</c:v>
                </c:pt>
                <c:pt idx="37">
                  <c:v>5.491780352566286E-3</c:v>
                </c:pt>
                <c:pt idx="38">
                  <c:v>5.331390366059981E-3</c:v>
                </c:pt>
                <c:pt idx="39">
                  <c:v>5.4553336120556611E-3</c:v>
                </c:pt>
                <c:pt idx="40">
                  <c:v>4.6474741772462476E-3</c:v>
                </c:pt>
                <c:pt idx="41">
                  <c:v>3.8303839182923594E-3</c:v>
                </c:pt>
                <c:pt idx="42">
                  <c:v>2.6143039612691737E-3</c:v>
                </c:pt>
                <c:pt idx="43">
                  <c:v>2.1969182176703101E-3</c:v>
                </c:pt>
                <c:pt idx="44">
                  <c:v>1.8941792931632662E-3</c:v>
                </c:pt>
                <c:pt idx="45">
                  <c:v>2.7887644598881141E-3</c:v>
                </c:pt>
                <c:pt idx="46">
                  <c:v>1.1034174748307394E-3</c:v>
                </c:pt>
                <c:pt idx="47">
                  <c:v>-1.2964716688032365E-3</c:v>
                </c:pt>
                <c:pt idx="48">
                  <c:v>-5.2612878881417072E-4</c:v>
                </c:pt>
                <c:pt idx="49">
                  <c:v>-7.2201726056466721E-4</c:v>
                </c:pt>
                <c:pt idx="50">
                  <c:v>-7.8514743872064394E-4</c:v>
                </c:pt>
                <c:pt idx="51">
                  <c:v>-2.4411266662845838E-4</c:v>
                </c:pt>
                <c:pt idx="52">
                  <c:v>3.143139394429621E-4</c:v>
                </c:pt>
                <c:pt idx="53">
                  <c:v>5.1812515980975227E-4</c:v>
                </c:pt>
                <c:pt idx="54">
                  <c:v>1.2004342323552112E-3</c:v>
                </c:pt>
                <c:pt idx="55">
                  <c:v>1.2707771650794979E-3</c:v>
                </c:pt>
                <c:pt idx="56">
                  <c:v>1.3588669288069966E-3</c:v>
                </c:pt>
                <c:pt idx="57">
                  <c:v>1.4022273831458345E-3</c:v>
                </c:pt>
                <c:pt idx="58">
                  <c:v>9.1455466310658281E-4</c:v>
                </c:pt>
                <c:pt idx="59">
                  <c:v>7.452888494797914E-4</c:v>
                </c:pt>
                <c:pt idx="60">
                  <c:v>-6.3285402615353764E-5</c:v>
                </c:pt>
                <c:pt idx="61">
                  <c:v>1.2170917243849581E-4</c:v>
                </c:pt>
                <c:pt idx="62">
                  <c:v>4.2135538982190836E-4</c:v>
                </c:pt>
                <c:pt idx="63">
                  <c:v>8.8181219349500034E-4</c:v>
                </c:pt>
                <c:pt idx="64">
                  <c:v>1.7771073542678269E-3</c:v>
                </c:pt>
                <c:pt idx="65">
                  <c:v>1.1644823534448145E-3</c:v>
                </c:pt>
                <c:pt idx="66">
                  <c:v>1.2074878107596633E-3</c:v>
                </c:pt>
                <c:pt idx="67">
                  <c:v>1.0389368144185993E-3</c:v>
                </c:pt>
                <c:pt idx="68">
                  <c:v>8.3417251554762954E-4</c:v>
                </c:pt>
                <c:pt idx="69">
                  <c:v>1.0905190581138404E-3</c:v>
                </c:pt>
                <c:pt idx="70">
                  <c:v>1.6127371848930908E-3</c:v>
                </c:pt>
                <c:pt idx="71">
                  <c:v>2.2240541101879213E-3</c:v>
                </c:pt>
                <c:pt idx="72">
                  <c:v>1.9749203221900201E-3</c:v>
                </c:pt>
                <c:pt idx="73">
                  <c:v>1.5231010844189491E-3</c:v>
                </c:pt>
                <c:pt idx="74">
                  <c:v>-8.3241857008810316E-4</c:v>
                </c:pt>
                <c:pt idx="75">
                  <c:v>5.329076951625844E-5</c:v>
                </c:pt>
                <c:pt idx="76">
                  <c:v>-5.1567473622781421E-4</c:v>
                </c:pt>
                <c:pt idx="77">
                  <c:v>-5.9619674836300948E-4</c:v>
                </c:pt>
                <c:pt idx="78">
                  <c:v>-1.0576018073025562E-3</c:v>
                </c:pt>
                <c:pt idx="79">
                  <c:v>-1.0941093273348279E-3</c:v>
                </c:pt>
                <c:pt idx="80">
                  <c:v>-1.5647452104188449E-3</c:v>
                </c:pt>
                <c:pt idx="81">
                  <c:v>-1.3896962767952002E-3</c:v>
                </c:pt>
                <c:pt idx="82">
                  <c:v>-1.8699179810476821E-3</c:v>
                </c:pt>
                <c:pt idx="83">
                  <c:v>-2.6415689365649245E-3</c:v>
                </c:pt>
                <c:pt idx="84">
                  <c:v>-3.1753957773265492E-3</c:v>
                </c:pt>
                <c:pt idx="85">
                  <c:v>-3.1671739879701537E-3</c:v>
                </c:pt>
                <c:pt idx="86">
                  <c:v>-2.9818244158923151E-3</c:v>
                </c:pt>
                <c:pt idx="87">
                  <c:v>-2.7261926906118313E-3</c:v>
                </c:pt>
                <c:pt idx="88">
                  <c:v>-2.3463186785955708E-3</c:v>
                </c:pt>
                <c:pt idx="89">
                  <c:v>-3.4296355187864876E-3</c:v>
                </c:pt>
                <c:pt idx="90">
                  <c:v>-4.3180729220149991E-3</c:v>
                </c:pt>
                <c:pt idx="91">
                  <c:v>-4.4156317711054396E-3</c:v>
                </c:pt>
                <c:pt idx="92">
                  <c:v>-4.2473190359828359E-3</c:v>
                </c:pt>
                <c:pt idx="93">
                  <c:v>-5.1439222722838348E-3</c:v>
                </c:pt>
                <c:pt idx="94">
                  <c:v>-5.0916859908245104E-3</c:v>
                </c:pt>
                <c:pt idx="95">
                  <c:v>-4.6124125418384775E-3</c:v>
                </c:pt>
                <c:pt idx="96">
                  <c:v>-4.0018104338293689E-3</c:v>
                </c:pt>
                <c:pt idx="97">
                  <c:v>-4.0912082730850509E-3</c:v>
                </c:pt>
                <c:pt idx="98">
                  <c:v>-3.6218804655292159E-3</c:v>
                </c:pt>
                <c:pt idx="99">
                  <c:v>-3.8351607712589363E-3</c:v>
                </c:pt>
                <c:pt idx="100">
                  <c:v>-3.7559468346519123E-3</c:v>
                </c:pt>
                <c:pt idx="101">
                  <c:v>-3.4903694679412258E-3</c:v>
                </c:pt>
                <c:pt idx="102">
                  <c:v>-2.5592208249002185E-3</c:v>
                </c:pt>
                <c:pt idx="103">
                  <c:v>-2.4796470680314617E-3</c:v>
                </c:pt>
                <c:pt idx="104">
                  <c:v>-2.1164548959464414E-3</c:v>
                </c:pt>
                <c:pt idx="105">
                  <c:v>-1.3379510061226219E-3</c:v>
                </c:pt>
                <c:pt idx="106">
                  <c:v>-8.6826820154279228E-4</c:v>
                </c:pt>
                <c:pt idx="107">
                  <c:v>-5.4980533884643908E-4</c:v>
                </c:pt>
                <c:pt idx="108">
                  <c:v>-1.440234859922064E-4</c:v>
                </c:pt>
                <c:pt idx="109">
                  <c:v>-2.0795057282258709E-5</c:v>
                </c:pt>
                <c:pt idx="110">
                  <c:v>2.2702583194971705E-4</c:v>
                </c:pt>
                <c:pt idx="111">
                  <c:v>-3.6749251760834407E-4</c:v>
                </c:pt>
                <c:pt idx="112">
                  <c:v>-1.3169860731327468E-3</c:v>
                </c:pt>
                <c:pt idx="113">
                  <c:v>-1.0155552241538849E-3</c:v>
                </c:pt>
                <c:pt idx="114">
                  <c:v>-8.7457514120296972E-4</c:v>
                </c:pt>
                <c:pt idx="115">
                  <c:v>-7.4247088537253555E-4</c:v>
                </c:pt>
                <c:pt idx="116">
                  <c:v>-6.3698928766580645E-4</c:v>
                </c:pt>
                <c:pt idx="117">
                  <c:v>-1.2400198503103167E-4</c:v>
                </c:pt>
                <c:pt idx="118">
                  <c:v>-6.9225749672712042E-4</c:v>
                </c:pt>
                <c:pt idx="119">
                  <c:v>-9.5807312465626159E-4</c:v>
                </c:pt>
                <c:pt idx="120">
                  <c:v>-1.037170325457751E-3</c:v>
                </c:pt>
                <c:pt idx="121">
                  <c:v>1.2996494195418925E-3</c:v>
                </c:pt>
                <c:pt idx="122">
                  <c:v>1.7341935591392687E-3</c:v>
                </c:pt>
                <c:pt idx="123">
                  <c:v>2.0615322489561027E-3</c:v>
                </c:pt>
                <c:pt idx="124">
                  <c:v>2.4243694240171231E-3</c:v>
                </c:pt>
                <c:pt idx="125">
                  <c:v>1.9977480330360458E-3</c:v>
                </c:pt>
                <c:pt idx="126">
                  <c:v>1.6080499386328605E-3</c:v>
                </c:pt>
                <c:pt idx="127">
                  <c:v>2.4316381348693365E-3</c:v>
                </c:pt>
                <c:pt idx="128">
                  <c:v>2.8210979680540617E-3</c:v>
                </c:pt>
                <c:pt idx="129">
                  <c:v>2.6869708194097236E-3</c:v>
                </c:pt>
                <c:pt idx="130">
                  <c:v>2.4566536767247631E-3</c:v>
                </c:pt>
                <c:pt idx="131">
                  <c:v>2.7041243921704875E-3</c:v>
                </c:pt>
                <c:pt idx="132">
                  <c:v>3.8194968366957187E-3</c:v>
                </c:pt>
                <c:pt idx="133">
                  <c:v>3.5881098797010415E-3</c:v>
                </c:pt>
                <c:pt idx="134">
                  <c:v>3.8625582502944656E-3</c:v>
                </c:pt>
                <c:pt idx="135">
                  <c:v>3.719915094791379E-3</c:v>
                </c:pt>
                <c:pt idx="136">
                  <c:v>3.3376680161749635E-3</c:v>
                </c:pt>
                <c:pt idx="137">
                  <c:v>2.7601865035721609E-3</c:v>
                </c:pt>
                <c:pt idx="138">
                  <c:v>2.5816898658008939E-3</c:v>
                </c:pt>
                <c:pt idx="139">
                  <c:v>1.7198702974583441E-3</c:v>
                </c:pt>
                <c:pt idx="140">
                  <c:v>2.3918835547873541E-3</c:v>
                </c:pt>
                <c:pt idx="141">
                  <c:v>4.0720030273394114E-3</c:v>
                </c:pt>
                <c:pt idx="142">
                  <c:v>4.7709939398161106E-3</c:v>
                </c:pt>
                <c:pt idx="143">
                  <c:v>5.2318057405131976E-3</c:v>
                </c:pt>
                <c:pt idx="144">
                  <c:v>5.2666501879932923E-3</c:v>
                </c:pt>
                <c:pt idx="145">
                  <c:v>5.1062602014869873E-3</c:v>
                </c:pt>
                <c:pt idx="146">
                  <c:v>4.5546865297221443E-3</c:v>
                </c:pt>
                <c:pt idx="147">
                  <c:v>4.7766044013538853E-3</c:v>
                </c:pt>
                <c:pt idx="148">
                  <c:v>5.6889363990819466E-3</c:v>
                </c:pt>
                <c:pt idx="149">
                  <c:v>5.02306608201153E-3</c:v>
                </c:pt>
                <c:pt idx="150">
                  <c:v>4.6759576683775622E-3</c:v>
                </c:pt>
                <c:pt idx="151">
                  <c:v>3.2820351113472005E-3</c:v>
                </c:pt>
                <c:pt idx="152">
                  <c:v>1.0798373429617902E-3</c:v>
                </c:pt>
                <c:pt idx="153">
                  <c:v>9.2796336331422817E-4</c:v>
                </c:pt>
                <c:pt idx="154">
                  <c:v>1.7433905497159451E-3</c:v>
                </c:pt>
                <c:pt idx="155">
                  <c:v>1.5925863843780997E-3</c:v>
                </c:pt>
                <c:pt idx="156">
                  <c:v>1.5848411510889717E-3</c:v>
                </c:pt>
                <c:pt idx="157">
                  <c:v>1.8067590227207131E-3</c:v>
                </c:pt>
                <c:pt idx="158">
                  <c:v>9.9073857807654704E-4</c:v>
                </c:pt>
                <c:pt idx="159">
                  <c:v>4.6650238172113608E-4</c:v>
                </c:pt>
                <c:pt idx="160">
                  <c:v>-5.5433831807790584E-4</c:v>
                </c:pt>
                <c:pt idx="161">
                  <c:v>-1.4864400396231005E-3</c:v>
                </c:pt>
                <c:pt idx="162">
                  <c:v>-2.2144315000613927E-3</c:v>
                </c:pt>
                <c:pt idx="163">
                  <c:v>-2.2598148472141454E-3</c:v>
                </c:pt>
                <c:pt idx="164">
                  <c:v>-2.1014429302840007E-3</c:v>
                </c:pt>
                <c:pt idx="165">
                  <c:v>-2.2618329167903056E-3</c:v>
                </c:pt>
                <c:pt idx="166">
                  <c:v>-2.475113222520026E-3</c:v>
                </c:pt>
                <c:pt idx="167">
                  <c:v>-2.8917889720709057E-3</c:v>
                </c:pt>
                <c:pt idx="168">
                  <c:v>-4.8838174137528414E-3</c:v>
                </c:pt>
                <c:pt idx="169">
                  <c:v>-5.3629741269333444E-3</c:v>
                </c:pt>
                <c:pt idx="170">
                  <c:v>-6.8183030100458699E-3</c:v>
                </c:pt>
                <c:pt idx="171">
                  <c:v>-6.7486748946073219E-3</c:v>
                </c:pt>
                <c:pt idx="172">
                  <c:v>-6.2701162629070113E-3</c:v>
                </c:pt>
                <c:pt idx="173">
                  <c:v>-6.9714850652216141E-3</c:v>
                </c:pt>
                <c:pt idx="174">
                  <c:v>-6.7506370078995945E-3</c:v>
                </c:pt>
                <c:pt idx="175">
                  <c:v>-6.4232983180827607E-3</c:v>
                </c:pt>
                <c:pt idx="176">
                  <c:v>-6.2830330524175733E-3</c:v>
                </c:pt>
                <c:pt idx="177">
                  <c:v>-5.1836276305378603E-3</c:v>
                </c:pt>
                <c:pt idx="178">
                  <c:v>-6.29428194613821E-3</c:v>
                </c:pt>
                <c:pt idx="179">
                  <c:v>-6.8085773243011663E-3</c:v>
                </c:pt>
                <c:pt idx="180">
                  <c:v>-7.8556856851999188E-3</c:v>
                </c:pt>
                <c:pt idx="181">
                  <c:v>-7.2170312844956558E-3</c:v>
                </c:pt>
                <c:pt idx="182">
                  <c:v>-6.915245438492805E-3</c:v>
                </c:pt>
                <c:pt idx="183">
                  <c:v>-6.8882070038234688E-3</c:v>
                </c:pt>
                <c:pt idx="184">
                  <c:v>-6.8086332469547116E-3</c:v>
                </c:pt>
                <c:pt idx="185">
                  <c:v>-6.5955912024434514E-3</c:v>
                </c:pt>
                <c:pt idx="186">
                  <c:v>-6.9242379677884732E-3</c:v>
                </c:pt>
                <c:pt idx="187">
                  <c:v>-7.9354928464190223E-3</c:v>
                </c:pt>
                <c:pt idx="188">
                  <c:v>-7.6880221309732974E-3</c:v>
                </c:pt>
                <c:pt idx="189">
                  <c:v>-7.6361408465379626E-3</c:v>
                </c:pt>
                <c:pt idx="190">
                  <c:v>-8.2750335084606861E-3</c:v>
                </c:pt>
                <c:pt idx="191">
                  <c:v>-9.439288137332429E-3</c:v>
                </c:pt>
                <c:pt idx="192">
                  <c:v>-9.3149898943127585E-3</c:v>
                </c:pt>
                <c:pt idx="193">
                  <c:v>-9.2183841237265165E-3</c:v>
                </c:pt>
                <c:pt idx="194">
                  <c:v>-9.9822290664330002E-3</c:v>
                </c:pt>
                <c:pt idx="195">
                  <c:v>-8.5236116889670539E-3</c:v>
                </c:pt>
                <c:pt idx="196">
                  <c:v>-9.4457677690820453E-3</c:v>
                </c:pt>
                <c:pt idx="197">
                  <c:v>-9.0996124339522699E-3</c:v>
                </c:pt>
                <c:pt idx="198">
                  <c:v>-9.5162881835031497E-3</c:v>
                </c:pt>
                <c:pt idx="199">
                  <c:v>-9.8538107759686463E-3</c:v>
                </c:pt>
                <c:pt idx="200">
                  <c:v>-9.7390983541174436E-3</c:v>
                </c:pt>
                <c:pt idx="201">
                  <c:v>-1.0261909739139154E-2</c:v>
                </c:pt>
                <c:pt idx="202">
                  <c:v>-1.104314651582485E-2</c:v>
                </c:pt>
                <c:pt idx="203">
                  <c:v>-1.1176203850159475E-2</c:v>
                </c:pt>
                <c:pt idx="204">
                  <c:v>-1.150485061550449E-2</c:v>
                </c:pt>
                <c:pt idx="205">
                  <c:v>-1.1327307056237405E-2</c:v>
                </c:pt>
                <c:pt idx="206">
                  <c:v>-1.1779481291032462E-2</c:v>
                </c:pt>
                <c:pt idx="207">
                  <c:v>-1.152242475441826E-2</c:v>
                </c:pt>
                <c:pt idx="208">
                  <c:v>-1.1744935884292452E-2</c:v>
                </c:pt>
                <c:pt idx="209">
                  <c:v>-1.1445289666909032E-2</c:v>
                </c:pt>
                <c:pt idx="210">
                  <c:v>-1.2165475114536559E-2</c:v>
                </c:pt>
                <c:pt idx="211">
                  <c:v>-1.2894176569022867E-2</c:v>
                </c:pt>
                <c:pt idx="212">
                  <c:v>-1.2753201309309698E-2</c:v>
                </c:pt>
                <c:pt idx="213">
                  <c:v>-1.2176668051973307E-2</c:v>
                </c:pt>
                <c:pt idx="214">
                  <c:v>-1.1840098538012E-2</c:v>
                </c:pt>
                <c:pt idx="215">
                  <c:v>-1.2115854984133607E-2</c:v>
                </c:pt>
                <c:pt idx="216">
                  <c:v>-1.1920919590887308E-2</c:v>
                </c:pt>
                <c:pt idx="217">
                  <c:v>-1.2338310157723924E-2</c:v>
                </c:pt>
                <c:pt idx="218">
                  <c:v>-1.3314781368396015E-2</c:v>
                </c:pt>
                <c:pt idx="219">
                  <c:v>-1.4087502138222996E-2</c:v>
                </c:pt>
                <c:pt idx="220">
                  <c:v>-1.4034196042453956E-2</c:v>
                </c:pt>
                <c:pt idx="221">
                  <c:v>-1.3688040707324173E-2</c:v>
                </c:pt>
                <c:pt idx="222">
                  <c:v>-1.3732709237191198E-2</c:v>
                </c:pt>
                <c:pt idx="223">
                  <c:v>-1.3618356635601729E-2</c:v>
                </c:pt>
                <c:pt idx="224">
                  <c:v>-1.2732287475735649E-2</c:v>
                </c:pt>
                <c:pt idx="225">
                  <c:v>-1.2200838524811941E-2</c:v>
                </c:pt>
                <c:pt idx="226">
                  <c:v>-1.2201492562576027E-2</c:v>
                </c:pt>
                <c:pt idx="227">
                  <c:v>-1.2369333564869097E-2</c:v>
                </c:pt>
                <c:pt idx="228">
                  <c:v>-1.289356976122452E-2</c:v>
                </c:pt>
                <c:pt idx="229">
                  <c:v>-1.3808634645814459E-2</c:v>
                </c:pt>
                <c:pt idx="230">
                  <c:v>-1.3117804743172493E-2</c:v>
                </c:pt>
                <c:pt idx="231">
                  <c:v>-1.3082960295692399E-2</c:v>
                </c:pt>
                <c:pt idx="232">
                  <c:v>-1.4210296451224019E-2</c:v>
                </c:pt>
                <c:pt idx="233">
                  <c:v>-1.6348948264907778E-2</c:v>
                </c:pt>
                <c:pt idx="234">
                  <c:v>-1.7919998604659624E-2</c:v>
                </c:pt>
                <c:pt idx="235">
                  <c:v>-1.8177293402492273E-2</c:v>
                </c:pt>
                <c:pt idx="236">
                  <c:v>-1.9321661571741384E-2</c:v>
                </c:pt>
                <c:pt idx="237">
                  <c:v>-1.9686161819354567E-2</c:v>
                </c:pt>
                <c:pt idx="238">
                  <c:v>-2.0085090737902232E-2</c:v>
                </c:pt>
                <c:pt idx="239">
                  <c:v>-2.0138990091913726E-2</c:v>
                </c:pt>
                <c:pt idx="240">
                  <c:v>-2.0511651349361684E-2</c:v>
                </c:pt>
                <c:pt idx="241">
                  <c:v>-2.0236488161482543E-2</c:v>
                </c:pt>
                <c:pt idx="242">
                  <c:v>-2.1282886528333336E-2</c:v>
                </c:pt>
                <c:pt idx="243">
                  <c:v>-2.1460313351794883E-2</c:v>
                </c:pt>
                <c:pt idx="244">
                  <c:v>-2.1851081260507801E-2</c:v>
                </c:pt>
                <c:pt idx="245">
                  <c:v>-2.2206350683976514E-2</c:v>
                </c:pt>
                <c:pt idx="246">
                  <c:v>-2.1275557037959487E-2</c:v>
                </c:pt>
                <c:pt idx="247">
                  <c:v>-2.0371741047090188E-2</c:v>
                </c:pt>
                <c:pt idx="248">
                  <c:v>-2.007031019811132E-2</c:v>
                </c:pt>
                <c:pt idx="249">
                  <c:v>-2.0363458478212144E-2</c:v>
                </c:pt>
                <c:pt idx="250">
                  <c:v>-2.0355236688855749E-2</c:v>
                </c:pt>
                <c:pt idx="251">
                  <c:v>-2.0933078021720314E-2</c:v>
                </c:pt>
                <c:pt idx="252">
                  <c:v>-2.123617194325134E-2</c:v>
                </c:pt>
                <c:pt idx="253">
                  <c:v>-2.1430990600692115E-2</c:v>
                </c:pt>
                <c:pt idx="254">
                  <c:v>-2.1299241341885673E-2</c:v>
                </c:pt>
                <c:pt idx="255">
                  <c:v>-2.1966181473265827E-2</c:v>
                </c:pt>
                <c:pt idx="256">
                  <c:v>-2.162073613218404E-2</c:v>
                </c:pt>
                <c:pt idx="257">
                  <c:v>-2.1852478086202717E-2</c:v>
                </c:pt>
                <c:pt idx="258">
                  <c:v>-2.2412212767802295E-2</c:v>
                </c:pt>
                <c:pt idx="259">
                  <c:v>-2.2909471309010023E-2</c:v>
                </c:pt>
                <c:pt idx="260">
                  <c:v>-2.4142943100012415E-2</c:v>
                </c:pt>
                <c:pt idx="261">
                  <c:v>-2.4808458420058858E-2</c:v>
                </c:pt>
                <c:pt idx="262">
                  <c:v>-2.5420723600620122E-2</c:v>
                </c:pt>
                <c:pt idx="263">
                  <c:v>-2.5430608462528689E-2</c:v>
                </c:pt>
                <c:pt idx="264">
                  <c:v>-2.5440493324437256E-2</c:v>
                </c:pt>
                <c:pt idx="265">
                  <c:v>-2.4997073357719383E-2</c:v>
                </c:pt>
                <c:pt idx="266">
                  <c:v>-2.4342096937345622E-2</c:v>
                </c:pt>
                <c:pt idx="267">
                  <c:v>-2.4342750975109708E-2</c:v>
                </c:pt>
                <c:pt idx="268">
                  <c:v>-2.4698020398578421E-2</c:v>
                </c:pt>
                <c:pt idx="269">
                  <c:v>-2.3696234605310756E-2</c:v>
                </c:pt>
                <c:pt idx="270">
                  <c:v>-2.3289382938146811E-2</c:v>
                </c:pt>
                <c:pt idx="271">
                  <c:v>-2.3255253307952441E-2</c:v>
                </c:pt>
                <c:pt idx="272">
                  <c:v>-2.3071328547208319E-2</c:v>
                </c:pt>
                <c:pt idx="273">
                  <c:v>-2.2558341244573534E-2</c:v>
                </c:pt>
                <c:pt idx="274">
                  <c:v>-2.2612955415870755E-2</c:v>
                </c:pt>
                <c:pt idx="275">
                  <c:v>-2.294160218121577E-2</c:v>
                </c:pt>
                <c:pt idx="276">
                  <c:v>-2.2817658935220086E-2</c:v>
                </c:pt>
                <c:pt idx="277">
                  <c:v>-2.2472928411424026E-2</c:v>
                </c:pt>
                <c:pt idx="278">
                  <c:v>-2.2473937446212108E-2</c:v>
                </c:pt>
                <c:pt idx="279">
                  <c:v>-2.2449393637186205E-2</c:v>
                </c:pt>
                <c:pt idx="280">
                  <c:v>-2.4278159374554079E-2</c:v>
                </c:pt>
                <c:pt idx="281">
                  <c:v>-2.4421157527081159E-2</c:v>
                </c:pt>
                <c:pt idx="282">
                  <c:v>-2.4883277403306439E-2</c:v>
                </c:pt>
                <c:pt idx="283">
                  <c:v>-2.4342242631214265E-2</c:v>
                </c:pt>
                <c:pt idx="284">
                  <c:v>-2.4599182432022932E-2</c:v>
                </c:pt>
                <c:pt idx="285">
                  <c:v>-2.483980021316208E-2</c:v>
                </c:pt>
                <c:pt idx="286">
                  <c:v>-2.4680003484898221E-2</c:v>
                </c:pt>
                <c:pt idx="287">
                  <c:v>-2.4672136692565825E-2</c:v>
                </c:pt>
                <c:pt idx="288">
                  <c:v>-2.437177565789668E-2</c:v>
                </c:pt>
                <c:pt idx="289">
                  <c:v>-2.4584341146340668E-2</c:v>
                </c:pt>
                <c:pt idx="290">
                  <c:v>-2.4079869850564629E-2</c:v>
                </c:pt>
                <c:pt idx="291">
                  <c:v>-2.3850860783407857E-2</c:v>
                </c:pt>
                <c:pt idx="292">
                  <c:v>-2.3150085239335687E-2</c:v>
                </c:pt>
                <c:pt idx="293">
                  <c:v>-2.3407380037168336E-2</c:v>
                </c:pt>
                <c:pt idx="294">
                  <c:v>-2.374490262963384E-2</c:v>
                </c:pt>
                <c:pt idx="295">
                  <c:v>-2.4010718257562975E-2</c:v>
                </c:pt>
                <c:pt idx="296">
                  <c:v>-2.443662483125834E-2</c:v>
                </c:pt>
                <c:pt idx="297">
                  <c:v>-2.4233168607915544E-2</c:v>
                </c:pt>
                <c:pt idx="298">
                  <c:v>-2.4811009940780109E-2</c:v>
                </c:pt>
                <c:pt idx="299">
                  <c:v>-2.4572770049478859E-2</c:v>
                </c:pt>
                <c:pt idx="300">
                  <c:v>-2.4688790546858245E-2</c:v>
                </c:pt>
                <c:pt idx="301">
                  <c:v>-2.4112612286545845E-2</c:v>
                </c:pt>
                <c:pt idx="302">
                  <c:v>-2.423893342237942E-2</c:v>
                </c:pt>
                <c:pt idx="303">
                  <c:v>-2.4355308916782805E-2</c:v>
                </c:pt>
                <c:pt idx="304">
                  <c:v>-2.4337856303281936E-2</c:v>
                </c:pt>
                <c:pt idx="305">
                  <c:v>-2.3559707410482088E-2</c:v>
                </c:pt>
                <c:pt idx="306">
                  <c:v>-2.2931353648232032E-2</c:v>
                </c:pt>
                <c:pt idx="307">
                  <c:v>-2.3214916107164404E-2</c:v>
                </c:pt>
                <c:pt idx="308">
                  <c:v>-2.3224800969072971E-2</c:v>
                </c:pt>
                <c:pt idx="309">
                  <c:v>-2.3225455006837058E-2</c:v>
                </c:pt>
                <c:pt idx="310">
                  <c:v>-2.3021998783494261E-2</c:v>
                </c:pt>
                <c:pt idx="311">
                  <c:v>-2.2792984893099728E-2</c:v>
                </c:pt>
                <c:pt idx="312">
                  <c:v>-2.2467066191378868E-2</c:v>
                </c:pt>
                <c:pt idx="313">
                  <c:v>-2.2325731111403957E-2</c:v>
                </c:pt>
                <c:pt idx="314">
                  <c:v>-2.2415128950659637E-2</c:v>
                </c:pt>
                <c:pt idx="315">
                  <c:v>-2.1608577591378388E-2</c:v>
                </c:pt>
                <c:pt idx="316">
                  <c:v>-2.2186059103981189E-2</c:v>
                </c:pt>
                <c:pt idx="317">
                  <c:v>-2.3216845445210452E-2</c:v>
                </c:pt>
                <c:pt idx="318">
                  <c:v>-2.3857158095229127E-2</c:v>
                </c:pt>
                <c:pt idx="319">
                  <c:v>-2.4017193084711445E-2</c:v>
                </c:pt>
                <c:pt idx="320">
                  <c:v>-2.3627378254502732E-2</c:v>
                </c:pt>
                <c:pt idx="321">
                  <c:v>-2.3548519314919705E-2</c:v>
                </c:pt>
                <c:pt idx="322">
                  <c:v>-2.2475736551163722E-2</c:v>
                </c:pt>
                <c:pt idx="323">
                  <c:v>-2.1052972655965924E-2</c:v>
                </c:pt>
                <c:pt idx="324">
                  <c:v>-2.117715416318006E-2</c:v>
                </c:pt>
                <c:pt idx="325">
                  <c:v>-2.1327958328517901E-2</c:v>
                </c:pt>
                <c:pt idx="326">
                  <c:v>-2.1692458576131102E-2</c:v>
                </c:pt>
                <c:pt idx="327">
                  <c:v>-2.1818064894678951E-2</c:v>
                </c:pt>
                <c:pt idx="328">
                  <c:v>-2.1969938874326515E-2</c:v>
                </c:pt>
                <c:pt idx="329">
                  <c:v>-2.1855226452475313E-2</c:v>
                </c:pt>
                <c:pt idx="330">
                  <c:v>-2.1678392887256214E-2</c:v>
                </c:pt>
                <c:pt idx="331">
                  <c:v>-2.1067785956009374E-2</c:v>
                </c:pt>
                <c:pt idx="332">
                  <c:v>-2.1866414566674333E-2</c:v>
                </c:pt>
                <c:pt idx="333">
                  <c:v>-2.2159207849751169E-2</c:v>
                </c:pt>
                <c:pt idx="334">
                  <c:v>-2.206224708214093E-2</c:v>
                </c:pt>
                <c:pt idx="335">
                  <c:v>-2.2622696581026246E-2</c:v>
                </c:pt>
                <c:pt idx="336">
                  <c:v>-2.2932881698082323E-2</c:v>
                </c:pt>
                <c:pt idx="337">
                  <c:v>-2.3341401261036183E-2</c:v>
                </c:pt>
                <c:pt idx="338">
                  <c:v>-2.3873803290464103E-2</c:v>
                </c:pt>
                <c:pt idx="339">
                  <c:v>-2.3901084809589638E-2</c:v>
                </c:pt>
                <c:pt idx="340">
                  <c:v>-2.4132826763608315E-2</c:v>
                </c:pt>
                <c:pt idx="341">
                  <c:v>-2.3513703825502739E-2</c:v>
                </c:pt>
                <c:pt idx="342">
                  <c:v>-2.3407867230772015E-2</c:v>
                </c:pt>
                <c:pt idx="343">
                  <c:v>-2.3089044547813929E-2</c:v>
                </c:pt>
                <c:pt idx="344">
                  <c:v>-2.3170281377234852E-2</c:v>
                </c:pt>
                <c:pt idx="345">
                  <c:v>-2.2940917313054088E-2</c:v>
                </c:pt>
                <c:pt idx="346">
                  <c:v>-2.2170214612803271E-2</c:v>
                </c:pt>
                <c:pt idx="347">
                  <c:v>-2.2375333908698239E-2</c:v>
                </c:pt>
                <c:pt idx="348">
                  <c:v>-2.1515892230193574E-2</c:v>
                </c:pt>
                <c:pt idx="349">
                  <c:v>-2.1126787394032846E-2</c:v>
                </c:pt>
                <c:pt idx="350">
                  <c:v>-2.0040177236250782E-2</c:v>
                </c:pt>
                <c:pt idx="351">
                  <c:v>-2.0812183188792036E-2</c:v>
                </c:pt>
                <c:pt idx="352">
                  <c:v>-1.9827074412217923E-2</c:v>
                </c:pt>
                <c:pt idx="353">
                  <c:v>-1.9899435414518371E-2</c:v>
                </c:pt>
                <c:pt idx="354">
                  <c:v>-1.959800938877726E-2</c:v>
                </c:pt>
                <c:pt idx="355">
                  <c:v>-1.9031421772871072E-2</c:v>
                </c:pt>
                <c:pt idx="356">
                  <c:v>-1.8979540488435739E-2</c:v>
                </c:pt>
                <c:pt idx="357">
                  <c:v>-1.9264172761677828E-2</c:v>
                </c:pt>
                <c:pt idx="358">
                  <c:v>-1.8971977560081187E-2</c:v>
                </c:pt>
                <c:pt idx="359">
                  <c:v>-1.9008130083089464E-2</c:v>
                </c:pt>
                <c:pt idx="360">
                  <c:v>-1.9123435763183115E-2</c:v>
                </c:pt>
                <c:pt idx="361">
                  <c:v>-1.8999492517187432E-2</c:v>
                </c:pt>
                <c:pt idx="362">
                  <c:v>-1.9283409973143786E-2</c:v>
                </c:pt>
                <c:pt idx="363">
                  <c:v>-1.8904250778413244E-2</c:v>
                </c:pt>
                <c:pt idx="364">
                  <c:v>-1.8656780062967525E-2</c:v>
                </c:pt>
                <c:pt idx="365">
                  <c:v>-1.9305258546058728E-2</c:v>
                </c:pt>
                <c:pt idx="366">
                  <c:v>-1.9261538271458149E-2</c:v>
                </c:pt>
                <c:pt idx="367">
                  <c:v>-1.9555401368844712E-2</c:v>
                </c:pt>
                <c:pt idx="368">
                  <c:v>-1.8251530688834151E-2</c:v>
                </c:pt>
                <c:pt idx="369">
                  <c:v>-1.8101319781738751E-2</c:v>
                </c:pt>
                <c:pt idx="370">
                  <c:v>-1.8049083500279429E-2</c:v>
                </c:pt>
                <c:pt idx="371">
                  <c:v>-1.8590711530614087E-2</c:v>
                </c:pt>
                <c:pt idx="372">
                  <c:v>-1.9195175521602333E-2</c:v>
                </c:pt>
                <c:pt idx="373">
                  <c:v>-1.9896184503655219E-2</c:v>
                </c:pt>
                <c:pt idx="374">
                  <c:v>-1.9897908355729025E-2</c:v>
                </c:pt>
                <c:pt idx="375">
                  <c:v>-1.9525485359499543E-2</c:v>
                </c:pt>
                <c:pt idx="376">
                  <c:v>-1.9482124905160703E-2</c:v>
                </c:pt>
                <c:pt idx="377">
                  <c:v>-1.877318835125381E-2</c:v>
                </c:pt>
                <c:pt idx="378">
                  <c:v>-1.8835248715100061E-2</c:v>
                </c:pt>
                <c:pt idx="379">
                  <c:v>-1.8356690083399761E-2</c:v>
                </c:pt>
                <c:pt idx="380">
                  <c:v>-1.7923215758112097E-2</c:v>
                </c:pt>
                <c:pt idx="381">
                  <c:v>-1.8029645611085273E-2</c:v>
                </c:pt>
                <c:pt idx="382">
                  <c:v>-1.7985925336484691E-2</c:v>
                </c:pt>
                <c:pt idx="383">
                  <c:v>-1.8075323175740371E-2</c:v>
                </c:pt>
                <c:pt idx="384">
                  <c:v>-1.8678717352418925E-2</c:v>
                </c:pt>
                <c:pt idx="385">
                  <c:v>-1.7853704344848762E-2</c:v>
                </c:pt>
                <c:pt idx="386">
                  <c:v>-1.7899087692001516E-2</c:v>
                </c:pt>
                <c:pt idx="387">
                  <c:v>-1.8121598821875706E-2</c:v>
                </c:pt>
                <c:pt idx="388">
                  <c:v>-1.7935534432512137E-2</c:v>
                </c:pt>
                <c:pt idx="389">
                  <c:v>-1.6783953508694768E-2</c:v>
                </c:pt>
                <c:pt idx="390">
                  <c:v>-1.6218075886836571E-2</c:v>
                </c:pt>
                <c:pt idx="391">
                  <c:v>-1.5270250227102083E-2</c:v>
                </c:pt>
                <c:pt idx="392">
                  <c:v>-1.6139870985017672E-2</c:v>
                </c:pt>
                <c:pt idx="393">
                  <c:v>-1.663605971191566E-2</c:v>
                </c:pt>
                <c:pt idx="394">
                  <c:v>-1.6024737963383072E-2</c:v>
                </c:pt>
                <c:pt idx="395">
                  <c:v>-1.6354099546013814E-2</c:v>
                </c:pt>
                <c:pt idx="396">
                  <c:v>-1.6124380484809051E-2</c:v>
                </c:pt>
                <c:pt idx="397">
                  <c:v>-1.5442426409287596E-2</c:v>
                </c:pt>
                <c:pt idx="398">
                  <c:v>-1.5770718177608629E-2</c:v>
                </c:pt>
                <c:pt idx="399">
                  <c:v>-1.5576137781386319E-2</c:v>
                </c:pt>
                <c:pt idx="400">
                  <c:v>-1.5958029862978736E-2</c:v>
                </c:pt>
                <c:pt idx="401">
                  <c:v>-1.6180540992852925E-2</c:v>
                </c:pt>
                <c:pt idx="402">
                  <c:v>-1.6180480213331287E-2</c:v>
                </c:pt>
                <c:pt idx="403">
                  <c:v>-1.6446650838284418E-2</c:v>
                </c:pt>
                <c:pt idx="404">
                  <c:v>-1.6021692519855517E-2</c:v>
                </c:pt>
                <c:pt idx="405">
                  <c:v>-1.6216511177296281E-2</c:v>
                </c:pt>
                <c:pt idx="406">
                  <c:v>-1.6350993322964621E-2</c:v>
                </c:pt>
                <c:pt idx="407">
                  <c:v>-1.6033595451340248E-2</c:v>
                </c:pt>
                <c:pt idx="408">
                  <c:v>-1.629196006348262E-2</c:v>
                </c:pt>
                <c:pt idx="409">
                  <c:v>-1.67714717736871E-2</c:v>
                </c:pt>
                <c:pt idx="410">
                  <c:v>-1.5963495603072093E-2</c:v>
                </c:pt>
                <c:pt idx="411">
                  <c:v>-1.5937881979736473E-2</c:v>
                </c:pt>
                <c:pt idx="412">
                  <c:v>-1.4501608003155387E-2</c:v>
                </c:pt>
                <c:pt idx="413">
                  <c:v>-1.4209407978321001E-2</c:v>
                </c:pt>
                <c:pt idx="414">
                  <c:v>-1.4900831139205447E-2</c:v>
                </c:pt>
                <c:pt idx="415">
                  <c:v>-1.5282723220797866E-2</c:v>
                </c:pt>
                <c:pt idx="416">
                  <c:v>-1.4902494211757624E-2</c:v>
                </c:pt>
                <c:pt idx="417">
                  <c:v>-1.5684440982491308E-2</c:v>
                </c:pt>
                <c:pt idx="418">
                  <c:v>-1.6083724898062986E-2</c:v>
                </c:pt>
                <c:pt idx="419">
                  <c:v>-1.7202185226474074E-2</c:v>
                </c:pt>
                <c:pt idx="420">
                  <c:v>-1.7228392108052146E-2</c:v>
                </c:pt>
                <c:pt idx="421">
                  <c:v>-1.7140657341348644E-2</c:v>
                </c:pt>
                <c:pt idx="422">
                  <c:v>-1.6015699075654879E-2</c:v>
                </c:pt>
                <c:pt idx="423">
                  <c:v>-1.6069243432642381E-2</c:v>
                </c:pt>
                <c:pt idx="424">
                  <c:v>-1.5439819856082603E-2</c:v>
                </c:pt>
                <c:pt idx="425">
                  <c:v>-1.5724452129324679E-2</c:v>
                </c:pt>
                <c:pt idx="426">
                  <c:v>-1.5521355726243627E-2</c:v>
                </c:pt>
                <c:pt idx="427">
                  <c:v>-1.5096757228076419E-2</c:v>
                </c:pt>
                <c:pt idx="428">
                  <c:v>-1.4547206449125492E-2</c:v>
                </c:pt>
                <c:pt idx="429">
                  <c:v>-1.3829398891335862E-2</c:v>
                </c:pt>
                <c:pt idx="430">
                  <c:v>-1.4042679197065578E-2</c:v>
                </c:pt>
                <c:pt idx="431">
                  <c:v>-1.4931121423531892E-2</c:v>
                </c:pt>
                <c:pt idx="432">
                  <c:v>-1.5153632553406083E-2</c:v>
                </c:pt>
                <c:pt idx="433">
                  <c:v>-1.5695975401026446E-2</c:v>
                </c:pt>
                <c:pt idx="434">
                  <c:v>-1.6672446611698536E-2</c:v>
                </c:pt>
                <c:pt idx="435">
                  <c:v>-1.9069878814070507E-2</c:v>
                </c:pt>
                <c:pt idx="436">
                  <c:v>-1.8796140437525075E-2</c:v>
                </c:pt>
                <c:pt idx="437">
                  <c:v>-1.9204655177241192E-2</c:v>
                </c:pt>
                <c:pt idx="438">
                  <c:v>-1.9133957247492919E-2</c:v>
                </c:pt>
                <c:pt idx="439">
                  <c:v>-1.8434611337992172E-2</c:v>
                </c:pt>
                <c:pt idx="440">
                  <c:v>-1.9047591335839161E-2</c:v>
                </c:pt>
                <c:pt idx="441">
                  <c:v>-1.9403215756331863E-2</c:v>
                </c:pt>
                <c:pt idx="442">
                  <c:v>-1.8713810665023638E-2</c:v>
                </c:pt>
                <c:pt idx="443">
                  <c:v>-1.8811369514114086E-2</c:v>
                </c:pt>
                <c:pt idx="444">
                  <c:v>-1.8510293662159224E-2</c:v>
                </c:pt>
                <c:pt idx="445">
                  <c:v>-1.8918808401875341E-2</c:v>
                </c:pt>
                <c:pt idx="446">
                  <c:v>-1.8670982689405625E-2</c:v>
                </c:pt>
                <c:pt idx="447">
                  <c:v>-1.8414281149815404E-2</c:v>
                </c:pt>
                <c:pt idx="448">
                  <c:v>-1.8327261200397623E-2</c:v>
                </c:pt>
                <c:pt idx="449">
                  <c:v>-1.8745361761282209E-2</c:v>
                </c:pt>
                <c:pt idx="450">
                  <c:v>-1.8551136362083893E-2</c:v>
                </c:pt>
                <c:pt idx="451">
                  <c:v>-1.5983228700829723E-2</c:v>
                </c:pt>
                <c:pt idx="452">
                  <c:v>-1.5557560388352799E-2</c:v>
                </c:pt>
                <c:pt idx="453">
                  <c:v>-1.5709434368000357E-2</c:v>
                </c:pt>
                <c:pt idx="454">
                  <c:v>-1.4770834709172606E-2</c:v>
                </c:pt>
                <c:pt idx="455">
                  <c:v>-1.5099481474517621E-2</c:v>
                </c:pt>
                <c:pt idx="456">
                  <c:v>-1.4931163916157267E-2</c:v>
                </c:pt>
                <c:pt idx="457">
                  <c:v>-1.54727919464919E-2</c:v>
                </c:pt>
                <c:pt idx="458">
                  <c:v>-1.4879221852200307E-2</c:v>
                </c:pt>
                <c:pt idx="459">
                  <c:v>-1.4861769238699436E-2</c:v>
                </c:pt>
                <c:pt idx="460">
                  <c:v>-1.4703397321769281E-2</c:v>
                </c:pt>
                <c:pt idx="461">
                  <c:v>-1.4368252619141696E-2</c:v>
                </c:pt>
                <c:pt idx="462">
                  <c:v>-1.4324177347517127E-2</c:v>
                </c:pt>
                <c:pt idx="463">
                  <c:v>-1.3828581878861592E-2</c:v>
                </c:pt>
                <c:pt idx="464">
                  <c:v>-1.3625125655518778E-2</c:v>
                </c:pt>
                <c:pt idx="465">
                  <c:v>-1.3182420506086659E-2</c:v>
                </c:pt>
                <c:pt idx="466">
                  <c:v>-1.3945550631507398E-2</c:v>
                </c:pt>
                <c:pt idx="467">
                  <c:v>-1.4513801319965731E-2</c:v>
                </c:pt>
                <c:pt idx="468">
                  <c:v>-1.4097004011371546E-2</c:v>
                </c:pt>
                <c:pt idx="469">
                  <c:v>-1.3831071647636875E-2</c:v>
                </c:pt>
                <c:pt idx="470">
                  <c:v>-1.4462158296748824E-2</c:v>
                </c:pt>
                <c:pt idx="471">
                  <c:v>-1.6037450209358203E-2</c:v>
                </c:pt>
                <c:pt idx="472">
                  <c:v>-1.6551385767259456E-2</c:v>
                </c:pt>
                <c:pt idx="473">
                  <c:v>-1.7411420704006541E-2</c:v>
                </c:pt>
                <c:pt idx="474">
                  <c:v>-1.7341792588567995E-2</c:v>
                </c:pt>
                <c:pt idx="475">
                  <c:v>-1.7440421251968149E-2</c:v>
                </c:pt>
                <c:pt idx="476">
                  <c:v>-1.7423683455753017E-2</c:v>
                </c:pt>
                <c:pt idx="477">
                  <c:v>-1.6925948358478E-2</c:v>
                </c:pt>
                <c:pt idx="478">
                  <c:v>-1.6997239546468725E-2</c:v>
                </c:pt>
                <c:pt idx="479">
                  <c:v>-1.7334402318672483E-2</c:v>
                </c:pt>
                <c:pt idx="480">
                  <c:v>-1.8159298590437113E-2</c:v>
                </c:pt>
                <c:pt idx="481">
                  <c:v>-1.8275319087816509E-2</c:v>
                </c:pt>
                <c:pt idx="482">
                  <c:v>-1.8985558894013835E-2</c:v>
                </c:pt>
                <c:pt idx="483">
                  <c:v>-2.0085912571159974E-2</c:v>
                </c:pt>
                <c:pt idx="484">
                  <c:v>-2.009615243009253E-2</c:v>
                </c:pt>
                <c:pt idx="485">
                  <c:v>-2.0531644824956379E-2</c:v>
                </c:pt>
                <c:pt idx="486">
                  <c:v>-2.0229858978953536E-2</c:v>
                </c:pt>
                <c:pt idx="487">
                  <c:v>-2.0054095228044168E-2</c:v>
                </c:pt>
                <c:pt idx="488">
                  <c:v>-2.0160884901279076E-2</c:v>
                </c:pt>
                <c:pt idx="489">
                  <c:v>-2.0285066408493226E-2</c:v>
                </c:pt>
                <c:pt idx="490">
                  <c:v>-2.0410317730017086E-2</c:v>
                </c:pt>
                <c:pt idx="491">
                  <c:v>-2.1305136334722623E-2</c:v>
                </c:pt>
                <c:pt idx="492">
                  <c:v>-2.1589408787702966E-2</c:v>
                </c:pt>
                <c:pt idx="493">
                  <c:v>-2.252079569196249E-2</c:v>
                </c:pt>
                <c:pt idx="494">
                  <c:v>-2.2636816189341876E-2</c:v>
                </c:pt>
                <c:pt idx="495">
                  <c:v>-2.3764152344873446E-2</c:v>
                </c:pt>
                <c:pt idx="496">
                  <c:v>-2.3331033016609791E-2</c:v>
                </c:pt>
                <c:pt idx="497">
                  <c:v>-2.3216320594758578E-2</c:v>
                </c:pt>
                <c:pt idx="498">
                  <c:v>-2.1394212004467561E-2</c:v>
                </c:pt>
                <c:pt idx="499">
                  <c:v>-2.112827964073289E-2</c:v>
                </c:pt>
                <c:pt idx="500">
                  <c:v>-2.0933699244510579E-2</c:v>
                </c:pt>
                <c:pt idx="501">
                  <c:v>-2.0934353282274665E-2</c:v>
                </c:pt>
                <c:pt idx="502">
                  <c:v>-2.0889213019578114E-2</c:v>
                </c:pt>
                <c:pt idx="503">
                  <c:v>-2.0933881549445137E-2</c:v>
                </c:pt>
                <c:pt idx="504">
                  <c:v>-2.101404856455634E-2</c:v>
                </c:pt>
                <c:pt idx="505">
                  <c:v>-2.3849490882575708E-2</c:v>
                </c:pt>
                <c:pt idx="506">
                  <c:v>-2.43020201143948E-2</c:v>
                </c:pt>
                <c:pt idx="507">
                  <c:v>-2.4196183519664079E-2</c:v>
                </c:pt>
                <c:pt idx="508">
                  <c:v>-2.4135786228370003E-2</c:v>
                </c:pt>
                <c:pt idx="509">
                  <c:v>-2.4748766226216991E-2</c:v>
                </c:pt>
                <c:pt idx="510">
                  <c:v>-2.4421782533424124E-2</c:v>
                </c:pt>
                <c:pt idx="511">
                  <c:v>-2.4563355874617485E-2</c:v>
                </c:pt>
                <c:pt idx="512">
                  <c:v>-2.4005284265570071E-2</c:v>
                </c:pt>
                <c:pt idx="513">
                  <c:v>-2.3980385459520175E-2</c:v>
                </c:pt>
                <c:pt idx="514">
                  <c:v>-2.4548995968240291E-2</c:v>
                </c:pt>
                <c:pt idx="515">
                  <c:v>-2.4132913476931868E-2</c:v>
                </c:pt>
                <c:pt idx="516">
                  <c:v>-2.3406230092021762E-2</c:v>
                </c:pt>
                <c:pt idx="517">
                  <c:v>-2.3300748494315036E-2</c:v>
                </c:pt>
                <c:pt idx="518">
                  <c:v>-2.381646868381174E-2</c:v>
                </c:pt>
                <c:pt idx="519">
                  <c:v>-2.2789125223492395E-2</c:v>
                </c:pt>
                <c:pt idx="520">
                  <c:v>-2.237268773515998E-2</c:v>
                </c:pt>
                <c:pt idx="521">
                  <c:v>-2.2168521517769206E-2</c:v>
                </c:pt>
                <c:pt idx="522">
                  <c:v>-2.3118015073293693E-2</c:v>
                </c:pt>
                <c:pt idx="523">
                  <c:v>-2.2488591496733913E-2</c:v>
                </c:pt>
                <c:pt idx="524">
                  <c:v>-2.2755472115735028E-2</c:v>
                </c:pt>
                <c:pt idx="525">
                  <c:v>-2.0577678325429671E-2</c:v>
                </c:pt>
                <c:pt idx="526">
                  <c:v>-2.0515141405516156E-2</c:v>
                </c:pt>
                <c:pt idx="527">
                  <c:v>-2.0648553736874777E-2</c:v>
                </c:pt>
                <c:pt idx="528">
                  <c:v>-2.0507218656899869E-2</c:v>
                </c:pt>
                <c:pt idx="529">
                  <c:v>-2.1181249983805023E-2</c:v>
                </c:pt>
                <c:pt idx="530">
                  <c:v>-2.0925263261500557E-2</c:v>
                </c:pt>
                <c:pt idx="531">
                  <c:v>-2.1174752046522468E-2</c:v>
                </c:pt>
                <c:pt idx="532">
                  <c:v>-2.2124955596094849E-2</c:v>
                </c:pt>
                <c:pt idx="533">
                  <c:v>-2.2036865832367351E-2</c:v>
                </c:pt>
                <c:pt idx="534">
                  <c:v>-2.2569622858819242E-2</c:v>
                </c:pt>
                <c:pt idx="535">
                  <c:v>-2.2579152723703814E-2</c:v>
                </c:pt>
                <c:pt idx="536">
                  <c:v>-2.4940376446783402E-2</c:v>
                </c:pt>
                <c:pt idx="537">
                  <c:v>-2.5375518667860968E-2</c:v>
                </c:pt>
                <c:pt idx="538">
                  <c:v>-2.4789754586380133E-2</c:v>
                </c:pt>
                <c:pt idx="539">
                  <c:v>-2.5419771421182416E-2</c:v>
                </c:pt>
                <c:pt idx="540">
                  <c:v>-2.5030666585021687E-2</c:v>
                </c:pt>
                <c:pt idx="541">
                  <c:v>-2.5040551446930254E-2</c:v>
                </c:pt>
                <c:pt idx="542">
                  <c:v>-2.4757582246240344E-2</c:v>
                </c:pt>
                <c:pt idx="543">
                  <c:v>-2.4163657154924703E-2</c:v>
                </c:pt>
                <c:pt idx="544">
                  <c:v>-2.3188849016804777E-2</c:v>
                </c:pt>
                <c:pt idx="545">
                  <c:v>-2.2950254128479539E-2</c:v>
                </c:pt>
                <c:pt idx="546">
                  <c:v>-2.3056688804690452E-2</c:v>
                </c:pt>
                <c:pt idx="547">
                  <c:v>-2.2542631687745927E-2</c:v>
                </c:pt>
                <c:pt idx="548">
                  <c:v>-2.2134710206272265E-2</c:v>
                </c:pt>
                <c:pt idx="549">
                  <c:v>-2.1877653669658076E-2</c:v>
                </c:pt>
                <c:pt idx="550">
                  <c:v>-2.2295044236494675E-2</c:v>
                </c:pt>
                <c:pt idx="551">
                  <c:v>-2.2100818837296358E-2</c:v>
                </c:pt>
                <c:pt idx="552">
                  <c:v>-2.1764604320359017E-2</c:v>
                </c:pt>
                <c:pt idx="553">
                  <c:v>-2.1747866524143886E-2</c:v>
                </c:pt>
                <c:pt idx="554">
                  <c:v>-2.3123327432885272E-2</c:v>
                </c:pt>
                <c:pt idx="555">
                  <c:v>-2.401069984504179E-2</c:v>
                </c:pt>
                <c:pt idx="556">
                  <c:v>-2.3276925264606577E-2</c:v>
                </c:pt>
                <c:pt idx="557">
                  <c:v>-2.3100806516673216E-2</c:v>
                </c:pt>
                <c:pt idx="558">
                  <c:v>-2.3748215185454672E-2</c:v>
                </c:pt>
                <c:pt idx="559">
                  <c:v>-2.3625341753768715E-2</c:v>
                </c:pt>
                <c:pt idx="560">
                  <c:v>-2.4104853463973241E-2</c:v>
                </c:pt>
                <c:pt idx="561">
                  <c:v>-2.4219804147042896E-2</c:v>
                </c:pt>
                <c:pt idx="562">
                  <c:v>-2.4460066931158049E-2</c:v>
                </c:pt>
                <c:pt idx="563">
                  <c:v>-2.4532072936434501E-2</c:v>
                </c:pt>
                <c:pt idx="564">
                  <c:v>-2.5020815470783501E-2</c:v>
                </c:pt>
                <c:pt idx="565">
                  <c:v>-2.5260363437612933E-2</c:v>
                </c:pt>
                <c:pt idx="566">
                  <c:v>-2.5118673360614036E-2</c:v>
                </c:pt>
                <c:pt idx="567">
                  <c:v>-2.3770788188500543E-2</c:v>
                </c:pt>
                <c:pt idx="568">
                  <c:v>-2.2591519615487391E-2</c:v>
                </c:pt>
                <c:pt idx="569">
                  <c:v>-2.2778177263093408E-2</c:v>
                </c:pt>
                <c:pt idx="570">
                  <c:v>-2.3932491073772672E-2</c:v>
                </c:pt>
                <c:pt idx="571">
                  <c:v>-2.3782639986939021E-2</c:v>
                </c:pt>
                <c:pt idx="572">
                  <c:v>-2.3802110670016047E-2</c:v>
                </c:pt>
                <c:pt idx="573">
                  <c:v>-2.4787812704832615E-2</c:v>
                </c:pt>
                <c:pt idx="574">
                  <c:v>-2.4104788815001443E-2</c:v>
                </c:pt>
                <c:pt idx="575">
                  <c:v>-2.302242023007699E-2</c:v>
                </c:pt>
                <c:pt idx="576">
                  <c:v>-2.3883524981133795E-2</c:v>
                </c:pt>
                <c:pt idx="577">
                  <c:v>-2.4531643643963295E-2</c:v>
                </c:pt>
                <c:pt idx="578">
                  <c:v>-2.4444623694545514E-2</c:v>
                </c:pt>
                <c:pt idx="579">
                  <c:v>-2.4214544813079018E-2</c:v>
                </c:pt>
                <c:pt idx="580">
                  <c:v>-2.407320973310411E-2</c:v>
                </c:pt>
                <c:pt idx="581">
                  <c:v>-2.3417518495444569E-2</c:v>
                </c:pt>
                <c:pt idx="582">
                  <c:v>-2.2637944791311052E-2</c:v>
                </c:pt>
                <c:pt idx="583">
                  <c:v>-2.2832053454703839E-2</c:v>
                </c:pt>
                <c:pt idx="584">
                  <c:v>-2.3276066679664139E-2</c:v>
                </c:pt>
                <c:pt idx="585">
                  <c:v>-2.292246032874757E-2</c:v>
                </c:pt>
                <c:pt idx="586">
                  <c:v>-2.3232645445803633E-2</c:v>
                </c:pt>
                <c:pt idx="587">
                  <c:v>-2.3774988293423994E-2</c:v>
                </c:pt>
                <c:pt idx="588">
                  <c:v>-2.4353184623312523E-2</c:v>
                </c:pt>
                <c:pt idx="589">
                  <c:v>-2.4549787912348759E-2</c:v>
                </c:pt>
                <c:pt idx="590">
                  <c:v>-2.3592016611184072E-2</c:v>
                </c:pt>
                <c:pt idx="591">
                  <c:v>-2.3938415030770044E-2</c:v>
                </c:pt>
                <c:pt idx="592">
                  <c:v>-2.390357058328995E-2</c:v>
                </c:pt>
                <c:pt idx="593">
                  <c:v>-2.4498803750133774E-2</c:v>
                </c:pt>
                <c:pt idx="594">
                  <c:v>-2.4694337224860273E-2</c:v>
                </c:pt>
                <c:pt idx="595">
                  <c:v>-2.5342460710927456E-2</c:v>
                </c:pt>
                <c:pt idx="596">
                  <c:v>-2.4890524737350862E-2</c:v>
                </c:pt>
                <c:pt idx="597">
                  <c:v>-2.4331383313993683E-2</c:v>
                </c:pt>
                <c:pt idx="598">
                  <c:v>-2.4101304432527188E-2</c:v>
                </c:pt>
                <c:pt idx="599">
                  <c:v>-2.3552463647624245E-2</c:v>
                </c:pt>
                <c:pt idx="600">
                  <c:v>-2.3073545195662213E-2</c:v>
                </c:pt>
                <c:pt idx="601">
                  <c:v>-2.3136675373818187E-2</c:v>
                </c:pt>
                <c:pt idx="602">
                  <c:v>-2.2986109469698791E-2</c:v>
                </c:pt>
                <c:pt idx="603">
                  <c:v>-2.1993554500575649E-2</c:v>
                </c:pt>
                <c:pt idx="604">
                  <c:v>-2.1994563535363731E-2</c:v>
                </c:pt>
                <c:pt idx="605">
                  <c:v>-2.216382934899052E-2</c:v>
                </c:pt>
                <c:pt idx="606">
                  <c:v>-2.4102612474425179E-2</c:v>
                </c:pt>
                <c:pt idx="607">
                  <c:v>-2.4440135066890668E-2</c:v>
                </c:pt>
                <c:pt idx="608">
                  <c:v>-2.3811781304640612E-2</c:v>
                </c:pt>
                <c:pt idx="609">
                  <c:v>-2.3731852550747869E-2</c:v>
                </c:pt>
                <c:pt idx="610">
                  <c:v>-2.379498272890385E-2</c:v>
                </c:pt>
                <c:pt idx="611">
                  <c:v>-2.3325654921348027E-2</c:v>
                </c:pt>
                <c:pt idx="612">
                  <c:v>-2.3123623509338952E-2</c:v>
                </c:pt>
                <c:pt idx="613">
                  <c:v>-2.3425647616560262E-2</c:v>
                </c:pt>
                <c:pt idx="614">
                  <c:v>-2.3424876842990643E-2</c:v>
                </c:pt>
                <c:pt idx="615">
                  <c:v>-2.3000273521585735E-2</c:v>
                </c:pt>
                <c:pt idx="616">
                  <c:v>-2.2638506160834446E-2</c:v>
                </c:pt>
                <c:pt idx="617">
                  <c:v>-2.2701281341966421E-2</c:v>
                </c:pt>
                <c:pt idx="618">
                  <c:v>-2.302141210045271E-2</c:v>
                </c:pt>
                <c:pt idx="619">
                  <c:v>-2.2925161326890459E-2</c:v>
                </c:pt>
                <c:pt idx="620">
                  <c:v>-2.1994017507087217E-2</c:v>
                </c:pt>
                <c:pt idx="621">
                  <c:v>-2.2544521364542325E-2</c:v>
                </c:pt>
                <c:pt idx="622">
                  <c:v>-2.2668702871756475E-2</c:v>
                </c:pt>
                <c:pt idx="623">
                  <c:v>-2.1746785052859964E-2</c:v>
                </c:pt>
                <c:pt idx="624">
                  <c:v>-2.1614680797029533E-2</c:v>
                </c:pt>
                <c:pt idx="625">
                  <c:v>-2.0862444568305442E-2</c:v>
                </c:pt>
                <c:pt idx="626">
                  <c:v>-2.0694841827230831E-2</c:v>
                </c:pt>
                <c:pt idx="627">
                  <c:v>-2.0820093148754701E-2</c:v>
                </c:pt>
                <c:pt idx="628">
                  <c:v>-1.9562376589466513E-2</c:v>
                </c:pt>
                <c:pt idx="629">
                  <c:v>-1.8862315862680109E-2</c:v>
                </c:pt>
                <c:pt idx="630">
                  <c:v>-1.8959159894484816E-2</c:v>
                </c:pt>
                <c:pt idx="631">
                  <c:v>-1.8852963479492352E-2</c:v>
                </c:pt>
                <c:pt idx="632">
                  <c:v>-1.9199002078816592E-2</c:v>
                </c:pt>
                <c:pt idx="633">
                  <c:v>-1.9598285994388231E-2</c:v>
                </c:pt>
                <c:pt idx="634">
                  <c:v>-1.9074998053299277E-2</c:v>
                </c:pt>
                <c:pt idx="635">
                  <c:v>-1.9057545439798405E-2</c:v>
                </c:pt>
                <c:pt idx="636">
                  <c:v>-2.0432291531254056E-2</c:v>
                </c:pt>
                <c:pt idx="637">
                  <c:v>-2.1062308366056284E-2</c:v>
                </c:pt>
                <c:pt idx="638">
                  <c:v>-2.1462307098913651E-2</c:v>
                </c:pt>
                <c:pt idx="639">
                  <c:v>-2.0656465733680344E-2</c:v>
                </c:pt>
                <c:pt idx="640">
                  <c:v>-2.0390888366969662E-2</c:v>
                </c:pt>
                <c:pt idx="641">
                  <c:v>-2.002805119190865E-2</c:v>
                </c:pt>
                <c:pt idx="642">
                  <c:v>-2.0152232699122787E-2</c:v>
                </c:pt>
                <c:pt idx="643">
                  <c:v>-2.0632099406351304E-2</c:v>
                </c:pt>
                <c:pt idx="644">
                  <c:v>-2.1785703222982591E-2</c:v>
                </c:pt>
                <c:pt idx="645">
                  <c:v>-2.1955679030657361E-2</c:v>
                </c:pt>
                <c:pt idx="646">
                  <c:v>-2.1672354832943455E-2</c:v>
                </c:pt>
                <c:pt idx="647">
                  <c:v>-2.1062107721958302E-2</c:v>
                </c:pt>
                <c:pt idx="648">
                  <c:v>-2.1319757516814947E-2</c:v>
                </c:pt>
                <c:pt idx="649">
                  <c:v>-2.2340603039851709E-2</c:v>
                </c:pt>
                <c:pt idx="650">
                  <c:v>-2.2606418667780844E-2</c:v>
                </c:pt>
                <c:pt idx="651">
                  <c:v>-2.1729585155296983E-2</c:v>
                </c:pt>
                <c:pt idx="652">
                  <c:v>-2.1340125322112231E-2</c:v>
                </c:pt>
                <c:pt idx="653">
                  <c:v>-2.009056977265879E-2</c:v>
                </c:pt>
                <c:pt idx="654">
                  <c:v>-2.0428447362148276E-2</c:v>
                </c:pt>
                <c:pt idx="655">
                  <c:v>-2.0969720395458913E-2</c:v>
                </c:pt>
                <c:pt idx="656">
                  <c:v>-2.1254352668701012E-2</c:v>
                </c:pt>
                <c:pt idx="657">
                  <c:v>-2.1246845696630351E-2</c:v>
                </c:pt>
                <c:pt idx="658">
                  <c:v>-2.0679543263438464E-2</c:v>
                </c:pt>
                <c:pt idx="659">
                  <c:v>-2.0120046843057338E-2</c:v>
                </c:pt>
                <c:pt idx="660">
                  <c:v>-1.9711415367535658E-2</c:v>
                </c:pt>
                <c:pt idx="661">
                  <c:v>-2.0093307449128076E-2</c:v>
                </c:pt>
                <c:pt idx="662">
                  <c:v>-1.9605872990307294E-2</c:v>
                </c:pt>
                <c:pt idx="663">
                  <c:v>-1.9828384120181484E-2</c:v>
                </c:pt>
                <c:pt idx="664">
                  <c:v>-1.9421532453017504E-2</c:v>
                </c:pt>
                <c:pt idx="665">
                  <c:v>-1.841051101236767E-2</c:v>
                </c:pt>
                <c:pt idx="666">
                  <c:v>-1.6982402868859076E-2</c:v>
                </c:pt>
                <c:pt idx="667">
                  <c:v>-1.6140353024333674E-2</c:v>
                </c:pt>
                <c:pt idx="668">
                  <c:v>-1.6743747201012255E-2</c:v>
                </c:pt>
                <c:pt idx="669">
                  <c:v>-1.6566913635793164E-2</c:v>
                </c:pt>
                <c:pt idx="670">
                  <c:v>-1.5424563536120263E-2</c:v>
                </c:pt>
                <c:pt idx="671">
                  <c:v>-1.4457916407835092E-2</c:v>
                </c:pt>
                <c:pt idx="672">
                  <c:v>-1.4290313666760465E-2</c:v>
                </c:pt>
                <c:pt idx="673">
                  <c:v>-1.3661604907486413E-2</c:v>
                </c:pt>
                <c:pt idx="674">
                  <c:v>-1.3688526606350214E-2</c:v>
                </c:pt>
                <c:pt idx="675">
                  <c:v>-1.3397041398801561E-2</c:v>
                </c:pt>
                <c:pt idx="676">
                  <c:v>-1.3433548918833832E-2</c:v>
                </c:pt>
                <c:pt idx="677">
                  <c:v>-1.3140638899951443E-2</c:v>
                </c:pt>
                <c:pt idx="678">
                  <c:v>-1.2876131347550479E-2</c:v>
                </c:pt>
                <c:pt idx="679">
                  <c:v>-1.3054627985321742E-2</c:v>
                </c:pt>
                <c:pt idx="680">
                  <c:v>-1.2515018024563274E-2</c:v>
                </c:pt>
                <c:pt idx="681">
                  <c:v>-1.3420852085008818E-2</c:v>
                </c:pt>
                <c:pt idx="682">
                  <c:v>-1.2872721294153865E-2</c:v>
                </c:pt>
                <c:pt idx="683">
                  <c:v>-1.2758363869326658E-2</c:v>
                </c:pt>
                <c:pt idx="684">
                  <c:v>-1.1836801047454141E-2</c:v>
                </c:pt>
                <c:pt idx="685">
                  <c:v>-1.111863366940271E-2</c:v>
                </c:pt>
                <c:pt idx="686">
                  <c:v>-1.0640075037702409E-2</c:v>
                </c:pt>
                <c:pt idx="687">
                  <c:v>-1.1377297322285172E-2</c:v>
                </c:pt>
                <c:pt idx="688">
                  <c:v>-1.1865680036372396E-2</c:v>
                </c:pt>
                <c:pt idx="689">
                  <c:v>-1.1901832559380677E-2</c:v>
                </c:pt>
                <c:pt idx="690">
                  <c:v>-1.3499865377517888E-2</c:v>
                </c:pt>
                <c:pt idx="691">
                  <c:v>-1.4120651388175641E-2</c:v>
                </c:pt>
                <c:pt idx="692">
                  <c:v>-1.4937026829843788E-2</c:v>
                </c:pt>
                <c:pt idx="693">
                  <c:v>-1.384613741482275E-2</c:v>
                </c:pt>
                <c:pt idx="694">
                  <c:v>-1.3456677581638033E-2</c:v>
                </c:pt>
                <c:pt idx="695">
                  <c:v>-1.366960289034376E-2</c:v>
                </c:pt>
                <c:pt idx="696">
                  <c:v>-1.3324512546285966E-2</c:v>
                </c:pt>
                <c:pt idx="697">
                  <c:v>-1.2455840043636786E-2</c:v>
                </c:pt>
                <c:pt idx="698">
                  <c:v>-1.2411764772012217E-2</c:v>
                </c:pt>
                <c:pt idx="699">
                  <c:v>-1.2474539953144192E-2</c:v>
                </c:pt>
                <c:pt idx="700">
                  <c:v>-1.0297460980124559E-2</c:v>
                </c:pt>
                <c:pt idx="701">
                  <c:v>-1.0518907118926777E-2</c:v>
                </c:pt>
                <c:pt idx="702">
                  <c:v>-1.0636352427639884E-2</c:v>
                </c:pt>
                <c:pt idx="703">
                  <c:v>-1.0034261503251794E-2</c:v>
                </c:pt>
                <c:pt idx="704">
                  <c:v>-9.1911418444166736E-3</c:v>
                </c:pt>
                <c:pt idx="705">
                  <c:v>-8.8283046693556615E-3</c:v>
                </c:pt>
                <c:pt idx="706">
                  <c:v>-8.5538562987622184E-3</c:v>
                </c:pt>
                <c:pt idx="707">
                  <c:v>-8.1019203251856235E-3</c:v>
                </c:pt>
                <c:pt idx="708">
                  <c:v>-7.7206215018356655E-3</c:v>
                </c:pt>
                <c:pt idx="709">
                  <c:v>-7.9683304784998448E-3</c:v>
                </c:pt>
                <c:pt idx="710">
                  <c:v>-8.5891164891576527E-3</c:v>
                </c:pt>
                <c:pt idx="711">
                  <c:v>-1.1189944135350564E-2</c:v>
                </c:pt>
                <c:pt idx="712">
                  <c:v>-1.1120316019912018E-2</c:v>
                </c:pt>
                <c:pt idx="713">
                  <c:v>-1.1794347346817174E-2</c:v>
                </c:pt>
                <c:pt idx="714">
                  <c:v>-1.2088920438251735E-2</c:v>
                </c:pt>
                <c:pt idx="715">
                  <c:v>-1.2684153605095505E-2</c:v>
                </c:pt>
                <c:pt idx="716">
                  <c:v>-1.2188558136439971E-2</c:v>
                </c:pt>
                <c:pt idx="717">
                  <c:v>-1.3236381314624427E-2</c:v>
                </c:pt>
                <c:pt idx="718">
                  <c:v>-1.4159607209049197E-2</c:v>
                </c:pt>
                <c:pt idx="719">
                  <c:v>-1.4958590816738112E-2</c:v>
                </c:pt>
                <c:pt idx="720">
                  <c:v>-1.6279736594922371E-2</c:v>
                </c:pt>
                <c:pt idx="721">
                  <c:v>-1.5445847760231722E-2</c:v>
                </c:pt>
                <c:pt idx="722">
                  <c:v>-1.5029410271899269E-2</c:v>
                </c:pt>
                <c:pt idx="723">
                  <c:v>-1.5109582110248217E-2</c:v>
                </c:pt>
                <c:pt idx="724">
                  <c:v>-1.6006185346549205E-2</c:v>
                </c:pt>
                <c:pt idx="725">
                  <c:v>-1.6042337869557482E-2</c:v>
                </c:pt>
                <c:pt idx="726">
                  <c:v>-1.5874735128482871E-2</c:v>
                </c:pt>
                <c:pt idx="727">
                  <c:v>-1.5849121505147251E-2</c:v>
                </c:pt>
                <c:pt idx="728">
                  <c:v>-1.6354186059165721E-2</c:v>
                </c:pt>
                <c:pt idx="729">
                  <c:v>-1.589444407277836E-2</c:v>
                </c:pt>
                <c:pt idx="730">
                  <c:v>-1.6107724378508076E-2</c:v>
                </c:pt>
                <c:pt idx="731">
                  <c:v>-1.6169429745330335E-2</c:v>
                </c:pt>
                <c:pt idx="732">
                  <c:v>-1.6098731815582062E-2</c:v>
                </c:pt>
                <c:pt idx="733">
                  <c:v>-1.5300341466135597E-2</c:v>
                </c:pt>
                <c:pt idx="734">
                  <c:v>-1.4396885295528032E-2</c:v>
                </c:pt>
                <c:pt idx="735">
                  <c:v>-1.4061385595876417E-2</c:v>
                </c:pt>
                <c:pt idx="736">
                  <c:v>-1.3476691328705305E-2</c:v>
                </c:pt>
                <c:pt idx="737">
                  <c:v>-1.3709503097033693E-2</c:v>
                </c:pt>
                <c:pt idx="738">
                  <c:v>-1.310634718157363E-2</c:v>
                </c:pt>
                <c:pt idx="739">
                  <c:v>-1.2458816953748838E-2</c:v>
                </c:pt>
                <c:pt idx="740">
                  <c:v>-1.2601105112227931E-2</c:v>
                </c:pt>
                <c:pt idx="741">
                  <c:v>-1.2166915969654553E-2</c:v>
                </c:pt>
                <c:pt idx="742">
                  <c:v>-1.1874360947796179E-2</c:v>
                </c:pt>
                <c:pt idx="743">
                  <c:v>-1.201557446872782E-2</c:v>
                </c:pt>
                <c:pt idx="744">
                  <c:v>-1.1626114635543102E-2</c:v>
                </c:pt>
                <c:pt idx="745">
                  <c:v>-1.1627123670331183E-2</c:v>
                </c:pt>
                <c:pt idx="746">
                  <c:v>-1.2309316007071098E-2</c:v>
                </c:pt>
                <c:pt idx="747">
                  <c:v>-1.2895318349770445E-2</c:v>
                </c:pt>
                <c:pt idx="748">
                  <c:v>-1.2124975469781396E-2</c:v>
                </c:pt>
                <c:pt idx="749">
                  <c:v>-1.3048201364206084E-2</c:v>
                </c:pt>
                <c:pt idx="750">
                  <c:v>-1.3165291675895184E-2</c:v>
                </c:pt>
                <c:pt idx="751">
                  <c:v>-1.319292336880697E-2</c:v>
                </c:pt>
                <c:pt idx="752">
                  <c:v>-1.3352958358289296E-2</c:v>
                </c:pt>
                <c:pt idx="753">
                  <c:v>-1.3399051699490025E-2</c:v>
                </c:pt>
                <c:pt idx="754">
                  <c:v>-1.1399455506215827E-2</c:v>
                </c:pt>
                <c:pt idx="755">
                  <c:v>-1.106288599225452E-2</c:v>
                </c:pt>
                <c:pt idx="756">
                  <c:v>-1.1462529728087929E-2</c:v>
                </c:pt>
                <c:pt idx="757">
                  <c:v>-1.1196597364353258E-2</c:v>
                </c:pt>
                <c:pt idx="758">
                  <c:v>-1.0940610642048791E-2</c:v>
                </c:pt>
                <c:pt idx="759">
                  <c:v>-1.0923513025571915E-2</c:v>
                </c:pt>
                <c:pt idx="760">
                  <c:v>-1.107645681952921E-2</c:v>
                </c:pt>
                <c:pt idx="761">
                  <c:v>-1.0801293631650071E-2</c:v>
                </c:pt>
                <c:pt idx="762">
                  <c:v>-1.0882885458094986E-2</c:v>
                </c:pt>
                <c:pt idx="763">
                  <c:v>-1.1273293546546152E-2</c:v>
                </c:pt>
                <c:pt idx="764">
                  <c:v>-1.1618977148846426E-2</c:v>
                </c:pt>
                <c:pt idx="765">
                  <c:v>-1.1299799468864353E-2</c:v>
                </c:pt>
                <c:pt idx="766">
                  <c:v>-1.1886871625873369E-2</c:v>
                </c:pt>
                <c:pt idx="767">
                  <c:v>-1.1390206342908113E-2</c:v>
                </c:pt>
                <c:pt idx="768">
                  <c:v>-1.2019868180686403E-2</c:v>
                </c:pt>
                <c:pt idx="769">
                  <c:v>-1.1808250947508859E-2</c:v>
                </c:pt>
                <c:pt idx="770">
                  <c:v>-1.0638208375402539E-2</c:v>
                </c:pt>
                <c:pt idx="771">
                  <c:v>-1.0931001658479373E-2</c:v>
                </c:pt>
                <c:pt idx="772">
                  <c:v>-1.1055893159741505E-2</c:v>
                </c:pt>
                <c:pt idx="773">
                  <c:v>-1.1144576181711458E-2</c:v>
                </c:pt>
                <c:pt idx="774">
                  <c:v>-1.0418252617063086E-2</c:v>
                </c:pt>
                <c:pt idx="775">
                  <c:v>-1.1244213879899692E-2</c:v>
                </c:pt>
                <c:pt idx="776">
                  <c:v>-1.1608714127512876E-2</c:v>
                </c:pt>
                <c:pt idx="777">
                  <c:v>-1.2016873870205041E-2</c:v>
                </c:pt>
                <c:pt idx="778">
                  <c:v>-1.186595296906167E-2</c:v>
                </c:pt>
                <c:pt idx="779">
                  <c:v>-1.1787094029478648E-2</c:v>
                </c:pt>
                <c:pt idx="780">
                  <c:v>-1.2161180098260296E-2</c:v>
                </c:pt>
                <c:pt idx="781">
                  <c:v>-1.2010969191164889E-2</c:v>
                </c:pt>
                <c:pt idx="782">
                  <c:v>-1.1045746874213435E-2</c:v>
                </c:pt>
                <c:pt idx="783">
                  <c:v>-1.0141220889296152E-2</c:v>
                </c:pt>
                <c:pt idx="784">
                  <c:v>-1.0391424491603764E-2</c:v>
                </c:pt>
                <c:pt idx="785">
                  <c:v>-9.1944042643496426E-3</c:v>
                </c:pt>
                <c:pt idx="786">
                  <c:v>-8.9643253828831475E-3</c:v>
                </c:pt>
                <c:pt idx="787">
                  <c:v>-8.9901772674372271E-3</c:v>
                </c:pt>
                <c:pt idx="788">
                  <c:v>-9.514773284054364E-3</c:v>
                </c:pt>
                <c:pt idx="789">
                  <c:v>-1.0047525487268559E-2</c:v>
                </c:pt>
                <c:pt idx="790">
                  <c:v>-1.0323281933390153E-2</c:v>
                </c:pt>
                <c:pt idx="791">
                  <c:v>-1.022596134551818E-2</c:v>
                </c:pt>
                <c:pt idx="792">
                  <c:v>-1.0137516584766687E-2</c:v>
                </c:pt>
                <c:pt idx="793">
                  <c:v>-1.0687660621960113E-2</c:v>
                </c:pt>
                <c:pt idx="794">
                  <c:v>-9.5882552000804248E-3</c:v>
                </c:pt>
                <c:pt idx="795">
                  <c:v>-8.4895645954864637E-3</c:v>
                </c:pt>
                <c:pt idx="796">
                  <c:v>-8.3666911638005086E-3</c:v>
                </c:pt>
                <c:pt idx="797">
                  <c:v>-8.1817014119843906E-3</c:v>
                </c:pt>
                <c:pt idx="798">
                  <c:v>-8.4933113403741645E-3</c:v>
                </c:pt>
                <c:pt idx="799">
                  <c:v>-8.7946206303097414E-3</c:v>
                </c:pt>
                <c:pt idx="800">
                  <c:v>-7.8024206582105928E-3</c:v>
                </c:pt>
                <c:pt idx="801">
                  <c:v>-5.7584549758094719E-3</c:v>
                </c:pt>
                <c:pt idx="802">
                  <c:v>-4.7407021598963352E-3</c:v>
                </c:pt>
                <c:pt idx="803">
                  <c:v>-4.5727444217977297E-3</c:v>
                </c:pt>
                <c:pt idx="804">
                  <c:v>-4.182929591588949E-3</c:v>
                </c:pt>
                <c:pt idx="805">
                  <c:v>-3.5350491899779736E-3</c:v>
                </c:pt>
                <c:pt idx="806">
                  <c:v>-3.9421391183603795E-3</c:v>
                </c:pt>
                <c:pt idx="807">
                  <c:v>-5.6455927546826823E-3</c:v>
                </c:pt>
                <c:pt idx="808">
                  <c:v>-6.4523823751823604E-3</c:v>
                </c:pt>
                <c:pt idx="809">
                  <c:v>-6.5953805277094383E-3</c:v>
                </c:pt>
                <c:pt idx="810">
                  <c:v>-6.676972354154354E-3</c:v>
                </c:pt>
                <c:pt idx="811">
                  <c:v>-6.4735161308115572E-3</c:v>
                </c:pt>
                <c:pt idx="812">
                  <c:v>-6.3147892168573987E-3</c:v>
                </c:pt>
                <c:pt idx="813">
                  <c:v>-6.3157982516454788E-3</c:v>
                </c:pt>
                <c:pt idx="814">
                  <c:v>-5.7669574667425358E-3</c:v>
                </c:pt>
                <c:pt idx="815">
                  <c:v>-4.8798233158044825E-3</c:v>
                </c:pt>
                <c:pt idx="816">
                  <c:v>-5.224792100819004E-3</c:v>
                </c:pt>
                <c:pt idx="817">
                  <c:v>-4.90596941786092E-3</c:v>
                </c:pt>
                <c:pt idx="818">
                  <c:v>-4.8160950225379726E-3</c:v>
                </c:pt>
                <c:pt idx="819">
                  <c:v>-5.4013825479515398E-3</c:v>
                </c:pt>
                <c:pt idx="820">
                  <c:v>-6.4651727487817032E-3</c:v>
                </c:pt>
                <c:pt idx="821">
                  <c:v>-7.476782624436247E-3</c:v>
                </c:pt>
                <c:pt idx="822">
                  <c:v>-8.1078692735481964E-3</c:v>
                </c:pt>
                <c:pt idx="823">
                  <c:v>-7.4447318433396815E-3</c:v>
                </c:pt>
                <c:pt idx="824">
                  <c:v>-6.8430007392133244E-3</c:v>
                </c:pt>
                <c:pt idx="825">
                  <c:v>-6.2590164660901908E-3</c:v>
                </c:pt>
                <c:pt idx="826">
                  <c:v>-5.5940944042862321E-3</c:v>
                </c:pt>
                <c:pt idx="827">
                  <c:v>-6.0381076292465342E-3</c:v>
                </c:pt>
                <c:pt idx="828">
                  <c:v>-7.750077272427585E-3</c:v>
                </c:pt>
                <c:pt idx="829">
                  <c:v>-7.5373902249402805E-3</c:v>
                </c:pt>
                <c:pt idx="830">
                  <c:v>-7.5738977449725511E-3</c:v>
                </c:pt>
                <c:pt idx="831">
                  <c:v>-7.7864680566542832E-3</c:v>
                </c:pt>
                <c:pt idx="832">
                  <c:v>-7.1123199939435982E-3</c:v>
                </c:pt>
                <c:pt idx="833">
                  <c:v>-6.3231604686416034E-3</c:v>
                </c:pt>
                <c:pt idx="834">
                  <c:v>-5.1183342285768298E-3</c:v>
                </c:pt>
                <c:pt idx="835">
                  <c:v>-4.6575272511174964E-3</c:v>
                </c:pt>
                <c:pt idx="836">
                  <c:v>-4.862291549988464E-3</c:v>
                </c:pt>
                <c:pt idx="837">
                  <c:v>-4.7390631212784967E-3</c:v>
                </c:pt>
                <c:pt idx="838">
                  <c:v>-4.1199401831729212E-3</c:v>
                </c:pt>
                <c:pt idx="839">
                  <c:v>-4.3335754859266263E-3</c:v>
                </c:pt>
                <c:pt idx="840">
                  <c:v>-4.7246983916635144E-3</c:v>
                </c:pt>
                <c:pt idx="841">
                  <c:v>-4.5208871712967289E-3</c:v>
                </c:pt>
                <c:pt idx="842">
                  <c:v>-5.470735723845121E-3</c:v>
                </c:pt>
                <c:pt idx="843">
                  <c:v>-4.4948625946532221E-3</c:v>
                </c:pt>
                <c:pt idx="844">
                  <c:v>-3.2612788910830436E-3</c:v>
                </c:pt>
                <c:pt idx="845">
                  <c:v>-3.9271492081535643E-3</c:v>
                </c:pt>
                <c:pt idx="846">
                  <c:v>-3.5202975409896185E-3</c:v>
                </c:pt>
                <c:pt idx="847">
                  <c:v>-3.7783071561079949E-3</c:v>
                </c:pt>
                <c:pt idx="848">
                  <c:v>-3.1751512406479315E-3</c:v>
                </c:pt>
                <c:pt idx="849">
                  <c:v>-3.1758052784120168E-3</c:v>
                </c:pt>
                <c:pt idx="850">
                  <c:v>-3.087715514684519E-3</c:v>
                </c:pt>
                <c:pt idx="851">
                  <c:v>-3.5938498830127051E-3</c:v>
                </c:pt>
                <c:pt idx="852">
                  <c:v>-4.4545996370455197E-3</c:v>
                </c:pt>
                <c:pt idx="853">
                  <c:v>-4.4644844989540858E-3</c:v>
                </c:pt>
                <c:pt idx="854">
                  <c:v>-4.1293397963264407E-3</c:v>
                </c:pt>
                <c:pt idx="855">
                  <c:v>-1.7392747350794455E-3</c:v>
                </c:pt>
                <c:pt idx="856">
                  <c:v>-2.4658413841840265E-3</c:v>
                </c:pt>
                <c:pt idx="857">
                  <c:v>-3.6904373480659385E-3</c:v>
                </c:pt>
                <c:pt idx="858">
                  <c:v>-4.0804904394931042E-3</c:v>
                </c:pt>
                <c:pt idx="859">
                  <c:v>-3.7172934441703541E-3</c:v>
                </c:pt>
                <c:pt idx="860">
                  <c:v>-4.5070510509525414E-3</c:v>
                </c:pt>
                <c:pt idx="861">
                  <c:v>-4.6496942064556245E-3</c:v>
                </c:pt>
                <c:pt idx="862">
                  <c:v>-3.7196153777241947E-3</c:v>
                </c:pt>
                <c:pt idx="863">
                  <c:v>-3.1622585859625032E-3</c:v>
                </c:pt>
                <c:pt idx="864">
                  <c:v>-2.9158576848265006E-3</c:v>
                </c:pt>
                <c:pt idx="865">
                  <c:v>-3.2356334462887719E-3</c:v>
                </c:pt>
                <c:pt idx="866">
                  <c:v>-3.5905478727334961E-3</c:v>
                </c:pt>
                <c:pt idx="867">
                  <c:v>-3.9909016026148597E-3</c:v>
                </c:pt>
                <c:pt idx="868">
                  <c:v>-2.5290747822197899E-3</c:v>
                </c:pt>
                <c:pt idx="869">
                  <c:v>-1.5727282923888154E-3</c:v>
                </c:pt>
                <c:pt idx="870">
                  <c:v>-1.5215618252392051E-3</c:v>
                </c:pt>
                <c:pt idx="871">
                  <c:v>-2.2058889673608152E-3</c:v>
                </c:pt>
                <c:pt idx="872">
                  <c:v>-2.4727744095996672E-3</c:v>
                </c:pt>
                <c:pt idx="873">
                  <c:v>-1.8973109665730249E-3</c:v>
                </c:pt>
                <c:pt idx="874">
                  <c:v>-1.2948698683986888E-3</c:v>
                </c:pt>
                <c:pt idx="875">
                  <c:v>-6.7539193326911304E-4</c:v>
                </c:pt>
                <c:pt idx="876">
                  <c:v>-1.0317311710475484E-3</c:v>
                </c:pt>
                <c:pt idx="877">
                  <c:v>-1.2716341349009687E-3</c:v>
                </c:pt>
                <c:pt idx="878">
                  <c:v>-1.389079443614064E-3</c:v>
                </c:pt>
                <c:pt idx="879">
                  <c:v>-1.6556050655912305E-3</c:v>
                </c:pt>
                <c:pt idx="880">
                  <c:v>-2.3037285516584148E-3</c:v>
                </c:pt>
                <c:pt idx="881">
                  <c:v>-2.0736496701919192E-3</c:v>
                </c:pt>
                <c:pt idx="882">
                  <c:v>6.2701628465677015E-4</c:v>
                </c:pt>
                <c:pt idx="883">
                  <c:v>1.8336287995820066E-4</c:v>
                </c:pt>
                <c:pt idx="884">
                  <c:v>7.6218209699302716E-5</c:v>
                </c:pt>
                <c:pt idx="885">
                  <c:v>-6.6424945803780482E-5</c:v>
                </c:pt>
                <c:pt idx="886">
                  <c:v>1.8175576368992236E-4</c:v>
                </c:pt>
                <c:pt idx="887">
                  <c:v>3.4048267764408074E-4</c:v>
                </c:pt>
                <c:pt idx="888">
                  <c:v>2.6883649262936807E-4</c:v>
                </c:pt>
                <c:pt idx="889">
                  <c:v>8.2178845023351421E-5</c:v>
                </c:pt>
                <c:pt idx="890">
                  <c:v>-2.9935823954507714E-4</c:v>
                </c:pt>
                <c:pt idx="891">
                  <c:v>6.3478935515935068E-5</c:v>
                </c:pt>
                <c:pt idx="892">
                  <c:v>6.0415871058411936E-4</c:v>
                </c:pt>
                <c:pt idx="893">
                  <c:v>5.3322251961738512E-4</c:v>
                </c:pt>
                <c:pt idx="894">
                  <c:v>1.1583195278078748E-4</c:v>
                </c:pt>
                <c:pt idx="895">
                  <c:v>-5.0566887516280249E-4</c:v>
                </c:pt>
                <c:pt idx="896">
                  <c:v>-5.411065808853514E-4</c:v>
                </c:pt>
                <c:pt idx="897">
                  <c:v>-5.1549295754973264E-4</c:v>
                </c:pt>
                <c:pt idx="900">
                  <c:v>4.5086615926687905E-4</c:v>
                </c:pt>
                <c:pt idx="901">
                  <c:v>3.4265167469826457E-4</c:v>
                </c:pt>
                <c:pt idx="902">
                  <c:v>4.4813327240499133E-4</c:v>
                </c:pt>
                <c:pt idx="903">
                  <c:v>1.549849923041677E-4</c:v>
                </c:pt>
                <c:pt idx="904">
                  <c:v>2.5230558017615823E-4</c:v>
                </c:pt>
                <c:pt idx="905">
                  <c:v>1.3557508874879014E-4</c:v>
                </c:pt>
                <c:pt idx="906">
                  <c:v>-5.8283055052103165E-4</c:v>
                </c:pt>
                <c:pt idx="907">
                  <c:v>2.5105828416961803E-4</c:v>
                </c:pt>
                <c:pt idx="908">
                  <c:v>1.2545196562176912E-4</c:v>
                </c:pt>
                <c:pt idx="909">
                  <c:v>-2.0354979674723446E-4</c:v>
                </c:pt>
                <c:pt idx="910">
                  <c:v>-8.1581497730850061E-4</c:v>
                </c:pt>
                <c:pt idx="911">
                  <c:v>-1.2864508603925072E-3</c:v>
                </c:pt>
                <c:pt idx="912">
                  <c:v>-9.5839735328989467E-4</c:v>
                </c:pt>
                <c:pt idx="913">
                  <c:v>-1.3747181058167757E-3</c:v>
                </c:pt>
                <c:pt idx="914">
                  <c:v>-1.7473793632647181E-3</c:v>
                </c:pt>
                <c:pt idx="915">
                  <c:v>-1.8105095414206935E-3</c:v>
                </c:pt>
                <c:pt idx="916">
                  <c:v>-2.5466620116937392E-3</c:v>
                </c:pt>
                <c:pt idx="917">
                  <c:v>-2.5121773844753829E-3</c:v>
                </c:pt>
                <c:pt idx="918">
                  <c:v>-1.2888894961216584E-3</c:v>
                </c:pt>
                <c:pt idx="919">
                  <c:v>-1.5731619491020012E-3</c:v>
                </c:pt>
                <c:pt idx="920">
                  <c:v>-2.0345670080416196E-3</c:v>
                </c:pt>
                <c:pt idx="921">
                  <c:v>-1.9823307265822965E-3</c:v>
                </c:pt>
                <c:pt idx="922">
                  <c:v>-1.7082373530128731E-3</c:v>
                </c:pt>
                <c:pt idx="923">
                  <c:v>-7.6892770013713846E-4</c:v>
                </c:pt>
                <c:pt idx="924">
                  <c:v>-1.8458842999001534E-4</c:v>
                </c:pt>
                <c:pt idx="925">
                  <c:v>-3.889977318369936E-4</c:v>
                </c:pt>
                <c:pt idx="926">
                  <c:v>-3.9000676662507379E-4</c:v>
                </c:pt>
                <c:pt idx="927">
                  <c:v>-8.6987347385355032E-4</c:v>
                </c:pt>
                <c:pt idx="928">
                  <c:v>-9.4187947913000104E-4</c:v>
                </c:pt>
                <c:pt idx="929">
                  <c:v>1.7502704688604209E-3</c:v>
                </c:pt>
                <c:pt idx="930">
                  <c:v>2.3970858793994176E-3</c:v>
                </c:pt>
                <c:pt idx="931">
                  <c:v>2.5739194446185096E-3</c:v>
                </c:pt>
                <c:pt idx="932">
                  <c:v>2.458613764524858E-3</c:v>
                </c:pt>
                <c:pt idx="933">
                  <c:v>2.5640953622315847E-3</c:v>
                </c:pt>
                <c:pt idx="934">
                  <c:v>1.455220854988966E-3</c:v>
                </c:pt>
                <c:pt idx="935">
                  <c:v>-2.4823278133333693E-4</c:v>
                </c:pt>
                <c:pt idx="936">
                  <c:v>-2.2974307994775246E-3</c:v>
                </c:pt>
                <c:pt idx="937">
                  <c:v>-4.1513895603978975E-3</c:v>
                </c:pt>
                <c:pt idx="938">
                  <c:v>-6.8828358715658927E-3</c:v>
                </c:pt>
                <c:pt idx="939">
                  <c:v>-8.4890296995378586E-3</c:v>
                </c:pt>
                <c:pt idx="940">
                  <c:v>-1.0548528356136233E-2</c:v>
                </c:pt>
                <c:pt idx="941">
                  <c:v>-1.3725473483119872E-2</c:v>
                </c:pt>
                <c:pt idx="942">
                  <c:v>-1.5951799283985504E-2</c:v>
                </c:pt>
                <c:pt idx="943">
                  <c:v>-1.8365553506026776E-2</c:v>
                </c:pt>
                <c:pt idx="944">
                  <c:v>-2.3865075207438299E-2</c:v>
                </c:pt>
                <c:pt idx="945">
                  <c:v>-2.9364237088589068E-2</c:v>
                </c:pt>
                <c:pt idx="946">
                  <c:v>-3.7413854017492157E-2</c:v>
                </c:pt>
                <c:pt idx="947">
                  <c:v>-4.5677167028670584E-2</c:v>
                </c:pt>
                <c:pt idx="948">
                  <c:v>-5.852809414550527E-2</c:v>
                </c:pt>
                <c:pt idx="949">
                  <c:v>-6.4945534156363546E-2</c:v>
                </c:pt>
                <c:pt idx="950">
                  <c:v>-7.800699042016343E-2</c:v>
                </c:pt>
                <c:pt idx="951">
                  <c:v>-9.4305774632527803E-2</c:v>
                </c:pt>
                <c:pt idx="952">
                  <c:v>-0.11830172311185046</c:v>
                </c:pt>
                <c:pt idx="953">
                  <c:v>-0.14008126833659731</c:v>
                </c:pt>
                <c:pt idx="954">
                  <c:v>-0.16263138975979027</c:v>
                </c:pt>
                <c:pt idx="955">
                  <c:v>-0.18896165383152125</c:v>
                </c:pt>
                <c:pt idx="956">
                  <c:v>-0.21522054754430958</c:v>
                </c:pt>
                <c:pt idx="957">
                  <c:v>-0.24714373446834692</c:v>
                </c:pt>
                <c:pt idx="958">
                  <c:v>-0.29425104773845384</c:v>
                </c:pt>
                <c:pt idx="959">
                  <c:v>-0.35142217331938208</c:v>
                </c:pt>
                <c:pt idx="960">
                  <c:v>-0.41466292050348663</c:v>
                </c:pt>
                <c:pt idx="961">
                  <c:v>-0.46762835107720846</c:v>
                </c:pt>
                <c:pt idx="962">
                  <c:v>-0.51449037957030586</c:v>
                </c:pt>
                <c:pt idx="963">
                  <c:v>-0.59221671082569249</c:v>
                </c:pt>
                <c:pt idx="964">
                  <c:v>-0.670923805997655</c:v>
                </c:pt>
                <c:pt idx="965">
                  <c:v>-0.7458118502551202</c:v>
                </c:pt>
                <c:pt idx="966">
                  <c:v>-0.81745327786102351</c:v>
                </c:pt>
                <c:pt idx="967">
                  <c:v>-0.90084347196187253</c:v>
                </c:pt>
                <c:pt idx="968">
                  <c:v>-1.0018636632537437</c:v>
                </c:pt>
                <c:pt idx="969">
                  <c:v>-1.0857866935519966</c:v>
                </c:pt>
                <c:pt idx="970">
                  <c:v>-1.1717830537030787</c:v>
                </c:pt>
                <c:pt idx="971">
                  <c:v>-1.2646655750851798</c:v>
                </c:pt>
                <c:pt idx="972">
                  <c:v>-1.3613824749559007</c:v>
                </c:pt>
                <c:pt idx="973">
                  <c:v>-1.4710252559157753</c:v>
                </c:pt>
                <c:pt idx="974">
                  <c:v>-1.5802541596157202</c:v>
                </c:pt>
                <c:pt idx="975">
                  <c:v>-1.6922166771738307</c:v>
                </c:pt>
                <c:pt idx="976">
                  <c:v>-1.8097526527454566</c:v>
                </c:pt>
                <c:pt idx="977">
                  <c:v>-1.9401967345373272</c:v>
                </c:pt>
                <c:pt idx="978">
                  <c:v>-2.0821901252087298</c:v>
                </c:pt>
                <c:pt idx="979">
                  <c:v>-2.2230767579063939</c:v>
                </c:pt>
                <c:pt idx="980">
                  <c:v>-2.3718195847474028</c:v>
                </c:pt>
                <c:pt idx="981">
                  <c:v>-2.5196561472817072</c:v>
                </c:pt>
                <c:pt idx="982">
                  <c:v>-2.6761852468346654</c:v>
                </c:pt>
                <c:pt idx="983">
                  <c:v>-2.8225433952508294</c:v>
                </c:pt>
                <c:pt idx="984">
                  <c:v>-2.9844237310816935</c:v>
                </c:pt>
                <c:pt idx="985">
                  <c:v>-3.1459118357261366</c:v>
                </c:pt>
                <c:pt idx="986">
                  <c:v>-3.3142018470416188</c:v>
                </c:pt>
                <c:pt idx="987">
                  <c:v>-3.4840203749723977</c:v>
                </c:pt>
                <c:pt idx="988">
                  <c:v>-3.6503378390772712</c:v>
                </c:pt>
                <c:pt idx="989">
                  <c:v>-3.8283367931736767</c:v>
                </c:pt>
                <c:pt idx="990">
                  <c:v>-3.9907066896433161</c:v>
                </c:pt>
                <c:pt idx="991">
                  <c:v>-4.1714094057375242</c:v>
                </c:pt>
                <c:pt idx="992">
                  <c:v>-4.3440230330234719</c:v>
                </c:pt>
                <c:pt idx="993">
                  <c:v>-4.5283077468105191</c:v>
                </c:pt>
                <c:pt idx="994">
                  <c:v>-4.7011162786706668</c:v>
                </c:pt>
                <c:pt idx="995">
                  <c:v>-4.8676884003693024</c:v>
                </c:pt>
                <c:pt idx="996">
                  <c:v>-5.0076664138577645</c:v>
                </c:pt>
                <c:pt idx="997">
                  <c:v>-5.1752562972367659</c:v>
                </c:pt>
                <c:pt idx="998">
                  <c:v>-5.3420169491304836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CA2-494C-B49B-37FF8A3C47F7}"/>
            </c:ext>
          </c:extLst>
        </c:ser>
        <c:ser>
          <c:idx val="2"/>
          <c:order val="2"/>
          <c:tx>
            <c:strRef>
              <c:f>'raw data'!$AS$1</c:f>
              <c:strCache>
                <c:ptCount val="1"/>
                <c:pt idx="0">
                  <c:v>vz</c:v>
                </c:pt>
              </c:strCache>
            </c:strRef>
          </c:tx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data'!$AS$2:$AS$1000</c:f>
              <c:numCache>
                <c:formatCode>General</c:formatCode>
                <c:ptCount val="999"/>
                <c:pt idx="0">
                  <c:v>8.2489406581974652E-4</c:v>
                </c:pt>
                <c:pt idx="1">
                  <c:v>2.8649109934266799E-3</c:v>
                </c:pt>
                <c:pt idx="2">
                  <c:v>3.3732796242328992E-3</c:v>
                </c:pt>
                <c:pt idx="3">
                  <c:v>4.1839942996510227E-3</c:v>
                </c:pt>
                <c:pt idx="4">
                  <c:v>4.5480514761341642E-3</c:v>
                </c:pt>
                <c:pt idx="5">
                  <c:v>5.416872265639654E-3</c:v>
                </c:pt>
                <c:pt idx="6">
                  <c:v>5.5773712376228851E-3</c:v>
                </c:pt>
                <c:pt idx="7">
                  <c:v>6.4717975675983534E-3</c:v>
                </c:pt>
                <c:pt idx="8">
                  <c:v>6.0273763231398171E-3</c:v>
                </c:pt>
                <c:pt idx="9">
                  <c:v>6.9689231578515809E-3</c:v>
                </c:pt>
                <c:pt idx="10">
                  <c:v>7.0194205531538085E-3</c:v>
                </c:pt>
                <c:pt idx="11">
                  <c:v>7.1897644983986023E-3</c:v>
                </c:pt>
                <c:pt idx="12">
                  <c:v>7.5172305250606935E-3</c:v>
                </c:pt>
                <c:pt idx="13">
                  <c:v>7.4584107253356201E-3</c:v>
                </c:pt>
                <c:pt idx="14">
                  <c:v>8.3633664102263292E-3</c:v>
                </c:pt>
                <c:pt idx="15">
                  <c:v>1.0233010088604423E-2</c:v>
                </c:pt>
                <c:pt idx="16">
                  <c:v>8.476031191835539E-3</c:v>
                </c:pt>
                <c:pt idx="17">
                  <c:v>9.7091665890261108E-3</c:v>
                </c:pt>
                <c:pt idx="18">
                  <c:v>9.4829234801863897E-3</c:v>
                </c:pt>
                <c:pt idx="19">
                  <c:v>1.1028021768032583E-2</c:v>
                </c:pt>
                <c:pt idx="20">
                  <c:v>1.1511697367240352E-2</c:v>
                </c:pt>
                <c:pt idx="21">
                  <c:v>1.1948024334493979E-2</c:v>
                </c:pt>
                <c:pt idx="22">
                  <c:v>1.2310712747669718E-2</c:v>
                </c:pt>
                <c:pt idx="23">
                  <c:v>1.1589550999069213E-2</c:v>
                </c:pt>
                <c:pt idx="24">
                  <c:v>1.3495101445614678E-2</c:v>
                </c:pt>
                <c:pt idx="25">
                  <c:v>1.4353392880204926E-2</c:v>
                </c:pt>
                <c:pt idx="26">
                  <c:v>1.5560922736925479E-2</c:v>
                </c:pt>
                <c:pt idx="27">
                  <c:v>1.5694447405131373E-2</c:v>
                </c:pt>
                <c:pt idx="28">
                  <c:v>1.6094411349781842E-2</c:v>
                </c:pt>
                <c:pt idx="29">
                  <c:v>1.7529964315382819E-2</c:v>
                </c:pt>
                <c:pt idx="30">
                  <c:v>1.8002198050803775E-2</c:v>
                </c:pt>
                <c:pt idx="31">
                  <c:v>1.8823898335572971E-2</c:v>
                </c:pt>
                <c:pt idx="32">
                  <c:v>1.8489250540577522E-2</c:v>
                </c:pt>
                <c:pt idx="33">
                  <c:v>1.9612840615522882E-2</c:v>
                </c:pt>
                <c:pt idx="34">
                  <c:v>2.085696162206448E-2</c:v>
                </c:pt>
                <c:pt idx="35">
                  <c:v>2.154714536588636E-2</c:v>
                </c:pt>
                <c:pt idx="36">
                  <c:v>2.2343468237403474E-2</c:v>
                </c:pt>
                <c:pt idx="37">
                  <c:v>2.1321101080280506E-2</c:v>
                </c:pt>
                <c:pt idx="38">
                  <c:v>2.1022360053452406E-2</c:v>
                </c:pt>
                <c:pt idx="39">
                  <c:v>2.1614668466033819E-2</c:v>
                </c:pt>
                <c:pt idx="40">
                  <c:v>2.1846752847133853E-2</c:v>
                </c:pt>
                <c:pt idx="41">
                  <c:v>2.2115428378054896E-2</c:v>
                </c:pt>
                <c:pt idx="42">
                  <c:v>2.3649769183767908E-2</c:v>
                </c:pt>
                <c:pt idx="43">
                  <c:v>2.1386429783451399E-2</c:v>
                </c:pt>
                <c:pt idx="44">
                  <c:v>2.335417692028785E-2</c:v>
                </c:pt>
                <c:pt idx="45">
                  <c:v>2.2488703717364267E-2</c:v>
                </c:pt>
                <c:pt idx="46">
                  <c:v>2.2443591339886569E-2</c:v>
                </c:pt>
                <c:pt idx="47">
                  <c:v>2.2370364022542024E-2</c:v>
                </c:pt>
                <c:pt idx="48">
                  <c:v>2.2734421199025166E-2</c:v>
                </c:pt>
                <c:pt idx="49">
                  <c:v>2.3243246084267172E-2</c:v>
                </c:pt>
                <c:pt idx="50">
                  <c:v>2.3752299096727072E-2</c:v>
                </c:pt>
                <c:pt idx="51">
                  <c:v>2.5235885075935917E-2</c:v>
                </c:pt>
                <c:pt idx="52">
                  <c:v>2.6948862927332499E-2</c:v>
                </c:pt>
                <c:pt idx="53">
                  <c:v>2.811957350701411E-2</c:v>
                </c:pt>
                <c:pt idx="54">
                  <c:v>3.0833146120065446E-2</c:v>
                </c:pt>
                <c:pt idx="55">
                  <c:v>3.0076077603297589E-2</c:v>
                </c:pt>
                <c:pt idx="56">
                  <c:v>3.0512176443333316E-2</c:v>
                </c:pt>
                <c:pt idx="57">
                  <c:v>3.1792432345260142E-2</c:v>
                </c:pt>
                <c:pt idx="58">
                  <c:v>3.3071775738315393E-2</c:v>
                </c:pt>
                <c:pt idx="59">
                  <c:v>3.3773401345924131E-2</c:v>
                </c:pt>
                <c:pt idx="60">
                  <c:v>3.5271835383469813E-2</c:v>
                </c:pt>
                <c:pt idx="61">
                  <c:v>3.5551952778177714E-2</c:v>
                </c:pt>
                <c:pt idx="62">
                  <c:v>3.6869256084361375E-2</c:v>
                </c:pt>
                <c:pt idx="63">
                  <c:v>3.5846888927238411E-2</c:v>
                </c:pt>
                <c:pt idx="64">
                  <c:v>3.6908966693546423E-2</c:v>
                </c:pt>
                <c:pt idx="65">
                  <c:v>3.749028949677681E-2</c:v>
                </c:pt>
                <c:pt idx="66">
                  <c:v>3.7806769914087872E-2</c:v>
                </c:pt>
                <c:pt idx="67">
                  <c:v>3.7242045865250983E-2</c:v>
                </c:pt>
                <c:pt idx="68">
                  <c:v>3.875123738492979E-2</c:v>
                </c:pt>
                <c:pt idx="69">
                  <c:v>3.8379998440113312E-2</c:v>
                </c:pt>
                <c:pt idx="70">
                  <c:v>3.8972991234348407E-2</c:v>
                </c:pt>
                <c:pt idx="71">
                  <c:v>4.010779504586269E-2</c:v>
                </c:pt>
                <c:pt idx="72">
                  <c:v>4.0231018486371187E-2</c:v>
                </c:pt>
                <c:pt idx="73">
                  <c:v>4.1666571451972161E-2</c:v>
                </c:pt>
                <c:pt idx="74">
                  <c:v>4.2979312213797916E-2</c:v>
                </c:pt>
                <c:pt idx="75">
                  <c:v>4.3114205645311168E-2</c:v>
                </c:pt>
                <c:pt idx="76">
                  <c:v>4.3153945558480261E-2</c:v>
                </c:pt>
                <c:pt idx="77">
                  <c:v>4.3433606698752375E-2</c:v>
                </c:pt>
                <c:pt idx="78">
                  <c:v>4.3941975329558597E-2</c:v>
                </c:pt>
                <c:pt idx="79">
                  <c:v>4.4643829064385229E-2</c:v>
                </c:pt>
                <c:pt idx="80">
                  <c:v>4.5188788845012456E-2</c:v>
                </c:pt>
                <c:pt idx="81">
                  <c:v>4.6771847045987046E-2</c:v>
                </c:pt>
                <c:pt idx="82">
                  <c:v>4.6389622491819535E-2</c:v>
                </c:pt>
                <c:pt idx="83">
                  <c:v>4.7741691930081057E-2</c:v>
                </c:pt>
                <c:pt idx="84">
                  <c:v>4.9203991072241479E-2</c:v>
                </c:pt>
                <c:pt idx="85">
                  <c:v>4.9061687745176975E-2</c:v>
                </c:pt>
                <c:pt idx="86">
                  <c:v>5.030558062450069E-2</c:v>
                </c:pt>
                <c:pt idx="87">
                  <c:v>5.1200691336129839E-2</c:v>
                </c:pt>
                <c:pt idx="88">
                  <c:v>5.0866271668352281E-2</c:v>
                </c:pt>
                <c:pt idx="89">
                  <c:v>4.9206939975605969E-2</c:v>
                </c:pt>
                <c:pt idx="90">
                  <c:v>4.6933071220374198E-2</c:v>
                </c:pt>
                <c:pt idx="91">
                  <c:v>4.7947115973074342E-2</c:v>
                </c:pt>
                <c:pt idx="92">
                  <c:v>4.9925392464826079E-2</c:v>
                </c:pt>
                <c:pt idx="93">
                  <c:v>5.0579441313262731E-2</c:v>
                </c:pt>
                <c:pt idx="94">
                  <c:v>5.0859330580752739E-2</c:v>
                </c:pt>
                <c:pt idx="95">
                  <c:v>5.072755660860348E-2</c:v>
                </c:pt>
                <c:pt idx="96">
                  <c:v>5.3128710076563411E-2</c:v>
                </c:pt>
                <c:pt idx="97">
                  <c:v>5.4408737851272343E-2</c:v>
                </c:pt>
                <c:pt idx="98">
                  <c:v>5.5579904685389779E-2</c:v>
                </c:pt>
                <c:pt idx="99">
                  <c:v>5.5859337698444006E-2</c:v>
                </c:pt>
                <c:pt idx="100">
                  <c:v>5.7295803172916555E-2</c:v>
                </c:pt>
                <c:pt idx="101">
                  <c:v>5.6887973078279051E-2</c:v>
                </c:pt>
                <c:pt idx="102">
                  <c:v>5.8106260417132786E-2</c:v>
                </c:pt>
                <c:pt idx="103">
                  <c:v>5.7312600750543903E-2</c:v>
                </c:pt>
                <c:pt idx="104">
                  <c:v>5.8676340179810181E-2</c:v>
                </c:pt>
                <c:pt idx="105">
                  <c:v>5.9306380378302111E-2</c:v>
                </c:pt>
                <c:pt idx="106">
                  <c:v>6.1441322697035311E-2</c:v>
                </c:pt>
                <c:pt idx="107">
                  <c:v>6.3649219188192718E-2</c:v>
                </c:pt>
                <c:pt idx="108">
                  <c:v>6.4773949899227537E-2</c:v>
                </c:pt>
                <c:pt idx="109">
                  <c:v>6.6632607968254598E-2</c:v>
                </c:pt>
                <c:pt idx="110">
                  <c:v>7.1419411768167948E-2</c:v>
                </c:pt>
                <c:pt idx="111">
                  <c:v>7.096377678714047E-2</c:v>
                </c:pt>
                <c:pt idx="112">
                  <c:v>7.2195999675459407E-2</c:v>
                </c:pt>
                <c:pt idx="113">
                  <c:v>7.1944379153367599E-2</c:v>
                </c:pt>
                <c:pt idx="114">
                  <c:v>7.1802303953520982E-2</c:v>
                </c:pt>
                <c:pt idx="115">
                  <c:v>7.2660595388111232E-2</c:v>
                </c:pt>
                <c:pt idx="116">
                  <c:v>7.3326086100334711E-2</c:v>
                </c:pt>
                <c:pt idx="117">
                  <c:v>7.3955670044390853E-2</c:v>
                </c:pt>
                <c:pt idx="118">
                  <c:v>7.5922960926791516E-2</c:v>
                </c:pt>
                <c:pt idx="119">
                  <c:v>7.7744343464343849E-2</c:v>
                </c:pt>
                <c:pt idx="120">
                  <c:v>7.8685205917401926E-2</c:v>
                </c:pt>
                <c:pt idx="121">
                  <c:v>7.8859199898133059E-2</c:v>
                </c:pt>
                <c:pt idx="122">
                  <c:v>7.9571582987874936E-2</c:v>
                </c:pt>
                <c:pt idx="123">
                  <c:v>8.0779112844595491E-2</c:v>
                </c:pt>
                <c:pt idx="124">
                  <c:v>8.1179076789245963E-2</c:v>
                </c:pt>
                <c:pt idx="125">
                  <c:v>8.2146229164427709E-2</c:v>
                </c:pt>
                <c:pt idx="126">
                  <c:v>8.2967016940325336E-2</c:v>
                </c:pt>
                <c:pt idx="127">
                  <c:v>8.3716675561541942E-2</c:v>
                </c:pt>
                <c:pt idx="128">
                  <c:v>8.4309440228559143E-2</c:v>
                </c:pt>
                <c:pt idx="129">
                  <c:v>8.6433625065159211E-2</c:v>
                </c:pt>
                <c:pt idx="130">
                  <c:v>8.7447441690641461E-2</c:v>
                </c:pt>
                <c:pt idx="131">
                  <c:v>8.8076569380261815E-2</c:v>
                </c:pt>
                <c:pt idx="132">
                  <c:v>8.8055709493665132E-2</c:v>
                </c:pt>
                <c:pt idx="133">
                  <c:v>8.9372100290977224E-2</c:v>
                </c:pt>
                <c:pt idx="134">
                  <c:v>9.1157804187580127E-2</c:v>
                </c:pt>
                <c:pt idx="135">
                  <c:v>9.2052230517555594E-2</c:v>
                </c:pt>
                <c:pt idx="136">
                  <c:v>9.1211450346230419E-2</c:v>
                </c:pt>
                <c:pt idx="137">
                  <c:v>9.0021431752774939E-2</c:v>
                </c:pt>
                <c:pt idx="138">
                  <c:v>9.0759648510204682E-2</c:v>
                </c:pt>
                <c:pt idx="139">
                  <c:v>9.1872481103016906E-2</c:v>
                </c:pt>
                <c:pt idx="140">
                  <c:v>9.1731318412041893E-2</c:v>
                </c:pt>
                <c:pt idx="141">
                  <c:v>9.2472728950522193E-2</c:v>
                </c:pt>
                <c:pt idx="142">
                  <c:v>9.34881424665297E-2</c:v>
                </c:pt>
                <c:pt idx="143">
                  <c:v>9.3429550794022515E-2</c:v>
                </c:pt>
                <c:pt idx="144">
                  <c:v>9.3480048189324746E-2</c:v>
                </c:pt>
                <c:pt idx="145">
                  <c:v>9.3181307162496646E-2</c:v>
                </c:pt>
                <c:pt idx="146">
                  <c:v>9.3450438947853515E-2</c:v>
                </c:pt>
                <c:pt idx="147">
                  <c:v>9.3584191743277298E-2</c:v>
                </c:pt>
                <c:pt idx="148">
                  <c:v>9.391188589715728E-2</c:v>
                </c:pt>
                <c:pt idx="149">
                  <c:v>9.410760725565416E-2</c:v>
                </c:pt>
                <c:pt idx="150">
                  <c:v>9.4689386313320328E-2</c:v>
                </c:pt>
                <c:pt idx="151">
                  <c:v>9.6103880569090777E-2</c:v>
                </c:pt>
                <c:pt idx="152">
                  <c:v>9.7194970070418787E-2</c:v>
                </c:pt>
                <c:pt idx="153">
                  <c:v>9.8125987550215302E-2</c:v>
                </c:pt>
                <c:pt idx="154">
                  <c:v>9.8609663149423071E-2</c:v>
                </c:pt>
                <c:pt idx="155">
                  <c:v>9.9238106457389744E-2</c:v>
                </c:pt>
                <c:pt idx="156">
                  <c:v>9.9527612570923421E-2</c:v>
                </c:pt>
                <c:pt idx="157">
                  <c:v>9.9661365366347204E-2</c:v>
                </c:pt>
                <c:pt idx="158">
                  <c:v>9.9627466725438429E-2</c:v>
                </c:pt>
                <c:pt idx="159">
                  <c:v>9.8823049576716379E-2</c:v>
                </c:pt>
                <c:pt idx="160">
                  <c:v>9.7512728178882513E-2</c:v>
                </c:pt>
                <c:pt idx="161">
                  <c:v>9.8974342939389254E-2</c:v>
                </c:pt>
                <c:pt idx="162">
                  <c:v>9.978482948758946E-2</c:v>
                </c:pt>
                <c:pt idx="163">
                  <c:v>0.1014870498568529</c:v>
                </c:pt>
                <c:pt idx="164">
                  <c:v>0.10157436652919408</c:v>
                </c:pt>
                <c:pt idx="165">
                  <c:v>0.10127562550236598</c:v>
                </c:pt>
                <c:pt idx="166">
                  <c:v>0.1015550585154202</c:v>
                </c:pt>
                <c:pt idx="167">
                  <c:v>0.10121927008433527</c:v>
                </c:pt>
                <c:pt idx="168">
                  <c:v>0.10207391148343918</c:v>
                </c:pt>
                <c:pt idx="169">
                  <c:v>0.10458301338311903</c:v>
                </c:pt>
                <c:pt idx="170">
                  <c:v>0.10534592317214722</c:v>
                </c:pt>
                <c:pt idx="171">
                  <c:v>0.10585520431182502</c:v>
                </c:pt>
                <c:pt idx="172">
                  <c:v>0.1069897799961214</c:v>
                </c:pt>
                <c:pt idx="173">
                  <c:v>0.10799306726668841</c:v>
                </c:pt>
                <c:pt idx="174">
                  <c:v>0.10842939423394203</c:v>
                </c:pt>
                <c:pt idx="175">
                  <c:v>0.10963692409066259</c:v>
                </c:pt>
                <c:pt idx="176">
                  <c:v>0.11076119854726163</c:v>
                </c:pt>
                <c:pt idx="177">
                  <c:v>0.11117214810126314</c:v>
                </c:pt>
                <c:pt idx="178">
                  <c:v>0.11058636534259574</c:v>
                </c:pt>
                <c:pt idx="179">
                  <c:v>0.11167290801328425</c:v>
                </c:pt>
                <c:pt idx="180">
                  <c:v>0.11113356137769945</c:v>
                </c:pt>
                <c:pt idx="181">
                  <c:v>0.11119481625513486</c:v>
                </c:pt>
                <c:pt idx="182">
                  <c:v>0.11190697121765884</c:v>
                </c:pt>
                <c:pt idx="183">
                  <c:v>0.11265526107556809</c:v>
                </c:pt>
                <c:pt idx="184">
                  <c:v>0.1118616014089792</c:v>
                </c:pt>
                <c:pt idx="185">
                  <c:v>0.11299572083883981</c:v>
                </c:pt>
                <c:pt idx="186">
                  <c:v>0.11350431759686393</c:v>
                </c:pt>
                <c:pt idx="187">
                  <c:v>0.11312118053382483</c:v>
                </c:pt>
                <c:pt idx="188">
                  <c:v>0.11375030822344519</c:v>
                </c:pt>
                <c:pt idx="189">
                  <c:v>0.11306642200631939</c:v>
                </c:pt>
                <c:pt idx="190">
                  <c:v>0.1144187195717988</c:v>
                </c:pt>
                <c:pt idx="191">
                  <c:v>0.11248355988378214</c:v>
                </c:pt>
                <c:pt idx="192">
                  <c:v>0.11403964378097936</c:v>
                </c:pt>
                <c:pt idx="193">
                  <c:v>0.11570550112763969</c:v>
                </c:pt>
                <c:pt idx="194">
                  <c:v>0.11635977810329425</c:v>
                </c:pt>
                <c:pt idx="195">
                  <c:v>0.11752292498189326</c:v>
                </c:pt>
                <c:pt idx="196">
                  <c:v>0.11768159893613335</c:v>
                </c:pt>
                <c:pt idx="197">
                  <c:v>0.11977972197782766</c:v>
                </c:pt>
                <c:pt idx="198">
                  <c:v>0.11944393354674274</c:v>
                </c:pt>
                <c:pt idx="199">
                  <c:v>0.12095289693920366</c:v>
                </c:pt>
                <c:pt idx="200">
                  <c:v>0.12158179650160611</c:v>
                </c:pt>
                <c:pt idx="201">
                  <c:v>0.12143858066567002</c:v>
                </c:pt>
                <c:pt idx="202">
                  <c:v>0.12186346576913679</c:v>
                </c:pt>
                <c:pt idx="203">
                  <c:v>0.12368507643390705</c:v>
                </c:pt>
                <c:pt idx="204">
                  <c:v>0.12419367319193116</c:v>
                </c:pt>
                <c:pt idx="205">
                  <c:v>0.12613535853386187</c:v>
                </c:pt>
                <c:pt idx="206">
                  <c:v>0.12660713601484702</c:v>
                </c:pt>
                <c:pt idx="207">
                  <c:v>0.12816344803926216</c:v>
                </c:pt>
                <c:pt idx="208">
                  <c:v>0.12847947220213743</c:v>
                </c:pt>
                <c:pt idx="209">
                  <c:v>0.12979677550832111</c:v>
                </c:pt>
                <c:pt idx="210">
                  <c:v>0.12990946959391436</c:v>
                </c:pt>
                <c:pt idx="211">
                  <c:v>0.12879240517288298</c:v>
                </c:pt>
                <c:pt idx="212">
                  <c:v>0.13184423059871353</c:v>
                </c:pt>
                <c:pt idx="213">
                  <c:v>0.1325202506658523</c:v>
                </c:pt>
                <c:pt idx="214">
                  <c:v>0.13369118937275182</c:v>
                </c:pt>
                <c:pt idx="215">
                  <c:v>0.13362161209089357</c:v>
                </c:pt>
                <c:pt idx="216">
                  <c:v>0.13579268930501198</c:v>
                </c:pt>
                <c:pt idx="217">
                  <c:v>0.13672325053037274</c:v>
                </c:pt>
                <c:pt idx="218">
                  <c:v>0.13679889721170915</c:v>
                </c:pt>
                <c:pt idx="219">
                  <c:v>0.13845354082180056</c:v>
                </c:pt>
                <c:pt idx="220">
                  <c:v>0.13843085591746074</c:v>
                </c:pt>
                <c:pt idx="221">
                  <c:v>0.14052897895915509</c:v>
                </c:pt>
                <c:pt idx="222">
                  <c:v>0.14096484967197292</c:v>
                </c:pt>
                <c:pt idx="223">
                  <c:v>0.14382387437543687</c:v>
                </c:pt>
                <c:pt idx="224">
                  <c:v>0.14172864266588872</c:v>
                </c:pt>
                <c:pt idx="225">
                  <c:v>0.14228504431030278</c:v>
                </c:pt>
                <c:pt idx="226">
                  <c:v>0.14314310761767515</c:v>
                </c:pt>
                <c:pt idx="227">
                  <c:v>0.14450593453806981</c:v>
                </c:pt>
                <c:pt idx="228">
                  <c:v>0.14370151738934775</c:v>
                </c:pt>
                <c:pt idx="229">
                  <c:v>0.14442874853742646</c:v>
                </c:pt>
                <c:pt idx="230">
                  <c:v>0.14517817903142519</c:v>
                </c:pt>
                <c:pt idx="231">
                  <c:v>0.1452286764267274</c:v>
                </c:pt>
                <c:pt idx="232">
                  <c:v>0.14634105276510387</c:v>
                </c:pt>
                <c:pt idx="233">
                  <c:v>0.14747857838951442</c:v>
                </c:pt>
                <c:pt idx="234">
                  <c:v>0.14750687643889671</c:v>
                </c:pt>
                <c:pt idx="235">
                  <c:v>0.14736411685739642</c:v>
                </c:pt>
                <c:pt idx="236">
                  <c:v>0.1460169761825236</c:v>
                </c:pt>
                <c:pt idx="237">
                  <c:v>0.14636936336800199</c:v>
                </c:pt>
                <c:pt idx="238">
                  <c:v>0.14722674229372068</c:v>
                </c:pt>
                <c:pt idx="239">
                  <c:v>0.14769920415635951</c:v>
                </c:pt>
                <c:pt idx="240">
                  <c:v>0.14778560831982912</c:v>
                </c:pt>
                <c:pt idx="241">
                  <c:v>0.14830496255998635</c:v>
                </c:pt>
                <c:pt idx="242">
                  <c:v>0.14969316689363316</c:v>
                </c:pt>
                <c:pt idx="243">
                  <c:v>0.1501288094792331</c:v>
                </c:pt>
                <c:pt idx="244">
                  <c:v>0.1512521714269606</c:v>
                </c:pt>
                <c:pt idx="245">
                  <c:v>0.15156796746261797</c:v>
                </c:pt>
                <c:pt idx="246">
                  <c:v>0.15182247931685591</c:v>
                </c:pt>
                <c:pt idx="247">
                  <c:v>0.15092041496411132</c:v>
                </c:pt>
                <c:pt idx="248">
                  <c:v>0.1506687944420195</c:v>
                </c:pt>
                <c:pt idx="249">
                  <c:v>0.15036982528797352</c:v>
                </c:pt>
                <c:pt idx="250">
                  <c:v>0.15022752196090902</c:v>
                </c:pt>
                <c:pt idx="251">
                  <c:v>0.15126762850851494</c:v>
                </c:pt>
                <c:pt idx="252">
                  <c:v>0.1522716001607356</c:v>
                </c:pt>
                <c:pt idx="253">
                  <c:v>0.15247785087414778</c:v>
                </c:pt>
                <c:pt idx="254">
                  <c:v>0.1523723668241222</c:v>
                </c:pt>
                <c:pt idx="255">
                  <c:v>0.15287066235444896</c:v>
                </c:pt>
                <c:pt idx="256">
                  <c:v>0.15304123442691164</c:v>
                </c:pt>
                <c:pt idx="257">
                  <c:v>0.15339384973960793</c:v>
                </c:pt>
                <c:pt idx="258">
                  <c:v>0.15339699850295596</c:v>
                </c:pt>
                <c:pt idx="259">
                  <c:v>0.15374915756121646</c:v>
                </c:pt>
                <c:pt idx="260">
                  <c:v>0.15505410649474172</c:v>
                </c:pt>
                <c:pt idx="261">
                  <c:v>0.15621360333785442</c:v>
                </c:pt>
                <c:pt idx="262">
                  <c:v>0.1545648010000234</c:v>
                </c:pt>
                <c:pt idx="263">
                  <c:v>0.15545945545721679</c:v>
                </c:pt>
                <c:pt idx="264">
                  <c:v>0.15635410991441012</c:v>
                </c:pt>
                <c:pt idx="265">
                  <c:v>0.15606612636971517</c:v>
                </c:pt>
                <c:pt idx="266">
                  <c:v>0.15665934729116815</c:v>
                </c:pt>
                <c:pt idx="267">
                  <c:v>0.15751741059854052</c:v>
                </c:pt>
                <c:pt idx="268">
                  <c:v>0.15783320663419789</c:v>
                </c:pt>
                <c:pt idx="269">
                  <c:v>0.1596664872899729</c:v>
                </c:pt>
                <c:pt idx="270">
                  <c:v>0.16048864382917788</c:v>
                </c:pt>
                <c:pt idx="271">
                  <c:v>0.16180549088092577</c:v>
                </c:pt>
                <c:pt idx="272">
                  <c:v>0.1623881824474635</c:v>
                </c:pt>
                <c:pt idx="273">
                  <c:v>0.16301776639151966</c:v>
                </c:pt>
                <c:pt idx="274">
                  <c:v>0.16475657791060411</c:v>
                </c:pt>
                <c:pt idx="275">
                  <c:v>0.1652651746686282</c:v>
                </c:pt>
                <c:pt idx="276">
                  <c:v>0.16585748308120962</c:v>
                </c:pt>
                <c:pt idx="277">
                  <c:v>0.16729440481011792</c:v>
                </c:pt>
                <c:pt idx="278">
                  <c:v>0.16718869263287445</c:v>
                </c:pt>
                <c:pt idx="279">
                  <c:v>0.16757835534982757</c:v>
                </c:pt>
                <c:pt idx="280">
                  <c:v>0.17010230530784437</c:v>
                </c:pt>
                <c:pt idx="281">
                  <c:v>0.17003295615320405</c:v>
                </c:pt>
                <c:pt idx="282">
                  <c:v>0.17180767444045592</c:v>
                </c:pt>
                <c:pt idx="283">
                  <c:v>0.17329126041966472</c:v>
                </c:pt>
                <c:pt idx="284">
                  <c:v>0.17411227632278026</c:v>
                </c:pt>
                <c:pt idx="285">
                  <c:v>0.17546525826991333</c:v>
                </c:pt>
                <c:pt idx="286">
                  <c:v>0.17621377625504048</c:v>
                </c:pt>
                <c:pt idx="287">
                  <c:v>0.17510769744336022</c:v>
                </c:pt>
                <c:pt idx="288">
                  <c:v>0.17515865109309822</c:v>
                </c:pt>
                <c:pt idx="289">
                  <c:v>0.17417173444970685</c:v>
                </c:pt>
                <c:pt idx="290">
                  <c:v>0.17357155988713838</c:v>
                </c:pt>
                <c:pt idx="291">
                  <c:v>0.17427386987640078</c:v>
                </c:pt>
                <c:pt idx="292">
                  <c:v>0.17372035956413281</c:v>
                </c:pt>
                <c:pt idx="293">
                  <c:v>0.17357759998263253</c:v>
                </c:pt>
                <c:pt idx="294">
                  <c:v>0.17508656337509348</c:v>
                </c:pt>
                <c:pt idx="295">
                  <c:v>0.17690794591264578</c:v>
                </c:pt>
                <c:pt idx="296">
                  <c:v>0.17660874863138187</c:v>
                </c:pt>
                <c:pt idx="297">
                  <c:v>0.17681568372644771</c:v>
                </c:pt>
                <c:pt idx="298">
                  <c:v>0.17785579027405363</c:v>
                </c:pt>
                <c:pt idx="299">
                  <c:v>0.17852150911349499</c:v>
                </c:pt>
                <c:pt idx="300">
                  <c:v>0.17960873616583717</c:v>
                </c:pt>
                <c:pt idx="301">
                  <c:v>0.17932098074836011</c:v>
                </c:pt>
                <c:pt idx="302">
                  <c:v>0.18074737312235317</c:v>
                </c:pt>
                <c:pt idx="303">
                  <c:v>0.18087082469007956</c:v>
                </c:pt>
                <c:pt idx="304">
                  <c:v>0.18069193021319405</c:v>
                </c:pt>
                <c:pt idx="305">
                  <c:v>0.1803581949270702</c:v>
                </c:pt>
                <c:pt idx="306">
                  <c:v>0.18075861512615646</c:v>
                </c:pt>
                <c:pt idx="307">
                  <c:v>0.18138683030690522</c:v>
                </c:pt>
                <c:pt idx="308">
                  <c:v>0.18228148476409856</c:v>
                </c:pt>
                <c:pt idx="309">
                  <c:v>0.18313954807147093</c:v>
                </c:pt>
                <c:pt idx="310">
                  <c:v>0.18334648316653676</c:v>
                </c:pt>
                <c:pt idx="311">
                  <c:v>0.18085489253012188</c:v>
                </c:pt>
                <c:pt idx="312">
                  <c:v>0.17820732044837934</c:v>
                </c:pt>
                <c:pt idx="313">
                  <c:v>0.17902902073314855</c:v>
                </c:pt>
                <c:pt idx="314">
                  <c:v>0.18030904850785745</c:v>
                </c:pt>
                <c:pt idx="315">
                  <c:v>0.1817930907415021</c:v>
                </c:pt>
                <c:pt idx="316">
                  <c:v>0.18060307214804661</c:v>
                </c:pt>
                <c:pt idx="317">
                  <c:v>0.18059569155647939</c:v>
                </c:pt>
                <c:pt idx="318">
                  <c:v>0.1780928871834957</c:v>
                </c:pt>
                <c:pt idx="319">
                  <c:v>0.1787579216412834</c:v>
                </c:pt>
                <c:pt idx="320">
                  <c:v>0.18031446179291638</c:v>
                </c:pt>
                <c:pt idx="321">
                  <c:v>0.18078715178277313</c:v>
                </c:pt>
                <c:pt idx="322">
                  <c:v>0.18100530061440789</c:v>
                </c:pt>
                <c:pt idx="323">
                  <c:v>0.18201223792046126</c:v>
                </c:pt>
                <c:pt idx="324">
                  <c:v>0.18283348195079466</c:v>
                </c:pt>
                <c:pt idx="325">
                  <c:v>0.18346192525876132</c:v>
                </c:pt>
                <c:pt idx="326">
                  <c:v>0.18381431244423971</c:v>
                </c:pt>
                <c:pt idx="327">
                  <c:v>0.18397435516178715</c:v>
                </c:pt>
                <c:pt idx="328">
                  <c:v>0.18490537264158369</c:v>
                </c:pt>
                <c:pt idx="329">
                  <c:v>0.18553427220398613</c:v>
                </c:pt>
                <c:pt idx="330">
                  <c:v>0.1855484065766852</c:v>
                </c:pt>
                <c:pt idx="331">
                  <c:v>0.1847556594189679</c:v>
                </c:pt>
                <c:pt idx="332">
                  <c:v>0.18495115265024689</c:v>
                </c:pt>
                <c:pt idx="333">
                  <c:v>0.18561595898081668</c:v>
                </c:pt>
                <c:pt idx="334">
                  <c:v>0.18824559181209288</c:v>
                </c:pt>
                <c:pt idx="335">
                  <c:v>0.18951509023188653</c:v>
                </c:pt>
                <c:pt idx="336">
                  <c:v>0.18995050469026856</c:v>
                </c:pt>
                <c:pt idx="337">
                  <c:v>0.19307459990686959</c:v>
                </c:pt>
                <c:pt idx="338">
                  <c:v>0.19519810036181603</c:v>
                </c:pt>
                <c:pt idx="339">
                  <c:v>0.19905726357249878</c:v>
                </c:pt>
                <c:pt idx="340">
                  <c:v>0.19940987888519507</c:v>
                </c:pt>
                <c:pt idx="341">
                  <c:v>0.19984689023410238</c:v>
                </c:pt>
                <c:pt idx="342">
                  <c:v>0.20147615643094169</c:v>
                </c:pt>
                <c:pt idx="343">
                  <c:v>0.20145392778103766</c:v>
                </c:pt>
                <c:pt idx="344">
                  <c:v>0.20299993857775545</c:v>
                </c:pt>
                <c:pt idx="345">
                  <c:v>0.20466602405163364</c:v>
                </c:pt>
                <c:pt idx="346">
                  <c:v>0.20279995608705531</c:v>
                </c:pt>
                <c:pt idx="347">
                  <c:v>0.20334537212211831</c:v>
                </c:pt>
                <c:pt idx="348">
                  <c:v>0.20425124031588063</c:v>
                </c:pt>
                <c:pt idx="349">
                  <c:v>0.20388022949828205</c:v>
                </c:pt>
                <c:pt idx="350">
                  <c:v>0.20427171723297829</c:v>
                </c:pt>
                <c:pt idx="351">
                  <c:v>0.20466001118662405</c:v>
                </c:pt>
                <c:pt idx="352">
                  <c:v>0.2049975503137656</c:v>
                </c:pt>
                <c:pt idx="353">
                  <c:v>0.20554319447604652</c:v>
                </c:pt>
                <c:pt idx="354">
                  <c:v>0.2084854745796319</c:v>
                </c:pt>
                <c:pt idx="355">
                  <c:v>0.21046443545303736</c:v>
                </c:pt>
                <c:pt idx="356">
                  <c:v>0.20978054923591158</c:v>
                </c:pt>
                <c:pt idx="357">
                  <c:v>0.21071133858849023</c:v>
                </c:pt>
                <c:pt idx="358">
                  <c:v>0.2136902098418966</c:v>
                </c:pt>
                <c:pt idx="359">
                  <c:v>0.21535583906133907</c:v>
                </c:pt>
                <c:pt idx="360">
                  <c:v>0.21517671645723566</c:v>
                </c:pt>
                <c:pt idx="361">
                  <c:v>0.21576902486981708</c:v>
                </c:pt>
                <c:pt idx="362">
                  <c:v>0.21543346456595006</c:v>
                </c:pt>
                <c:pt idx="363">
                  <c:v>0.21636539455461817</c:v>
                </c:pt>
                <c:pt idx="364">
                  <c:v>0.21699452224423851</c:v>
                </c:pt>
                <c:pt idx="365">
                  <c:v>0.21741963547492318</c:v>
                </c:pt>
                <c:pt idx="366">
                  <c:v>0.21646976623578862</c:v>
                </c:pt>
                <c:pt idx="367">
                  <c:v>0.21743714673818829</c:v>
                </c:pt>
                <c:pt idx="368">
                  <c:v>0.2181607435644991</c:v>
                </c:pt>
                <c:pt idx="369">
                  <c:v>0.21798207721483145</c:v>
                </c:pt>
                <c:pt idx="370">
                  <c:v>0.21826196648232146</c:v>
                </c:pt>
                <c:pt idx="371">
                  <c:v>0.21722815746141164</c:v>
                </c:pt>
                <c:pt idx="372">
                  <c:v>0.21807546328665078</c:v>
                </c:pt>
                <c:pt idx="373">
                  <c:v>0.21684862541615629</c:v>
                </c:pt>
                <c:pt idx="374">
                  <c:v>0.21800926289535841</c:v>
                </c:pt>
                <c:pt idx="375">
                  <c:v>0.2193364111748036</c:v>
                </c:pt>
                <c:pt idx="376">
                  <c:v>0.22061666707673044</c:v>
                </c:pt>
                <c:pt idx="377">
                  <c:v>0.22032913978647128</c:v>
                </c:pt>
                <c:pt idx="378">
                  <c:v>0.22053561862710136</c:v>
                </c:pt>
                <c:pt idx="379">
                  <c:v>0.22167019431139773</c:v>
                </c:pt>
                <c:pt idx="380">
                  <c:v>0.22268515157296948</c:v>
                </c:pt>
                <c:pt idx="381">
                  <c:v>0.22150566233442925</c:v>
                </c:pt>
                <c:pt idx="382">
                  <c:v>0.22055579309529463</c:v>
                </c:pt>
                <c:pt idx="383">
                  <c:v>0.22183582087000353</c:v>
                </c:pt>
                <c:pt idx="384">
                  <c:v>0.22238055252341288</c:v>
                </c:pt>
                <c:pt idx="385">
                  <c:v>0.22379141245741541</c:v>
                </c:pt>
                <c:pt idx="386">
                  <c:v>0.22549363282667889</c:v>
                </c:pt>
                <c:pt idx="387">
                  <c:v>0.22580965698955416</c:v>
                </c:pt>
                <c:pt idx="388">
                  <c:v>0.22578720021243223</c:v>
                </c:pt>
                <c:pt idx="389">
                  <c:v>0.22688632538299705</c:v>
                </c:pt>
                <c:pt idx="390">
                  <c:v>0.22693773528717084</c:v>
                </c:pt>
                <c:pt idx="391">
                  <c:v>0.22965176415465791</c:v>
                </c:pt>
                <c:pt idx="392">
                  <c:v>0.22826848858439983</c:v>
                </c:pt>
                <c:pt idx="393">
                  <c:v>0.22831807347083047</c:v>
                </c:pt>
                <c:pt idx="394">
                  <c:v>0.22625897665666747</c:v>
                </c:pt>
                <c:pt idx="395">
                  <c:v>0.22803392307113715</c:v>
                </c:pt>
                <c:pt idx="396">
                  <c:v>0.23066378402963125</c:v>
                </c:pt>
                <c:pt idx="397">
                  <c:v>0.23241358115806673</c:v>
                </c:pt>
                <c:pt idx="398">
                  <c:v>0.2338859534007067</c:v>
                </c:pt>
                <c:pt idx="399">
                  <c:v>0.23509325513020934</c:v>
                </c:pt>
                <c:pt idx="400">
                  <c:v>0.23521625044349995</c:v>
                </c:pt>
                <c:pt idx="401">
                  <c:v>0.23553227460637521</c:v>
                </c:pt>
                <c:pt idx="402">
                  <c:v>0.23512398825730188</c:v>
                </c:pt>
                <c:pt idx="403">
                  <c:v>0.23598159531023843</c:v>
                </c:pt>
                <c:pt idx="404">
                  <c:v>0.23576679406518555</c:v>
                </c:pt>
                <c:pt idx="405">
                  <c:v>0.23597304477859771</c:v>
                </c:pt>
                <c:pt idx="406">
                  <c:v>0.23713345413058204</c:v>
                </c:pt>
                <c:pt idx="407">
                  <c:v>0.23645002416789207</c:v>
                </c:pt>
                <c:pt idx="408">
                  <c:v>0.23660983875822161</c:v>
                </c:pt>
                <c:pt idx="409">
                  <c:v>0.23815516517328567</c:v>
                </c:pt>
                <c:pt idx="410">
                  <c:v>0.24030040871971642</c:v>
                </c:pt>
                <c:pt idx="411">
                  <c:v>0.24038749726483968</c:v>
                </c:pt>
                <c:pt idx="412">
                  <c:v>0.2401475467337526</c:v>
                </c:pt>
                <c:pt idx="413">
                  <c:v>0.23993251736148183</c:v>
                </c:pt>
                <c:pt idx="414">
                  <c:v>0.23963286382578214</c:v>
                </c:pt>
                <c:pt idx="415">
                  <c:v>0.23975585913907274</c:v>
                </c:pt>
                <c:pt idx="416">
                  <c:v>0.24038521495591098</c:v>
                </c:pt>
                <c:pt idx="417">
                  <c:v>0.2388825490901462</c:v>
                </c:pt>
                <c:pt idx="418">
                  <c:v>0.23877615253124904</c:v>
                </c:pt>
                <c:pt idx="419">
                  <c:v>0.23888816223518861</c:v>
                </c:pt>
                <c:pt idx="420">
                  <c:v>0.23925085064836435</c:v>
                </c:pt>
                <c:pt idx="421">
                  <c:v>0.23872317400378429</c:v>
                </c:pt>
                <c:pt idx="422">
                  <c:v>0.23962949845198248</c:v>
                </c:pt>
                <c:pt idx="423">
                  <c:v>0.2410657357992371</c:v>
                </c:pt>
                <c:pt idx="424">
                  <c:v>0.2411635818264935</c:v>
                </c:pt>
                <c:pt idx="425">
                  <c:v>0.24209437117907209</c:v>
                </c:pt>
                <c:pt idx="426">
                  <c:v>0.24453143141519929</c:v>
                </c:pt>
                <c:pt idx="427">
                  <c:v>0.24654675531120798</c:v>
                </c:pt>
                <c:pt idx="428">
                  <c:v>0.24926009979704136</c:v>
                </c:pt>
                <c:pt idx="429">
                  <c:v>0.25116610649802257</c:v>
                </c:pt>
                <c:pt idx="430">
                  <c:v>0.25144553951107679</c:v>
                </c:pt>
                <c:pt idx="431">
                  <c:v>0.25236557138152227</c:v>
                </c:pt>
                <c:pt idx="432">
                  <c:v>0.25268159554439756</c:v>
                </c:pt>
                <c:pt idx="433">
                  <c:v>0.25291413617993336</c:v>
                </c:pt>
                <c:pt idx="434">
                  <c:v>0.25298978286126977</c:v>
                </c:pt>
                <c:pt idx="435">
                  <c:v>0.25373163394046749</c:v>
                </c:pt>
                <c:pt idx="436">
                  <c:v>0.25358978686783878</c:v>
                </c:pt>
                <c:pt idx="437">
                  <c:v>0.25351998145876264</c:v>
                </c:pt>
                <c:pt idx="438">
                  <c:v>0.25372668842661061</c:v>
                </c:pt>
                <c:pt idx="439">
                  <c:v>0.25570587742723405</c:v>
                </c:pt>
                <c:pt idx="440">
                  <c:v>0.25532342474584868</c:v>
                </c:pt>
                <c:pt idx="441">
                  <c:v>0.25467544529689023</c:v>
                </c:pt>
                <c:pt idx="442">
                  <c:v>0.254763674478103</c:v>
                </c:pt>
                <c:pt idx="443">
                  <c:v>0.25577771923080322</c:v>
                </c:pt>
                <c:pt idx="444">
                  <c:v>0.25456232322409567</c:v>
                </c:pt>
                <c:pt idx="445">
                  <c:v>0.25449251781501953</c:v>
                </c:pt>
                <c:pt idx="446">
                  <c:v>0.25608542098925563</c:v>
                </c:pt>
                <c:pt idx="447">
                  <c:v>0.25667795752905498</c:v>
                </c:pt>
                <c:pt idx="448">
                  <c:v>0.25741663054092051</c:v>
                </c:pt>
                <c:pt idx="449">
                  <c:v>0.25641964079704965</c:v>
                </c:pt>
                <c:pt idx="450">
                  <c:v>0.25666316704193654</c:v>
                </c:pt>
                <c:pt idx="451">
                  <c:v>0.25734260901734368</c:v>
                </c:pt>
                <c:pt idx="452">
                  <c:v>0.25905535874152247</c:v>
                </c:pt>
                <c:pt idx="453">
                  <c:v>0.25998637622131898</c:v>
                </c:pt>
                <c:pt idx="454">
                  <c:v>0.25954309561294991</c:v>
                </c:pt>
                <c:pt idx="455">
                  <c:v>0.26005169237097403</c:v>
                </c:pt>
                <c:pt idx="456">
                  <c:v>0.25883606823704847</c:v>
                </c:pt>
                <c:pt idx="457">
                  <c:v>0.2578022592161387</c:v>
                </c:pt>
                <c:pt idx="458">
                  <c:v>0.25774389567084943</c:v>
                </c:pt>
                <c:pt idx="459">
                  <c:v>0.25756500119396392</c:v>
                </c:pt>
                <c:pt idx="460">
                  <c:v>0.2576523178663051</c:v>
                </c:pt>
                <c:pt idx="461">
                  <c:v>0.25816205526041869</c:v>
                </c:pt>
                <c:pt idx="462">
                  <c:v>0.25817596150589989</c:v>
                </c:pt>
                <c:pt idx="463">
                  <c:v>0.25857615357776825</c:v>
                </c:pt>
                <c:pt idx="464">
                  <c:v>0.25878308867283412</c:v>
                </c:pt>
                <c:pt idx="465">
                  <c:v>0.25976145478458479</c:v>
                </c:pt>
                <c:pt idx="466">
                  <c:v>0.25914938210379368</c:v>
                </c:pt>
                <c:pt idx="467">
                  <c:v>0.25792277236051714</c:v>
                </c:pt>
                <c:pt idx="468">
                  <c:v>0.25744198809345542</c:v>
                </c:pt>
                <c:pt idx="469">
                  <c:v>0.25799793348343364</c:v>
                </c:pt>
                <c:pt idx="470">
                  <c:v>0.25865243858630604</c:v>
                </c:pt>
                <c:pt idx="471">
                  <c:v>0.25943458206742154</c:v>
                </c:pt>
                <c:pt idx="472">
                  <c:v>0.25829099959704854</c:v>
                </c:pt>
                <c:pt idx="473">
                  <c:v>0.25783490836158529</c:v>
                </c:pt>
                <c:pt idx="474">
                  <c:v>0.25834418950126309</c:v>
                </c:pt>
                <c:pt idx="475">
                  <c:v>0.25966080842579303</c:v>
                </c:pt>
                <c:pt idx="476">
                  <c:v>0.26074826360535308</c:v>
                </c:pt>
                <c:pt idx="477">
                  <c:v>0.26054330733356174</c:v>
                </c:pt>
                <c:pt idx="478">
                  <c:v>0.26078637732401283</c:v>
                </c:pt>
                <c:pt idx="479">
                  <c:v>0.26006521557541235</c:v>
                </c:pt>
                <c:pt idx="480">
                  <c:v>0.26103168356894041</c:v>
                </c:pt>
                <c:pt idx="481">
                  <c:v>0.26211891062128267</c:v>
                </c:pt>
                <c:pt idx="482">
                  <c:v>0.26092866390060926</c:v>
                </c:pt>
                <c:pt idx="483">
                  <c:v>0.26000371582029103</c:v>
                </c:pt>
                <c:pt idx="484">
                  <c:v>0.25993459479286862</c:v>
                </c:pt>
                <c:pt idx="485">
                  <c:v>0.25870821317680986</c:v>
                </c:pt>
                <c:pt idx="486">
                  <c:v>0.25942036813933383</c:v>
                </c:pt>
                <c:pt idx="487">
                  <c:v>0.25973707668386276</c:v>
                </c:pt>
                <c:pt idx="488">
                  <c:v>0.26078771258638395</c:v>
                </c:pt>
                <c:pt idx="489">
                  <c:v>0.2616089566167174</c:v>
                </c:pt>
                <c:pt idx="490">
                  <c:v>0.26273277481888063</c:v>
                </c:pt>
                <c:pt idx="491">
                  <c:v>0.26181789983904186</c:v>
                </c:pt>
                <c:pt idx="492">
                  <c:v>0.26051856405055906</c:v>
                </c:pt>
                <c:pt idx="493">
                  <c:v>0.26071382915462016</c:v>
                </c:pt>
                <c:pt idx="494">
                  <c:v>0.26180105620696231</c:v>
                </c:pt>
                <c:pt idx="495">
                  <c:v>0.26291343254533872</c:v>
                </c:pt>
                <c:pt idx="496">
                  <c:v>0.26296461432229462</c:v>
                </c:pt>
                <c:pt idx="497">
                  <c:v>0.26359351388469715</c:v>
                </c:pt>
                <c:pt idx="498">
                  <c:v>0.26429856140057428</c:v>
                </c:pt>
                <c:pt idx="499">
                  <c:v>0.2648545067905525</c:v>
                </c:pt>
                <c:pt idx="500">
                  <c:v>0.26606180852005512</c:v>
                </c:pt>
                <c:pt idx="501">
                  <c:v>0.26691987182742744</c:v>
                </c:pt>
                <c:pt idx="502">
                  <c:v>0.26982510452675623</c:v>
                </c:pt>
                <c:pt idx="503">
                  <c:v>0.27026097523957404</c:v>
                </c:pt>
                <c:pt idx="504">
                  <c:v>0.27150441186446195</c:v>
                </c:pt>
                <c:pt idx="505">
                  <c:v>0.27061308928013211</c:v>
                </c:pt>
                <c:pt idx="506">
                  <c:v>0.27012109127650147</c:v>
                </c:pt>
                <c:pt idx="507">
                  <c:v>0.2717503574733407</c:v>
                </c:pt>
                <c:pt idx="508">
                  <c:v>0.27229622976283946</c:v>
                </c:pt>
                <c:pt idx="509">
                  <c:v>0.27191377708145409</c:v>
                </c:pt>
                <c:pt idx="510">
                  <c:v>0.27215753145355892</c:v>
                </c:pt>
                <c:pt idx="511">
                  <c:v>0.27274938361170453</c:v>
                </c:pt>
                <c:pt idx="512">
                  <c:v>0.27349858597848531</c:v>
                </c:pt>
                <c:pt idx="513">
                  <c:v>0.27485202418005417</c:v>
                </c:pt>
                <c:pt idx="514">
                  <c:v>0.27585553957783915</c:v>
                </c:pt>
                <c:pt idx="515">
                  <c:v>0.27664110496722311</c:v>
                </c:pt>
                <c:pt idx="516">
                  <c:v>0.27754674503376747</c:v>
                </c:pt>
                <c:pt idx="517">
                  <c:v>0.27821223574599091</c:v>
                </c:pt>
                <c:pt idx="518">
                  <c:v>0.27863757710389347</c:v>
                </c:pt>
                <c:pt idx="519">
                  <c:v>0.2777723320281878</c:v>
                </c:pt>
                <c:pt idx="520">
                  <c:v>0.27952167290218749</c:v>
                </c:pt>
                <c:pt idx="521">
                  <c:v>0.28165615896648488</c:v>
                </c:pt>
                <c:pt idx="522">
                  <c:v>0.28288838185480392</c:v>
                </c:pt>
                <c:pt idx="523">
                  <c:v>0.28298622788206035</c:v>
                </c:pt>
                <c:pt idx="524">
                  <c:v>0.28191628396576535</c:v>
                </c:pt>
                <c:pt idx="525">
                  <c:v>0.28286102458152762</c:v>
                </c:pt>
                <c:pt idx="526">
                  <c:v>0.28280174852736673</c:v>
                </c:pt>
                <c:pt idx="527">
                  <c:v>0.28365958370752126</c:v>
                </c:pt>
                <c:pt idx="528">
                  <c:v>0.28448128399229045</c:v>
                </c:pt>
                <c:pt idx="529">
                  <c:v>0.28441102232877852</c:v>
                </c:pt>
                <c:pt idx="530">
                  <c:v>0.28626990852502343</c:v>
                </c:pt>
                <c:pt idx="531">
                  <c:v>0.28542935648091611</c:v>
                </c:pt>
                <c:pt idx="532">
                  <c:v>0.2847340284000035</c:v>
                </c:pt>
                <c:pt idx="533">
                  <c:v>0.28517012724003921</c:v>
                </c:pt>
                <c:pt idx="534">
                  <c:v>0.28632985221036977</c:v>
                </c:pt>
                <c:pt idx="535">
                  <c:v>0.28818828215217906</c:v>
                </c:pt>
                <c:pt idx="536">
                  <c:v>0.29005011828853816</c:v>
                </c:pt>
                <c:pt idx="537">
                  <c:v>0.29298141278277245</c:v>
                </c:pt>
                <c:pt idx="538">
                  <c:v>0.29362084170009017</c:v>
                </c:pt>
                <c:pt idx="539">
                  <c:v>0.29397277263113281</c:v>
                </c:pt>
                <c:pt idx="540">
                  <c:v>0.29360176181353426</c:v>
                </c:pt>
                <c:pt idx="541">
                  <c:v>0.29449641627072759</c:v>
                </c:pt>
                <c:pt idx="542">
                  <c:v>0.29431797804827786</c:v>
                </c:pt>
                <c:pt idx="543">
                  <c:v>0.29522338998760445</c:v>
                </c:pt>
                <c:pt idx="544">
                  <c:v>0.29590009443639687</c:v>
                </c:pt>
                <c:pt idx="545">
                  <c:v>0.29752958876045399</c:v>
                </c:pt>
                <c:pt idx="546">
                  <c:v>0.29954400014759097</c:v>
                </c:pt>
                <c:pt idx="547">
                  <c:v>0.2998710099198173</c:v>
                </c:pt>
                <c:pt idx="548">
                  <c:v>0.30039059228719245</c:v>
                </c:pt>
                <c:pt idx="549">
                  <c:v>0.30194690431160753</c:v>
                </c:pt>
                <c:pt idx="550">
                  <c:v>0.30287746553696826</c:v>
                </c:pt>
                <c:pt idx="551">
                  <c:v>0.30312099178185514</c:v>
                </c:pt>
                <c:pt idx="552">
                  <c:v>0.3033281550041389</c:v>
                </c:pt>
                <c:pt idx="553">
                  <c:v>0.30441561018369895</c:v>
                </c:pt>
                <c:pt idx="554">
                  <c:v>0.3057569221398273</c:v>
                </c:pt>
                <c:pt idx="555">
                  <c:v>0.3063743798384429</c:v>
                </c:pt>
                <c:pt idx="556">
                  <c:v>0.30784857709882607</c:v>
                </c:pt>
                <c:pt idx="557">
                  <c:v>0.30912906112797078</c:v>
                </c:pt>
                <c:pt idx="558">
                  <c:v>0.30925160018682563</c:v>
                </c:pt>
                <c:pt idx="559">
                  <c:v>0.31014648277123685</c:v>
                </c:pt>
                <c:pt idx="560">
                  <c:v>0.31169180918630102</c:v>
                </c:pt>
                <c:pt idx="561">
                  <c:v>0.31247646206681334</c:v>
                </c:pt>
                <c:pt idx="562">
                  <c:v>0.3147932194985622</c:v>
                </c:pt>
                <c:pt idx="563">
                  <c:v>0.31630263914545886</c:v>
                </c:pt>
                <c:pt idx="564">
                  <c:v>0.31788455671034405</c:v>
                </c:pt>
                <c:pt idx="565">
                  <c:v>0.31893496448564734</c:v>
                </c:pt>
                <c:pt idx="566">
                  <c:v>0.32072044025503232</c:v>
                </c:pt>
                <c:pt idx="567">
                  <c:v>0.32186622967589767</c:v>
                </c:pt>
                <c:pt idx="568">
                  <c:v>0.32604948202267692</c:v>
                </c:pt>
                <c:pt idx="569">
                  <c:v>0.32652171575809785</c:v>
                </c:pt>
                <c:pt idx="570">
                  <c:v>0.32647751588949175</c:v>
                </c:pt>
                <c:pt idx="571">
                  <c:v>0.32852897468088549</c:v>
                </c:pt>
                <c:pt idx="572">
                  <c:v>0.3284964448032841</c:v>
                </c:pt>
                <c:pt idx="573">
                  <c:v>0.3286086826344416</c:v>
                </c:pt>
                <c:pt idx="574">
                  <c:v>0.33005590559104725</c:v>
                </c:pt>
                <c:pt idx="575">
                  <c:v>0.33120123875747681</c:v>
                </c:pt>
                <c:pt idx="576">
                  <c:v>0.33104772169384339</c:v>
                </c:pt>
                <c:pt idx="577">
                  <c:v>0.32924270978346648</c:v>
                </c:pt>
                <c:pt idx="578">
                  <c:v>0.32998138279533201</c:v>
                </c:pt>
                <c:pt idx="579">
                  <c:v>0.33038111861276459</c:v>
                </c:pt>
                <c:pt idx="580">
                  <c:v>0.33120281889753378</c:v>
                </c:pt>
                <c:pt idx="581">
                  <c:v>0.33052969016254113</c:v>
                </c:pt>
                <c:pt idx="582">
                  <c:v>0.33085715618920319</c:v>
                </c:pt>
                <c:pt idx="583">
                  <c:v>0.3329909578718469</c:v>
                </c:pt>
                <c:pt idx="584">
                  <c:v>0.33372871837484086</c:v>
                </c:pt>
                <c:pt idx="585">
                  <c:v>0.33416527346931241</c:v>
                </c:pt>
                <c:pt idx="586">
                  <c:v>0.33460068792769443</c:v>
                </c:pt>
                <c:pt idx="587">
                  <c:v>0.33483322856323022</c:v>
                </c:pt>
                <c:pt idx="588">
                  <c:v>0.33490955962622038</c:v>
                </c:pt>
                <c:pt idx="589">
                  <c:v>0.33668473416790812</c:v>
                </c:pt>
                <c:pt idx="590">
                  <c:v>0.33809582222912854</c:v>
                </c:pt>
                <c:pt idx="591">
                  <c:v>0.34060515225602622</c:v>
                </c:pt>
                <c:pt idx="592">
                  <c:v>0.34065564965132844</c:v>
                </c:pt>
                <c:pt idx="593">
                  <c:v>0.3414663643267466</c:v>
                </c:pt>
                <c:pt idx="594">
                  <c:v>0.3429389646966044</c:v>
                </c:pt>
                <c:pt idx="595">
                  <c:v>0.34432785341190486</c:v>
                </c:pt>
                <c:pt idx="596">
                  <c:v>0.34526962837383451</c:v>
                </c:pt>
                <c:pt idx="597">
                  <c:v>0.34571625656878552</c:v>
                </c:pt>
                <c:pt idx="598">
                  <c:v>0.3461159923862181</c:v>
                </c:pt>
                <c:pt idx="599">
                  <c:v>0.34690178590281995</c:v>
                </c:pt>
                <c:pt idx="600">
                  <c:v>0.3458062364460549</c:v>
                </c:pt>
                <c:pt idx="601">
                  <c:v>0.34631528945851481</c:v>
                </c:pt>
                <c:pt idx="602">
                  <c:v>0.34710039859346303</c:v>
                </c:pt>
                <c:pt idx="603">
                  <c:v>0.34897027039905898</c:v>
                </c:pt>
                <c:pt idx="604">
                  <c:v>0.3488645582218155</c:v>
                </c:pt>
                <c:pt idx="605">
                  <c:v>0.34956618382942423</c:v>
                </c:pt>
                <c:pt idx="606">
                  <c:v>0.35080642667326167</c:v>
                </c:pt>
                <c:pt idx="607">
                  <c:v>0.35231539006572254</c:v>
                </c:pt>
                <c:pt idx="608">
                  <c:v>0.3527158102648088</c:v>
                </c:pt>
                <c:pt idx="609">
                  <c:v>0.3528859260828357</c:v>
                </c:pt>
                <c:pt idx="610">
                  <c:v>0.35339497909529566</c:v>
                </c:pt>
                <c:pt idx="611">
                  <c:v>0.35456614592941305</c:v>
                </c:pt>
                <c:pt idx="612">
                  <c:v>0.35411187971169295</c:v>
                </c:pt>
                <c:pt idx="613">
                  <c:v>0.35481327719208378</c:v>
                </c:pt>
                <c:pt idx="614">
                  <c:v>0.35633254181224217</c:v>
                </c:pt>
                <c:pt idx="615">
                  <c:v>0.35515396508257352</c:v>
                </c:pt>
                <c:pt idx="616">
                  <c:v>0.35585650319905382</c:v>
                </c:pt>
                <c:pt idx="617">
                  <c:v>0.35732933169612952</c:v>
                </c:pt>
                <c:pt idx="618">
                  <c:v>0.35906768696077834</c:v>
                </c:pt>
                <c:pt idx="619">
                  <c:v>0.35976976882282286</c:v>
                </c:pt>
                <c:pt idx="620">
                  <c:v>0.36418195678735371</c:v>
                </c:pt>
                <c:pt idx="621">
                  <c:v>0.3641485144008807</c:v>
                </c:pt>
                <c:pt idx="622">
                  <c:v>0.36496975843121415</c:v>
                </c:pt>
                <c:pt idx="623">
                  <c:v>0.36622463691988888</c:v>
                </c:pt>
                <c:pt idx="624">
                  <c:v>0.36708292835447909</c:v>
                </c:pt>
                <c:pt idx="625">
                  <c:v>0.36848394331522005</c:v>
                </c:pt>
                <c:pt idx="626">
                  <c:v>0.36853466883774016</c:v>
                </c:pt>
                <c:pt idx="627">
                  <c:v>0.3696584870399035</c:v>
                </c:pt>
                <c:pt idx="628">
                  <c:v>0.3705650396153195</c:v>
                </c:pt>
                <c:pt idx="629">
                  <c:v>0.37127787895949715</c:v>
                </c:pt>
                <c:pt idx="630">
                  <c:v>0.37102557405575165</c:v>
                </c:pt>
                <c:pt idx="631">
                  <c:v>0.37042471511152947</c:v>
                </c:pt>
                <c:pt idx="632">
                  <c:v>0.37070391999736579</c:v>
                </c:pt>
                <c:pt idx="633">
                  <c:v>0.37059752343846863</c:v>
                </c:pt>
                <c:pt idx="634">
                  <c:v>0.37088794206087389</c:v>
                </c:pt>
                <c:pt idx="635">
                  <c:v>0.37070904758398832</c:v>
                </c:pt>
                <c:pt idx="636">
                  <c:v>0.37078400988367105</c:v>
                </c:pt>
                <c:pt idx="637">
                  <c:v>0.37113594081471363</c:v>
                </c:pt>
                <c:pt idx="638">
                  <c:v>0.37229589391226209</c:v>
                </c:pt>
                <c:pt idx="639">
                  <c:v>0.37185238517667507</c:v>
                </c:pt>
                <c:pt idx="640">
                  <c:v>0.37144455508203755</c:v>
                </c:pt>
                <c:pt idx="641">
                  <c:v>0.37184451902668803</c:v>
                </c:pt>
                <c:pt idx="642">
                  <c:v>0.37266576305702143</c:v>
                </c:pt>
                <c:pt idx="643">
                  <c:v>0.37324731398746974</c:v>
                </c:pt>
                <c:pt idx="644">
                  <c:v>0.37513066508809517</c:v>
                </c:pt>
                <c:pt idx="645">
                  <c:v>0.37390473972647237</c:v>
                </c:pt>
                <c:pt idx="646">
                  <c:v>0.37469007698863843</c:v>
                </c:pt>
                <c:pt idx="647">
                  <c:v>0.37612745497198263</c:v>
                </c:pt>
                <c:pt idx="648">
                  <c:v>0.37502091990586656</c:v>
                </c:pt>
                <c:pt idx="649">
                  <c:v>0.37690449913370988</c:v>
                </c:pt>
                <c:pt idx="650">
                  <c:v>0.3787258816712622</c:v>
                </c:pt>
                <c:pt idx="651">
                  <c:v>0.37986114173721225</c:v>
                </c:pt>
                <c:pt idx="652">
                  <c:v>0.38045390640422949</c:v>
                </c:pt>
                <c:pt idx="653">
                  <c:v>0.38109447595763668</c:v>
                </c:pt>
                <c:pt idx="654">
                  <c:v>0.38163966386548182</c:v>
                </c:pt>
                <c:pt idx="655">
                  <c:v>0.38156963032918778</c:v>
                </c:pt>
                <c:pt idx="656">
                  <c:v>0.38250041968176646</c:v>
                </c:pt>
                <c:pt idx="657">
                  <c:v>0.38362446601114758</c:v>
                </c:pt>
                <c:pt idx="658">
                  <c:v>0.38433707722810734</c:v>
                </c:pt>
                <c:pt idx="659">
                  <c:v>0.38574748090767408</c:v>
                </c:pt>
                <c:pt idx="660">
                  <c:v>0.38819461424428098</c:v>
                </c:pt>
                <c:pt idx="661">
                  <c:v>0.38831760955757161</c:v>
                </c:pt>
                <c:pt idx="662">
                  <c:v>0.38845181860743117</c:v>
                </c:pt>
                <c:pt idx="663">
                  <c:v>0.38876784277030646</c:v>
                </c:pt>
                <c:pt idx="664">
                  <c:v>0.38958999930951149</c:v>
                </c:pt>
                <c:pt idx="665">
                  <c:v>0.38819278818978825</c:v>
                </c:pt>
                <c:pt idx="666">
                  <c:v>0.39088075526236954</c:v>
                </c:pt>
                <c:pt idx="667">
                  <c:v>0.39155723158394407</c:v>
                </c:pt>
                <c:pt idx="668">
                  <c:v>0.39210196323735341</c:v>
                </c:pt>
                <c:pt idx="669">
                  <c:v>0.39211609761005251</c:v>
                </c:pt>
                <c:pt idx="670">
                  <c:v>0.39325181393043834</c:v>
                </c:pt>
                <c:pt idx="671">
                  <c:v>0.39366253535722195</c:v>
                </c:pt>
                <c:pt idx="672">
                  <c:v>0.39371326087974207</c:v>
                </c:pt>
                <c:pt idx="673">
                  <c:v>0.39507745656344412</c:v>
                </c:pt>
                <c:pt idx="674">
                  <c:v>0.39670649463306545</c:v>
                </c:pt>
                <c:pt idx="675">
                  <c:v>0.39775781491724033</c:v>
                </c:pt>
                <c:pt idx="676">
                  <c:v>0.39845966865206695</c:v>
                </c:pt>
                <c:pt idx="677">
                  <c:v>0.40017219024902784</c:v>
                </c:pt>
                <c:pt idx="678">
                  <c:v>0.40006693432622015</c:v>
                </c:pt>
                <c:pt idx="679">
                  <c:v>0.40080515108364989</c:v>
                </c:pt>
                <c:pt idx="680">
                  <c:v>0.40162753575007276</c:v>
                </c:pt>
                <c:pt idx="681">
                  <c:v>0.40231817574833051</c:v>
                </c:pt>
                <c:pt idx="682">
                  <c:v>0.40117641829570078</c:v>
                </c:pt>
                <c:pt idx="683">
                  <c:v>0.40084154237348746</c:v>
                </c:pt>
                <c:pt idx="684">
                  <c:v>0.40113264537754639</c:v>
                </c:pt>
                <c:pt idx="685">
                  <c:v>0.40080852693746616</c:v>
                </c:pt>
                <c:pt idx="686">
                  <c:v>0.40194310262176253</c:v>
                </c:pt>
                <c:pt idx="687">
                  <c:v>0.40279018031978381</c:v>
                </c:pt>
                <c:pt idx="688">
                  <c:v>0.40214197274360747</c:v>
                </c:pt>
                <c:pt idx="689">
                  <c:v>0.40380760196305004</c:v>
                </c:pt>
                <c:pt idx="690">
                  <c:v>0.40587322443112694</c:v>
                </c:pt>
                <c:pt idx="691">
                  <c:v>0.40618856421234856</c:v>
                </c:pt>
                <c:pt idx="692">
                  <c:v>0.40519089008682402</c:v>
                </c:pt>
                <c:pt idx="693">
                  <c:v>0.40437208113420087</c:v>
                </c:pt>
                <c:pt idx="694">
                  <c:v>0.40496484580121805</c:v>
                </c:pt>
                <c:pt idx="695">
                  <c:v>0.40620805429888807</c:v>
                </c:pt>
                <c:pt idx="696">
                  <c:v>0.40541485088673501</c:v>
                </c:pt>
                <c:pt idx="697">
                  <c:v>0.40628412793067636</c:v>
                </c:pt>
                <c:pt idx="698">
                  <c:v>0.40629803417615756</c:v>
                </c:pt>
                <c:pt idx="699">
                  <c:v>0.40777086267323326</c:v>
                </c:pt>
                <c:pt idx="700">
                  <c:v>0.40998195294544115</c:v>
                </c:pt>
                <c:pt idx="701">
                  <c:v>0.41318930356216371</c:v>
                </c:pt>
                <c:pt idx="702">
                  <c:v>0.41361532930172001</c:v>
                </c:pt>
                <c:pt idx="703">
                  <c:v>0.41159282363737815</c:v>
                </c:pt>
                <c:pt idx="704">
                  <c:v>0.41196672578712284</c:v>
                </c:pt>
                <c:pt idx="705">
                  <c:v>0.41236668973177332</c:v>
                </c:pt>
                <c:pt idx="706">
                  <c:v>0.41415239362837636</c:v>
                </c:pt>
                <c:pt idx="707">
                  <c:v>0.41509416859030601</c:v>
                </c:pt>
                <c:pt idx="708">
                  <c:v>0.41542095023531439</c:v>
                </c:pt>
                <c:pt idx="709">
                  <c:v>0.41620537498860882</c:v>
                </c:pt>
                <c:pt idx="710">
                  <c:v>0.41652071476983044</c:v>
                </c:pt>
                <c:pt idx="711">
                  <c:v>0.41664734440488893</c:v>
                </c:pt>
                <c:pt idx="712">
                  <c:v>0.41715662554456673</c:v>
                </c:pt>
                <c:pt idx="713">
                  <c:v>0.4170863638810548</c:v>
                </c:pt>
                <c:pt idx="714">
                  <c:v>0.4161261934142228</c:v>
                </c:pt>
                <c:pt idx="715">
                  <c:v>0.4169369080896409</c:v>
                </c:pt>
                <c:pt idx="716">
                  <c:v>0.41733710016150927</c:v>
                </c:pt>
                <c:pt idx="717">
                  <c:v>0.41806410318237008</c:v>
                </c:pt>
                <c:pt idx="718">
                  <c:v>0.41852535130844004</c:v>
                </c:pt>
                <c:pt idx="719">
                  <c:v>0.41775706905510329</c:v>
                </c:pt>
                <c:pt idx="720">
                  <c:v>0.41918140828413525</c:v>
                </c:pt>
                <c:pt idx="721">
                  <c:v>0.41959190158370097</c:v>
                </c:pt>
                <c:pt idx="722">
                  <c:v>0.42134124245770083</c:v>
                </c:pt>
                <c:pt idx="723">
                  <c:v>0.42577857970826588</c:v>
                </c:pt>
                <c:pt idx="724">
                  <c:v>0.4264326285567025</c:v>
                </c:pt>
                <c:pt idx="725">
                  <c:v>0.42809825777614491</c:v>
                </c:pt>
                <c:pt idx="726">
                  <c:v>0.42814898329866502</c:v>
                </c:pt>
                <c:pt idx="727">
                  <c:v>0.42823607184378831</c:v>
                </c:pt>
                <c:pt idx="728">
                  <c:v>0.42928602336465577</c:v>
                </c:pt>
                <c:pt idx="729">
                  <c:v>0.42953000586397844</c:v>
                </c:pt>
                <c:pt idx="730">
                  <c:v>0.42980943887703266</c:v>
                </c:pt>
                <c:pt idx="731">
                  <c:v>0.43097969320227858</c:v>
                </c:pt>
                <c:pt idx="732">
                  <c:v>0.43118640017012655</c:v>
                </c:pt>
                <c:pt idx="733">
                  <c:v>0.43240445938176236</c:v>
                </c:pt>
                <c:pt idx="734">
                  <c:v>0.43373252017007918</c:v>
                </c:pt>
                <c:pt idx="735">
                  <c:v>0.43520603304880867</c:v>
                </c:pt>
                <c:pt idx="736">
                  <c:v>0.43614803613795622</c:v>
                </c:pt>
                <c:pt idx="737">
                  <c:v>0.43680322562248231</c:v>
                </c:pt>
                <c:pt idx="738">
                  <c:v>0.43767204641198776</c:v>
                </c:pt>
                <c:pt idx="739">
                  <c:v>0.43673293465498625</c:v>
                </c:pt>
                <c:pt idx="740">
                  <c:v>0.43859113646957748</c:v>
                </c:pt>
                <c:pt idx="741">
                  <c:v>0.43833974407470355</c:v>
                </c:pt>
                <c:pt idx="742">
                  <c:v>0.43908849018704854</c:v>
                </c:pt>
                <c:pt idx="743">
                  <c:v>0.43745021720413263</c:v>
                </c:pt>
                <c:pt idx="744">
                  <c:v>0.43804298187114982</c:v>
                </c:pt>
                <c:pt idx="745">
                  <c:v>0.43793726969390634</c:v>
                </c:pt>
                <c:pt idx="746">
                  <c:v>0.43760102500838566</c:v>
                </c:pt>
                <c:pt idx="747">
                  <c:v>0.43837514853398285</c:v>
                </c:pt>
                <c:pt idx="748">
                  <c:v>0.43873920571046598</c:v>
                </c:pt>
                <c:pt idx="749">
                  <c:v>0.43920045383653589</c:v>
                </c:pt>
                <c:pt idx="750">
                  <c:v>0.44059025506070792</c:v>
                </c:pt>
                <c:pt idx="751">
                  <c:v>0.44029174216109773</c:v>
                </c:pt>
                <c:pt idx="752">
                  <c:v>0.44095677661888544</c:v>
                </c:pt>
                <c:pt idx="753">
                  <c:v>0.44073144601891734</c:v>
                </c:pt>
                <c:pt idx="754">
                  <c:v>0.44059256460012131</c:v>
                </c:pt>
                <c:pt idx="755">
                  <c:v>0.4417635033070208</c:v>
                </c:pt>
                <c:pt idx="756">
                  <c:v>0.44388723188918522</c:v>
                </c:pt>
                <c:pt idx="757">
                  <c:v>0.44444317727916344</c:v>
                </c:pt>
                <c:pt idx="758">
                  <c:v>0.44630206347540835</c:v>
                </c:pt>
                <c:pt idx="759">
                  <c:v>0.44515939351390704</c:v>
                </c:pt>
                <c:pt idx="760">
                  <c:v>0.4463929851655335</c:v>
                </c:pt>
                <c:pt idx="761">
                  <c:v>0.44691233940569075</c:v>
                </c:pt>
                <c:pt idx="762">
                  <c:v>0.44749457471779269</c:v>
                </c:pt>
                <c:pt idx="763">
                  <c:v>0.44638781152445872</c:v>
                </c:pt>
                <c:pt idx="764">
                  <c:v>0.44763079189491095</c:v>
                </c:pt>
                <c:pt idx="765">
                  <c:v>0.44857233872962271</c:v>
                </c:pt>
                <c:pt idx="766">
                  <c:v>0.44964903642704962</c:v>
                </c:pt>
                <c:pt idx="767">
                  <c:v>0.44974665432708816</c:v>
                </c:pt>
                <c:pt idx="768">
                  <c:v>0.45106236074274664</c:v>
                </c:pt>
                <c:pt idx="769">
                  <c:v>0.45153527885982125</c:v>
                </c:pt>
                <c:pt idx="770">
                  <c:v>0.45256122173074398</c:v>
                </c:pt>
                <c:pt idx="771">
                  <c:v>0.45322602806131373</c:v>
                </c:pt>
                <c:pt idx="772">
                  <c:v>0.4521197211224155</c:v>
                </c:pt>
                <c:pt idx="773">
                  <c:v>0.4521333992406788</c:v>
                </c:pt>
                <c:pt idx="774">
                  <c:v>0.45526916444828458</c:v>
                </c:pt>
                <c:pt idx="775">
                  <c:v>0.45334430598796532</c:v>
                </c:pt>
                <c:pt idx="776">
                  <c:v>0.45369669317344369</c:v>
                </c:pt>
                <c:pt idx="777">
                  <c:v>0.45459066324898345</c:v>
                </c:pt>
                <c:pt idx="778">
                  <c:v>0.45633954786854736</c:v>
                </c:pt>
                <c:pt idx="779">
                  <c:v>0.45681223785840408</c:v>
                </c:pt>
                <c:pt idx="780">
                  <c:v>0.45623744070908773</c:v>
                </c:pt>
                <c:pt idx="781">
                  <c:v>0.45605877435942005</c:v>
                </c:pt>
                <c:pt idx="782">
                  <c:v>0.4558082944734177</c:v>
                </c:pt>
                <c:pt idx="783">
                  <c:v>0.45683378108990463</c:v>
                </c:pt>
                <c:pt idx="784">
                  <c:v>0.45725957870224299</c:v>
                </c:pt>
                <c:pt idx="785">
                  <c:v>0.45944209778014844</c:v>
                </c:pt>
                <c:pt idx="786">
                  <c:v>0.45984183359758102</c:v>
                </c:pt>
                <c:pt idx="787">
                  <c:v>0.46116829749537253</c:v>
                </c:pt>
                <c:pt idx="788">
                  <c:v>0.46259400548771185</c:v>
                </c:pt>
                <c:pt idx="789">
                  <c:v>0.46055982983236504</c:v>
                </c:pt>
                <c:pt idx="790">
                  <c:v>0.4604902525505068</c:v>
                </c:pt>
                <c:pt idx="791">
                  <c:v>0.46088976024072148</c:v>
                </c:pt>
                <c:pt idx="792">
                  <c:v>0.46228963456537298</c:v>
                </c:pt>
                <c:pt idx="793">
                  <c:v>0.46002606703783844</c:v>
                </c:pt>
                <c:pt idx="794">
                  <c:v>0.46043701659183994</c:v>
                </c:pt>
                <c:pt idx="795">
                  <c:v>0.46211431580228707</c:v>
                </c:pt>
                <c:pt idx="796">
                  <c:v>0.4630091983866983</c:v>
                </c:pt>
                <c:pt idx="797">
                  <c:v>0.46648321640708368</c:v>
                </c:pt>
                <c:pt idx="798">
                  <c:v>0.46625742955267979</c:v>
                </c:pt>
                <c:pt idx="799">
                  <c:v>0.465692477376625</c:v>
                </c:pt>
                <c:pt idx="800">
                  <c:v>0.46659857369760521</c:v>
                </c:pt>
                <c:pt idx="801">
                  <c:v>0.46784566035797942</c:v>
                </c:pt>
                <c:pt idx="802">
                  <c:v>0.46924713157315617</c:v>
                </c:pt>
                <c:pt idx="803">
                  <c:v>0.47026163258029208</c:v>
                </c:pt>
                <c:pt idx="804">
                  <c:v>0.47181817273192533</c:v>
                </c:pt>
                <c:pt idx="805">
                  <c:v>0.47503673708521682</c:v>
                </c:pt>
                <c:pt idx="806">
                  <c:v>0.47562813298892664</c:v>
                </c:pt>
                <c:pt idx="807">
                  <c:v>0.47661997839570674</c:v>
                </c:pt>
                <c:pt idx="808">
                  <c:v>0.47654948860497692</c:v>
                </c:pt>
                <c:pt idx="809">
                  <c:v>0.47648013945033657</c:v>
                </c:pt>
                <c:pt idx="810">
                  <c:v>0.47706237476243851</c:v>
                </c:pt>
                <c:pt idx="811">
                  <c:v>0.47726930985750438</c:v>
                </c:pt>
                <c:pt idx="812">
                  <c:v>0.47832040201446152</c:v>
                </c:pt>
                <c:pt idx="813">
                  <c:v>0.47821468983721804</c:v>
                </c:pt>
                <c:pt idx="814">
                  <c:v>0.47900048335381989</c:v>
                </c:pt>
                <c:pt idx="815">
                  <c:v>0.4797965780981191</c:v>
                </c:pt>
                <c:pt idx="816">
                  <c:v>0.47977320881212554</c:v>
                </c:pt>
                <c:pt idx="817">
                  <c:v>0.47975098016222151</c:v>
                </c:pt>
                <c:pt idx="818">
                  <c:v>0.47861815517398176</c:v>
                </c:pt>
                <c:pt idx="819">
                  <c:v>0.47812592904313328</c:v>
                </c:pt>
                <c:pt idx="820">
                  <c:v>0.47928474150459249</c:v>
                </c:pt>
                <c:pt idx="821">
                  <c:v>0.47793782895693759</c:v>
                </c:pt>
                <c:pt idx="822">
                  <c:v>0.47859233405981</c:v>
                </c:pt>
                <c:pt idx="823">
                  <c:v>0.47945153800327178</c:v>
                </c:pt>
                <c:pt idx="824">
                  <c:v>0.47965915747999133</c:v>
                </c:pt>
                <c:pt idx="825">
                  <c:v>0.47867360959990729</c:v>
                </c:pt>
                <c:pt idx="826">
                  <c:v>0.47796388971509363</c:v>
                </c:pt>
                <c:pt idx="827">
                  <c:v>0.47870165021808758</c:v>
                </c:pt>
                <c:pt idx="828">
                  <c:v>0.47846373711824314</c:v>
                </c:pt>
                <c:pt idx="829">
                  <c:v>0.47863408106348798</c:v>
                </c:pt>
                <c:pt idx="830">
                  <c:v>0.4793359347983146</c:v>
                </c:pt>
                <c:pt idx="831">
                  <c:v>0.48154291878060035</c:v>
                </c:pt>
                <c:pt idx="832">
                  <c:v>0.48399050837164281</c:v>
                </c:pt>
                <c:pt idx="833">
                  <c:v>0.48524515873309965</c:v>
                </c:pt>
                <c:pt idx="834">
                  <c:v>0.48672988534839795</c:v>
                </c:pt>
                <c:pt idx="835">
                  <c:v>0.48986519430156794</c:v>
                </c:pt>
                <c:pt idx="836">
                  <c:v>0.49137438582124671</c:v>
                </c:pt>
                <c:pt idx="837">
                  <c:v>0.49323304389027406</c:v>
                </c:pt>
                <c:pt idx="838">
                  <c:v>0.49367005523918134</c:v>
                </c:pt>
                <c:pt idx="839">
                  <c:v>0.49298571276761977</c:v>
                </c:pt>
                <c:pt idx="840">
                  <c:v>0.49314529923073142</c:v>
                </c:pt>
                <c:pt idx="841">
                  <c:v>0.49431600981041302</c:v>
                </c:pt>
                <c:pt idx="842">
                  <c:v>0.49458445721411615</c:v>
                </c:pt>
                <c:pt idx="843">
                  <c:v>0.49815248811675589</c:v>
                </c:pt>
                <c:pt idx="844">
                  <c:v>0.50241876773643845</c:v>
                </c:pt>
                <c:pt idx="845">
                  <c:v>0.50261448909493533</c:v>
                </c:pt>
                <c:pt idx="846">
                  <c:v>0.50343664563414026</c:v>
                </c:pt>
                <c:pt idx="847">
                  <c:v>0.50456023570908559</c:v>
                </c:pt>
                <c:pt idx="848">
                  <c:v>0.50542905649859104</c:v>
                </c:pt>
                <c:pt idx="849">
                  <c:v>0.50628711980596341</c:v>
                </c:pt>
                <c:pt idx="850">
                  <c:v>0.50672321864599912</c:v>
                </c:pt>
                <c:pt idx="851">
                  <c:v>0.5080757443386964</c:v>
                </c:pt>
                <c:pt idx="852">
                  <c:v>0.50888600275967877</c:v>
                </c:pt>
                <c:pt idx="853">
                  <c:v>0.50978065721687216</c:v>
                </c:pt>
                <c:pt idx="854">
                  <c:v>0.5102903946109858</c:v>
                </c:pt>
                <c:pt idx="855">
                  <c:v>0.51084999003645037</c:v>
                </c:pt>
                <c:pt idx="856">
                  <c:v>0.51232167789743654</c:v>
                </c:pt>
                <c:pt idx="857">
                  <c:v>0.51262626019652491</c:v>
                </c:pt>
                <c:pt idx="858">
                  <c:v>0.51248327248780667</c:v>
                </c:pt>
                <c:pt idx="859">
                  <c:v>0.51065311129139579</c:v>
                </c:pt>
                <c:pt idx="860">
                  <c:v>0.51304213851391511</c:v>
                </c:pt>
                <c:pt idx="861">
                  <c:v>0.51393656484389061</c:v>
                </c:pt>
                <c:pt idx="862">
                  <c:v>0.51545742635457437</c:v>
                </c:pt>
                <c:pt idx="863">
                  <c:v>0.51747297837780082</c:v>
                </c:pt>
                <c:pt idx="864">
                  <c:v>0.51840468023925101</c:v>
                </c:pt>
                <c:pt idx="865">
                  <c:v>0.52110681098851552</c:v>
                </c:pt>
                <c:pt idx="866">
                  <c:v>0.52238638250878866</c:v>
                </c:pt>
                <c:pt idx="867">
                  <c:v>0.52258256012172133</c:v>
                </c:pt>
                <c:pt idx="868">
                  <c:v>0.52283798448483088</c:v>
                </c:pt>
                <c:pt idx="869">
                  <c:v>0.52358787123326533</c:v>
                </c:pt>
                <c:pt idx="870">
                  <c:v>0.52417033467258523</c:v>
                </c:pt>
                <c:pt idx="871">
                  <c:v>0.521245337705047</c:v>
                </c:pt>
                <c:pt idx="872">
                  <c:v>0.52336929441442914</c:v>
                </c:pt>
                <c:pt idx="873">
                  <c:v>0.52434788865339776</c:v>
                </c:pt>
                <c:pt idx="874">
                  <c:v>0.52648305909934889</c:v>
                </c:pt>
                <c:pt idx="875">
                  <c:v>0.52788384593287196</c:v>
                </c:pt>
                <c:pt idx="876">
                  <c:v>0.52850221614035908</c:v>
                </c:pt>
                <c:pt idx="877">
                  <c:v>0.52858884843104659</c:v>
                </c:pt>
                <c:pt idx="878">
                  <c:v>0.52901487417060289</c:v>
                </c:pt>
                <c:pt idx="879">
                  <c:v>0.52890870573892357</c:v>
                </c:pt>
                <c:pt idx="880">
                  <c:v>0.53029759445422398</c:v>
                </c:pt>
                <c:pt idx="881">
                  <c:v>0.53069733027165655</c:v>
                </c:pt>
                <c:pt idx="882">
                  <c:v>0.53137700037428159</c:v>
                </c:pt>
                <c:pt idx="883">
                  <c:v>0.52988463573621414</c:v>
                </c:pt>
                <c:pt idx="884">
                  <c:v>0.52997149615411954</c:v>
                </c:pt>
                <c:pt idx="885">
                  <c:v>0.53086592248409503</c:v>
                </c:pt>
                <c:pt idx="886">
                  <c:v>0.53342260114294693</c:v>
                </c:pt>
                <c:pt idx="887">
                  <c:v>0.53447369329990402</c:v>
                </c:pt>
                <c:pt idx="888">
                  <c:v>0.53375298780573932</c:v>
                </c:pt>
                <c:pt idx="889">
                  <c:v>0.53422522154116026</c:v>
                </c:pt>
                <c:pt idx="890">
                  <c:v>0.53531199233906668</c:v>
                </c:pt>
                <c:pt idx="891">
                  <c:v>0.53571195628371715</c:v>
                </c:pt>
                <c:pt idx="892">
                  <c:v>0.53623176677831019</c:v>
                </c:pt>
                <c:pt idx="893">
                  <c:v>0.53743861225337708</c:v>
                </c:pt>
                <c:pt idx="894">
                  <c:v>0.53836917347873781</c:v>
                </c:pt>
                <c:pt idx="895">
                  <c:v>0.53995086291640526</c:v>
                </c:pt>
                <c:pt idx="896">
                  <c:v>0.54035014247940205</c:v>
                </c:pt>
                <c:pt idx="897">
                  <c:v>0.54043723102452534</c:v>
                </c:pt>
                <c:pt idx="900">
                  <c:v>1.2443491337594704E-3</c:v>
                </c:pt>
                <c:pt idx="901">
                  <c:v>1.6337837234946884E-3</c:v>
                </c:pt>
                <c:pt idx="902">
                  <c:v>2.2992744357181469E-3</c:v>
                </c:pt>
                <c:pt idx="903">
                  <c:v>2.0003052816721608E-3</c:v>
                </c:pt>
                <c:pt idx="904">
                  <c:v>2.3998129718869059E-3</c:v>
                </c:pt>
                <c:pt idx="905">
                  <c:v>1.5594890549975532E-3</c:v>
                </c:pt>
                <c:pt idx="906">
                  <c:v>3.2971599379925456E-3</c:v>
                </c:pt>
                <c:pt idx="907">
                  <c:v>3.7076532375582491E-3</c:v>
                </c:pt>
                <c:pt idx="908">
                  <c:v>3.8676959551056898E-3</c:v>
                </c:pt>
                <c:pt idx="909">
                  <c:v>3.4125172285140049E-3</c:v>
                </c:pt>
                <c:pt idx="910">
                  <c:v>1.7637148906829915E-3</c:v>
                </c:pt>
                <c:pt idx="911">
                  <c:v>2.3086746713102068E-3</c:v>
                </c:pt>
                <c:pt idx="912">
                  <c:v>2.2498548715851239E-3</c:v>
                </c:pt>
                <c:pt idx="913">
                  <c:v>2.8778419251159586E-3</c:v>
                </c:pt>
                <c:pt idx="914">
                  <c:v>2.9642460885855554E-3</c:v>
                </c:pt>
                <c:pt idx="915">
                  <c:v>3.4732991010454437E-3</c:v>
                </c:pt>
                <c:pt idx="916">
                  <c:v>4.0178026272368718E-3</c:v>
                </c:pt>
                <c:pt idx="917">
                  <c:v>6.2984251636005063E-3</c:v>
                </c:pt>
                <c:pt idx="918">
                  <c:v>7.7099694792567269E-3</c:v>
                </c:pt>
                <c:pt idx="919">
                  <c:v>6.4106336907739266E-3</c:v>
                </c:pt>
                <c:pt idx="920">
                  <c:v>6.9190023215802247E-3</c:v>
                </c:pt>
                <c:pt idx="921">
                  <c:v>7.198891589070229E-3</c:v>
                </c:pt>
                <c:pt idx="922">
                  <c:v>8.0208200010573015E-3</c:v>
                </c:pt>
                <c:pt idx="923">
                  <c:v>9.5050903619197918E-3</c:v>
                </c:pt>
                <c:pt idx="924">
                  <c:v>9.4833179664515349E-3</c:v>
                </c:pt>
                <c:pt idx="925">
                  <c:v>1.195628497074611E-2</c:v>
                </c:pt>
                <c:pt idx="926">
                  <c:v>1.1850572793502637E-2</c:v>
                </c:pt>
                <c:pt idx="927">
                  <c:v>1.2432123723950902E-2</c:v>
                </c:pt>
                <c:pt idx="928">
                  <c:v>1.3941543370847584E-2</c:v>
                </c:pt>
                <c:pt idx="929">
                  <c:v>1.3391454966847975E-2</c:v>
                </c:pt>
                <c:pt idx="930">
                  <c:v>1.3718692866292166E-2</c:v>
                </c:pt>
                <c:pt idx="931">
                  <c:v>1.3732827238991236E-2</c:v>
                </c:pt>
                <c:pt idx="932">
                  <c:v>1.3553704634887814E-2</c:v>
                </c:pt>
                <c:pt idx="933">
                  <c:v>1.4219195347111272E-2</c:v>
                </c:pt>
                <c:pt idx="934">
                  <c:v>1.5258389385845582E-2</c:v>
                </c:pt>
                <c:pt idx="935">
                  <c:v>1.6250234792625707E-2</c:v>
                </c:pt>
                <c:pt idx="936">
                  <c:v>1.8893346918931225E-2</c:v>
                </c:pt>
                <c:pt idx="937">
                  <c:v>1.8691796841689898E-2</c:v>
                </c:pt>
                <c:pt idx="938">
                  <c:v>1.8213050005870857E-2</c:v>
                </c:pt>
                <c:pt idx="939">
                  <c:v>2.0012689451938983E-2</c:v>
                </c:pt>
                <c:pt idx="940">
                  <c:v>2.2994966899895386E-2</c:v>
                </c:pt>
                <c:pt idx="941">
                  <c:v>2.3001065603357664E-2</c:v>
                </c:pt>
                <c:pt idx="942">
                  <c:v>2.4257981523275043E-2</c:v>
                </c:pt>
                <c:pt idx="943">
                  <c:v>2.4467866558455079E-2</c:v>
                </c:pt>
                <c:pt idx="944">
                  <c:v>2.5028799319790226E-2</c:v>
                </c:pt>
                <c:pt idx="945">
                  <c:v>2.3359606940063671E-2</c:v>
                </c:pt>
                <c:pt idx="946">
                  <c:v>2.0832078108044716E-2</c:v>
                </c:pt>
                <c:pt idx="947">
                  <c:v>1.8028493153537498E-2</c:v>
                </c:pt>
                <c:pt idx="948">
                  <c:v>5.9281791951586449E-3</c:v>
                </c:pt>
                <c:pt idx="949">
                  <c:v>-6.9298269302208223E-3</c:v>
                </c:pt>
                <c:pt idx="950">
                  <c:v>-1.6563567645314196E-2</c:v>
                </c:pt>
                <c:pt idx="951">
                  <c:v>-3.6318783823475594E-2</c:v>
                </c:pt>
                <c:pt idx="952">
                  <c:v>-5.7502278124794109E-2</c:v>
                </c:pt>
                <c:pt idx="953">
                  <c:v>-7.8591582633250542E-2</c:v>
                </c:pt>
                <c:pt idx="954">
                  <c:v>-9.2748206786022372E-2</c:v>
                </c:pt>
                <c:pt idx="955">
                  <c:v>-0.12921195489340281</c:v>
                </c:pt>
                <c:pt idx="956">
                  <c:v>-0.1540079080931851</c:v>
                </c:pt>
                <c:pt idx="957">
                  <c:v>-0.18929040267570302</c:v>
                </c:pt>
                <c:pt idx="958">
                  <c:v>-0.22492845223666821</c:v>
                </c:pt>
                <c:pt idx="959">
                  <c:v>-0.24863008469917747</c:v>
                </c:pt>
                <c:pt idx="960">
                  <c:v>-0.28384395137550084</c:v>
                </c:pt>
                <c:pt idx="961">
                  <c:v>-0.32007487755151465</c:v>
                </c:pt>
                <c:pt idx="962">
                  <c:v>-0.36365206660716576</c:v>
                </c:pt>
                <c:pt idx="963">
                  <c:v>-0.4014990132515624</c:v>
                </c:pt>
                <c:pt idx="964">
                  <c:v>-0.44449598268517038</c:v>
                </c:pt>
                <c:pt idx="965">
                  <c:v>-0.48601238920892076</c:v>
                </c:pt>
                <c:pt idx="966">
                  <c:v>-0.55577071892755003</c:v>
                </c:pt>
                <c:pt idx="967">
                  <c:v>-0.60405333398123884</c:v>
                </c:pt>
                <c:pt idx="968">
                  <c:v>-0.66854731247964372</c:v>
                </c:pt>
                <c:pt idx="969">
                  <c:v>-0.72758106746105111</c:v>
                </c:pt>
                <c:pt idx="970">
                  <c:v>-0.7966296513067973</c:v>
                </c:pt>
                <c:pt idx="971">
                  <c:v>-0.88279830462739262</c:v>
                </c:pt>
                <c:pt idx="972">
                  <c:v>-0.97036915856252093</c:v>
                </c:pt>
                <c:pt idx="973">
                  <c:v>-1.0599114861151113</c:v>
                </c:pt>
                <c:pt idx="974">
                  <c:v>-1.1444609129599077</c:v>
                </c:pt>
                <c:pt idx="975">
                  <c:v>-1.2257382025776991</c:v>
                </c:pt>
                <c:pt idx="976">
                  <c:v>-1.2865901401324507</c:v>
                </c:pt>
                <c:pt idx="977">
                  <c:v>-1.3422890339520925</c:v>
                </c:pt>
                <c:pt idx="978">
                  <c:v>-1.3892359713635194</c:v>
                </c:pt>
                <c:pt idx="979">
                  <c:v>-1.4365687895635166</c:v>
                </c:pt>
                <c:pt idx="980">
                  <c:v>-1.5064599923757853</c:v>
                </c:pt>
                <c:pt idx="981">
                  <c:v>-1.5860680479278007</c:v>
                </c:pt>
                <c:pt idx="982">
                  <c:v>-1.6515415386291514</c:v>
                </c:pt>
                <c:pt idx="983">
                  <c:v>-1.7098267381862877</c:v>
                </c:pt>
                <c:pt idx="984">
                  <c:v>-1.7597568634468403</c:v>
                </c:pt>
                <c:pt idx="985">
                  <c:v>-1.8447774400626842</c:v>
                </c:pt>
                <c:pt idx="986">
                  <c:v>-1.9206306800648585</c:v>
                </c:pt>
                <c:pt idx="987">
                  <c:v>-1.9994802450125</c:v>
                </c:pt>
                <c:pt idx="988">
                  <c:v>-2.0447381012901942</c:v>
                </c:pt>
                <c:pt idx="989">
                  <c:v>-2.104920014459946</c:v>
                </c:pt>
                <c:pt idx="990">
                  <c:v>-2.1479432342688312</c:v>
                </c:pt>
                <c:pt idx="991">
                  <c:v>-2.178595242095656</c:v>
                </c:pt>
                <c:pt idx="992">
                  <c:v>-2.4629351191810658</c:v>
                </c:pt>
                <c:pt idx="993">
                  <c:v>-2.5055538105489403</c:v>
                </c:pt>
                <c:pt idx="994">
                  <c:v>-2.5610919794085842</c:v>
                </c:pt>
                <c:pt idx="995">
                  <c:v>-2.5778413475209607</c:v>
                </c:pt>
                <c:pt idx="996">
                  <c:v>-2.6244408488868278</c:v>
                </c:pt>
                <c:pt idx="997">
                  <c:v>-2.6703757264277876</c:v>
                </c:pt>
                <c:pt idx="998">
                  <c:v>-2.7157017543729922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CA2-494C-B49B-37FF8A3C47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965632"/>
        <c:axId val="151168512"/>
      </c:scatterChart>
      <c:valAx>
        <c:axId val="150965632"/>
        <c:scaling>
          <c:orientation val="minMax"/>
          <c:max val="20"/>
          <c:min val="18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</a:t>
                </a:r>
                <a:r>
                  <a:rPr lang="en-GB" baseline="0"/>
                  <a:t> [sec]</a:t>
                </a:r>
                <a:endParaRPr lang="en-GB"/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151168512"/>
        <c:crosses val="autoZero"/>
        <c:crossBetween val="midCat"/>
      </c:valAx>
      <c:valAx>
        <c:axId val="151168512"/>
        <c:scaling>
          <c:orientation val="minMax"/>
          <c:min val="-5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Velocity [m/s]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0965632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X</c:v>
          </c:tx>
          <c:spPr>
            <a:ln w="28575" cap="rnd" cmpd="sng" algn="ctr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data'!$F$2:$F$1000</c:f>
              <c:numCache>
                <c:formatCode>0.00</c:formatCode>
                <c:ptCount val="999"/>
                <c:pt idx="0">
                  <c:v>0.185</c:v>
                </c:pt>
                <c:pt idx="1">
                  <c:v>0.192</c:v>
                </c:pt>
                <c:pt idx="2">
                  <c:v>0.187</c:v>
                </c:pt>
                <c:pt idx="3">
                  <c:v>0.19</c:v>
                </c:pt>
                <c:pt idx="4">
                  <c:v>0.183</c:v>
                </c:pt>
                <c:pt idx="5">
                  <c:v>0.18099999999999999</c:v>
                </c:pt>
                <c:pt idx="6">
                  <c:v>0.188</c:v>
                </c:pt>
                <c:pt idx="7">
                  <c:v>0.187</c:v>
                </c:pt>
                <c:pt idx="8">
                  <c:v>0.182</c:v>
                </c:pt>
                <c:pt idx="9">
                  <c:v>0.183</c:v>
                </c:pt>
                <c:pt idx="10">
                  <c:v>0.185</c:v>
                </c:pt>
                <c:pt idx="11">
                  <c:v>0.183</c:v>
                </c:pt>
                <c:pt idx="12">
                  <c:v>0.182</c:v>
                </c:pt>
                <c:pt idx="13">
                  <c:v>0.182</c:v>
                </c:pt>
                <c:pt idx="14">
                  <c:v>0.182</c:v>
                </c:pt>
                <c:pt idx="15">
                  <c:v>0.182</c:v>
                </c:pt>
                <c:pt idx="16">
                  <c:v>0.183</c:v>
                </c:pt>
                <c:pt idx="17">
                  <c:v>0.191</c:v>
                </c:pt>
                <c:pt idx="18">
                  <c:v>0.188</c:v>
                </c:pt>
                <c:pt idx="19">
                  <c:v>0.189</c:v>
                </c:pt>
                <c:pt idx="20">
                  <c:v>0.18099999999999999</c:v>
                </c:pt>
                <c:pt idx="21">
                  <c:v>0.185</c:v>
                </c:pt>
                <c:pt idx="22">
                  <c:v>0.183</c:v>
                </c:pt>
                <c:pt idx="23">
                  <c:v>0.185</c:v>
                </c:pt>
                <c:pt idx="24">
                  <c:v>0.183</c:v>
                </c:pt>
                <c:pt idx="25">
                  <c:v>0.186</c:v>
                </c:pt>
                <c:pt idx="26">
                  <c:v>0.185</c:v>
                </c:pt>
                <c:pt idx="27">
                  <c:v>0.182</c:v>
                </c:pt>
                <c:pt idx="28">
                  <c:v>0.184</c:v>
                </c:pt>
                <c:pt idx="29">
                  <c:v>0.186</c:v>
                </c:pt>
                <c:pt idx="30">
                  <c:v>0.186</c:v>
                </c:pt>
                <c:pt idx="31">
                  <c:v>0.185</c:v>
                </c:pt>
                <c:pt idx="32">
                  <c:v>0.185</c:v>
                </c:pt>
                <c:pt idx="33">
                  <c:v>0.188</c:v>
                </c:pt>
                <c:pt idx="34">
                  <c:v>0.186</c:v>
                </c:pt>
                <c:pt idx="35">
                  <c:v>0.192</c:v>
                </c:pt>
                <c:pt idx="36">
                  <c:v>0.17899999999999999</c:v>
                </c:pt>
                <c:pt idx="37">
                  <c:v>0.182</c:v>
                </c:pt>
                <c:pt idx="38">
                  <c:v>0.186</c:v>
                </c:pt>
                <c:pt idx="39">
                  <c:v>0.184</c:v>
                </c:pt>
                <c:pt idx="40">
                  <c:v>0.19</c:v>
                </c:pt>
                <c:pt idx="41">
                  <c:v>0.191</c:v>
                </c:pt>
                <c:pt idx="42">
                  <c:v>0.19400000000000001</c:v>
                </c:pt>
                <c:pt idx="43">
                  <c:v>0.185</c:v>
                </c:pt>
                <c:pt idx="44">
                  <c:v>0.19</c:v>
                </c:pt>
                <c:pt idx="45">
                  <c:v>0.18099999999999999</c:v>
                </c:pt>
                <c:pt idx="46">
                  <c:v>0.193</c:v>
                </c:pt>
                <c:pt idx="47">
                  <c:v>0.187</c:v>
                </c:pt>
                <c:pt idx="48">
                  <c:v>0.183</c:v>
                </c:pt>
                <c:pt idx="49">
                  <c:v>0.187</c:v>
                </c:pt>
                <c:pt idx="50">
                  <c:v>0.187</c:v>
                </c:pt>
                <c:pt idx="51">
                  <c:v>0.182</c:v>
                </c:pt>
                <c:pt idx="52">
                  <c:v>0.183</c:v>
                </c:pt>
                <c:pt idx="53">
                  <c:v>0.184</c:v>
                </c:pt>
                <c:pt idx="54">
                  <c:v>0.184</c:v>
                </c:pt>
                <c:pt idx="55">
                  <c:v>0.184</c:v>
                </c:pt>
                <c:pt idx="56">
                  <c:v>0.185</c:v>
                </c:pt>
                <c:pt idx="57">
                  <c:v>0.187</c:v>
                </c:pt>
                <c:pt idx="58">
                  <c:v>0.187</c:v>
                </c:pt>
                <c:pt idx="59">
                  <c:v>0.187</c:v>
                </c:pt>
                <c:pt idx="60">
                  <c:v>0.193</c:v>
                </c:pt>
                <c:pt idx="61">
                  <c:v>0.186</c:v>
                </c:pt>
                <c:pt idx="62">
                  <c:v>0.188</c:v>
                </c:pt>
                <c:pt idx="63">
                  <c:v>0.182</c:v>
                </c:pt>
                <c:pt idx="64">
                  <c:v>0.18099999999999999</c:v>
                </c:pt>
                <c:pt idx="65">
                  <c:v>0.189</c:v>
                </c:pt>
                <c:pt idx="66">
                  <c:v>0.187</c:v>
                </c:pt>
                <c:pt idx="67">
                  <c:v>0.184</c:v>
                </c:pt>
                <c:pt idx="68">
                  <c:v>0.188</c:v>
                </c:pt>
                <c:pt idx="69">
                  <c:v>0.184</c:v>
                </c:pt>
                <c:pt idx="70">
                  <c:v>0.184</c:v>
                </c:pt>
                <c:pt idx="71">
                  <c:v>0.183</c:v>
                </c:pt>
                <c:pt idx="72">
                  <c:v>0.187</c:v>
                </c:pt>
                <c:pt idx="73">
                  <c:v>0.186</c:v>
                </c:pt>
                <c:pt idx="74">
                  <c:v>0.188</c:v>
                </c:pt>
                <c:pt idx="75">
                  <c:v>0.182</c:v>
                </c:pt>
                <c:pt idx="76">
                  <c:v>0.19</c:v>
                </c:pt>
                <c:pt idx="77">
                  <c:v>0.186</c:v>
                </c:pt>
                <c:pt idx="78">
                  <c:v>0.187</c:v>
                </c:pt>
                <c:pt idx="79">
                  <c:v>0.187</c:v>
                </c:pt>
                <c:pt idx="80">
                  <c:v>0.188</c:v>
                </c:pt>
                <c:pt idx="81">
                  <c:v>0.19</c:v>
                </c:pt>
                <c:pt idx="82">
                  <c:v>0.189</c:v>
                </c:pt>
                <c:pt idx="83">
                  <c:v>0.189</c:v>
                </c:pt>
                <c:pt idx="84">
                  <c:v>0.192</c:v>
                </c:pt>
                <c:pt idx="85">
                  <c:v>0.185</c:v>
                </c:pt>
                <c:pt idx="86">
                  <c:v>0.186</c:v>
                </c:pt>
                <c:pt idx="87">
                  <c:v>0.187</c:v>
                </c:pt>
                <c:pt idx="88">
                  <c:v>0.185</c:v>
                </c:pt>
                <c:pt idx="89">
                  <c:v>0.191</c:v>
                </c:pt>
                <c:pt idx="90">
                  <c:v>0.19</c:v>
                </c:pt>
                <c:pt idx="91">
                  <c:v>0.185</c:v>
                </c:pt>
                <c:pt idx="92">
                  <c:v>0.185</c:v>
                </c:pt>
                <c:pt idx="93">
                  <c:v>0.191</c:v>
                </c:pt>
                <c:pt idx="94">
                  <c:v>0.186</c:v>
                </c:pt>
                <c:pt idx="95">
                  <c:v>0.18</c:v>
                </c:pt>
                <c:pt idx="96">
                  <c:v>0.186</c:v>
                </c:pt>
                <c:pt idx="97">
                  <c:v>0.187</c:v>
                </c:pt>
                <c:pt idx="98">
                  <c:v>0.184</c:v>
                </c:pt>
                <c:pt idx="99">
                  <c:v>0.186</c:v>
                </c:pt>
                <c:pt idx="100">
                  <c:v>0.186</c:v>
                </c:pt>
                <c:pt idx="101">
                  <c:v>0.183</c:v>
                </c:pt>
                <c:pt idx="102">
                  <c:v>0.18</c:v>
                </c:pt>
                <c:pt idx="103">
                  <c:v>0.183</c:v>
                </c:pt>
                <c:pt idx="104">
                  <c:v>0.184</c:v>
                </c:pt>
                <c:pt idx="105">
                  <c:v>0.185</c:v>
                </c:pt>
                <c:pt idx="106">
                  <c:v>0.184</c:v>
                </c:pt>
                <c:pt idx="107">
                  <c:v>0.186</c:v>
                </c:pt>
                <c:pt idx="108">
                  <c:v>0.188</c:v>
                </c:pt>
                <c:pt idx="109">
                  <c:v>0.187</c:v>
                </c:pt>
                <c:pt idx="110">
                  <c:v>0.188</c:v>
                </c:pt>
                <c:pt idx="111">
                  <c:v>0.187</c:v>
                </c:pt>
                <c:pt idx="112">
                  <c:v>0.191</c:v>
                </c:pt>
                <c:pt idx="113">
                  <c:v>0.182</c:v>
                </c:pt>
                <c:pt idx="114">
                  <c:v>0.185</c:v>
                </c:pt>
                <c:pt idx="115">
                  <c:v>0.186</c:v>
                </c:pt>
                <c:pt idx="116">
                  <c:v>0.186</c:v>
                </c:pt>
                <c:pt idx="117">
                  <c:v>0.185</c:v>
                </c:pt>
                <c:pt idx="118">
                  <c:v>0.19</c:v>
                </c:pt>
                <c:pt idx="119">
                  <c:v>0.186</c:v>
                </c:pt>
                <c:pt idx="120">
                  <c:v>0.183</c:v>
                </c:pt>
                <c:pt idx="121">
                  <c:v>0.183</c:v>
                </c:pt>
                <c:pt idx="122">
                  <c:v>0.182</c:v>
                </c:pt>
                <c:pt idx="123">
                  <c:v>0.185</c:v>
                </c:pt>
                <c:pt idx="124">
                  <c:v>0.184</c:v>
                </c:pt>
                <c:pt idx="125">
                  <c:v>0.189</c:v>
                </c:pt>
                <c:pt idx="126">
                  <c:v>0.185</c:v>
                </c:pt>
                <c:pt idx="127">
                  <c:v>0.183</c:v>
                </c:pt>
                <c:pt idx="128">
                  <c:v>0.184</c:v>
                </c:pt>
                <c:pt idx="129">
                  <c:v>0.189</c:v>
                </c:pt>
                <c:pt idx="130">
                  <c:v>0.185</c:v>
                </c:pt>
                <c:pt idx="131">
                  <c:v>0.185</c:v>
                </c:pt>
                <c:pt idx="132">
                  <c:v>0.183</c:v>
                </c:pt>
                <c:pt idx="133">
                  <c:v>0.188</c:v>
                </c:pt>
                <c:pt idx="134">
                  <c:v>0.185</c:v>
                </c:pt>
                <c:pt idx="135">
                  <c:v>0.187</c:v>
                </c:pt>
                <c:pt idx="136">
                  <c:v>0.187</c:v>
                </c:pt>
                <c:pt idx="137">
                  <c:v>0.188</c:v>
                </c:pt>
                <c:pt idx="138">
                  <c:v>0.188</c:v>
                </c:pt>
                <c:pt idx="139">
                  <c:v>0.193</c:v>
                </c:pt>
                <c:pt idx="140">
                  <c:v>0.185</c:v>
                </c:pt>
                <c:pt idx="141">
                  <c:v>0.188</c:v>
                </c:pt>
                <c:pt idx="142">
                  <c:v>0.185</c:v>
                </c:pt>
                <c:pt idx="143">
                  <c:v>0.182</c:v>
                </c:pt>
                <c:pt idx="144">
                  <c:v>0.185</c:v>
                </c:pt>
                <c:pt idx="145">
                  <c:v>0.186</c:v>
                </c:pt>
                <c:pt idx="146">
                  <c:v>0.191</c:v>
                </c:pt>
                <c:pt idx="147">
                  <c:v>0.182</c:v>
                </c:pt>
                <c:pt idx="148">
                  <c:v>0.182</c:v>
                </c:pt>
                <c:pt idx="149">
                  <c:v>0.189</c:v>
                </c:pt>
                <c:pt idx="150">
                  <c:v>0.189</c:v>
                </c:pt>
                <c:pt idx="151">
                  <c:v>0.19600000000000001</c:v>
                </c:pt>
                <c:pt idx="152">
                  <c:v>0.20300000000000001</c:v>
                </c:pt>
                <c:pt idx="153">
                  <c:v>0.188</c:v>
                </c:pt>
                <c:pt idx="154">
                  <c:v>0.18099999999999999</c:v>
                </c:pt>
                <c:pt idx="155">
                  <c:v>0.185</c:v>
                </c:pt>
                <c:pt idx="156">
                  <c:v>0.18099999999999999</c:v>
                </c:pt>
                <c:pt idx="157">
                  <c:v>0.182</c:v>
                </c:pt>
                <c:pt idx="158">
                  <c:v>0.188</c:v>
                </c:pt>
                <c:pt idx="159">
                  <c:v>0.188</c:v>
                </c:pt>
                <c:pt idx="160">
                  <c:v>0.19</c:v>
                </c:pt>
                <c:pt idx="161">
                  <c:v>0.192</c:v>
                </c:pt>
                <c:pt idx="162">
                  <c:v>0.19</c:v>
                </c:pt>
                <c:pt idx="163">
                  <c:v>0.188</c:v>
                </c:pt>
                <c:pt idx="164">
                  <c:v>0.186</c:v>
                </c:pt>
                <c:pt idx="165">
                  <c:v>0.186</c:v>
                </c:pt>
                <c:pt idx="166">
                  <c:v>0.186</c:v>
                </c:pt>
                <c:pt idx="167">
                  <c:v>0.185</c:v>
                </c:pt>
                <c:pt idx="168">
                  <c:v>0.186</c:v>
                </c:pt>
                <c:pt idx="169">
                  <c:v>0.189</c:v>
                </c:pt>
                <c:pt idx="170">
                  <c:v>0.19400000000000001</c:v>
                </c:pt>
                <c:pt idx="171">
                  <c:v>0.187</c:v>
                </c:pt>
                <c:pt idx="172">
                  <c:v>0.183</c:v>
                </c:pt>
                <c:pt idx="173">
                  <c:v>0.19</c:v>
                </c:pt>
                <c:pt idx="174">
                  <c:v>0.185</c:v>
                </c:pt>
                <c:pt idx="175">
                  <c:v>0.185</c:v>
                </c:pt>
                <c:pt idx="176">
                  <c:v>0.188</c:v>
                </c:pt>
                <c:pt idx="177">
                  <c:v>0.17899999999999999</c:v>
                </c:pt>
                <c:pt idx="178">
                  <c:v>0.19400000000000001</c:v>
                </c:pt>
                <c:pt idx="179">
                  <c:v>0.187</c:v>
                </c:pt>
                <c:pt idx="180">
                  <c:v>0.19</c:v>
                </c:pt>
                <c:pt idx="181">
                  <c:v>0.18</c:v>
                </c:pt>
                <c:pt idx="182">
                  <c:v>0.182</c:v>
                </c:pt>
                <c:pt idx="183">
                  <c:v>0.183</c:v>
                </c:pt>
                <c:pt idx="184">
                  <c:v>0.183</c:v>
                </c:pt>
                <c:pt idx="185">
                  <c:v>0.183</c:v>
                </c:pt>
                <c:pt idx="186">
                  <c:v>0.187</c:v>
                </c:pt>
                <c:pt idx="187">
                  <c:v>0.189</c:v>
                </c:pt>
                <c:pt idx="188">
                  <c:v>0.185</c:v>
                </c:pt>
                <c:pt idx="189">
                  <c:v>0.186</c:v>
                </c:pt>
                <c:pt idx="190">
                  <c:v>0.189</c:v>
                </c:pt>
                <c:pt idx="191">
                  <c:v>0.19400000000000001</c:v>
                </c:pt>
                <c:pt idx="192">
                  <c:v>0.184</c:v>
                </c:pt>
                <c:pt idx="193">
                  <c:v>0.187</c:v>
                </c:pt>
                <c:pt idx="194">
                  <c:v>0.191</c:v>
                </c:pt>
                <c:pt idx="195">
                  <c:v>0.189</c:v>
                </c:pt>
                <c:pt idx="196">
                  <c:v>0.188</c:v>
                </c:pt>
                <c:pt idx="197">
                  <c:v>0.183</c:v>
                </c:pt>
                <c:pt idx="198">
                  <c:v>0.185</c:v>
                </c:pt>
                <c:pt idx="199">
                  <c:v>0.188</c:v>
                </c:pt>
                <c:pt idx="200">
                  <c:v>0.185</c:v>
                </c:pt>
                <c:pt idx="201">
                  <c:v>0.185</c:v>
                </c:pt>
                <c:pt idx="202">
                  <c:v>0.19</c:v>
                </c:pt>
                <c:pt idx="203">
                  <c:v>0.186</c:v>
                </c:pt>
                <c:pt idx="204">
                  <c:v>0.187</c:v>
                </c:pt>
                <c:pt idx="205">
                  <c:v>0.184</c:v>
                </c:pt>
                <c:pt idx="206">
                  <c:v>0.186</c:v>
                </c:pt>
                <c:pt idx="207">
                  <c:v>0.184</c:v>
                </c:pt>
                <c:pt idx="208">
                  <c:v>0.187</c:v>
                </c:pt>
                <c:pt idx="209">
                  <c:v>0.188</c:v>
                </c:pt>
                <c:pt idx="210">
                  <c:v>0.192</c:v>
                </c:pt>
                <c:pt idx="211">
                  <c:v>0.19</c:v>
                </c:pt>
                <c:pt idx="212">
                  <c:v>0.188</c:v>
                </c:pt>
                <c:pt idx="213">
                  <c:v>0.18099999999999999</c:v>
                </c:pt>
                <c:pt idx="214">
                  <c:v>0.184</c:v>
                </c:pt>
                <c:pt idx="215">
                  <c:v>0.187</c:v>
                </c:pt>
                <c:pt idx="216">
                  <c:v>0.185</c:v>
                </c:pt>
                <c:pt idx="217">
                  <c:v>0.188</c:v>
                </c:pt>
                <c:pt idx="218">
                  <c:v>0.191</c:v>
                </c:pt>
                <c:pt idx="219">
                  <c:v>0.192</c:v>
                </c:pt>
                <c:pt idx="220">
                  <c:v>0.183</c:v>
                </c:pt>
                <c:pt idx="221">
                  <c:v>0.183</c:v>
                </c:pt>
                <c:pt idx="222">
                  <c:v>0.185</c:v>
                </c:pt>
                <c:pt idx="223">
                  <c:v>0.188</c:v>
                </c:pt>
                <c:pt idx="224">
                  <c:v>0.17899999999999999</c:v>
                </c:pt>
                <c:pt idx="225">
                  <c:v>0.183</c:v>
                </c:pt>
                <c:pt idx="226">
                  <c:v>0.186</c:v>
                </c:pt>
                <c:pt idx="227">
                  <c:v>0.184</c:v>
                </c:pt>
                <c:pt idx="228">
                  <c:v>0.188</c:v>
                </c:pt>
                <c:pt idx="229">
                  <c:v>0.193</c:v>
                </c:pt>
                <c:pt idx="230">
                  <c:v>0.183</c:v>
                </c:pt>
                <c:pt idx="231">
                  <c:v>0.185</c:v>
                </c:pt>
                <c:pt idx="232">
                  <c:v>0.193</c:v>
                </c:pt>
                <c:pt idx="233">
                  <c:v>0.19900000000000001</c:v>
                </c:pt>
                <c:pt idx="234">
                  <c:v>0.19500000000000001</c:v>
                </c:pt>
                <c:pt idx="235">
                  <c:v>0.185</c:v>
                </c:pt>
                <c:pt idx="236">
                  <c:v>0.189</c:v>
                </c:pt>
                <c:pt idx="237">
                  <c:v>0.188</c:v>
                </c:pt>
                <c:pt idx="238">
                  <c:v>0.186</c:v>
                </c:pt>
                <c:pt idx="239">
                  <c:v>0.186</c:v>
                </c:pt>
                <c:pt idx="240">
                  <c:v>0.186</c:v>
                </c:pt>
                <c:pt idx="241">
                  <c:v>0.182</c:v>
                </c:pt>
                <c:pt idx="242">
                  <c:v>0.19</c:v>
                </c:pt>
                <c:pt idx="243">
                  <c:v>0.185</c:v>
                </c:pt>
                <c:pt idx="244">
                  <c:v>0.188</c:v>
                </c:pt>
                <c:pt idx="245">
                  <c:v>0.187</c:v>
                </c:pt>
                <c:pt idx="246">
                  <c:v>0.18</c:v>
                </c:pt>
                <c:pt idx="247">
                  <c:v>0.18</c:v>
                </c:pt>
                <c:pt idx="248">
                  <c:v>0.182</c:v>
                </c:pt>
                <c:pt idx="249">
                  <c:v>0.186</c:v>
                </c:pt>
                <c:pt idx="250">
                  <c:v>0.185</c:v>
                </c:pt>
                <c:pt idx="251">
                  <c:v>0.191</c:v>
                </c:pt>
                <c:pt idx="252">
                  <c:v>0.19</c:v>
                </c:pt>
                <c:pt idx="253">
                  <c:v>0.184</c:v>
                </c:pt>
                <c:pt idx="254">
                  <c:v>0.186</c:v>
                </c:pt>
                <c:pt idx="255">
                  <c:v>0.192</c:v>
                </c:pt>
                <c:pt idx="256">
                  <c:v>0.183</c:v>
                </c:pt>
                <c:pt idx="257">
                  <c:v>0.188</c:v>
                </c:pt>
                <c:pt idx="258">
                  <c:v>0.189</c:v>
                </c:pt>
                <c:pt idx="259">
                  <c:v>0.188</c:v>
                </c:pt>
                <c:pt idx="260">
                  <c:v>0.193</c:v>
                </c:pt>
                <c:pt idx="261">
                  <c:v>0.189</c:v>
                </c:pt>
                <c:pt idx="262">
                  <c:v>0.186</c:v>
                </c:pt>
                <c:pt idx="263">
                  <c:v>0.187</c:v>
                </c:pt>
                <c:pt idx="264">
                  <c:v>0.187</c:v>
                </c:pt>
                <c:pt idx="265">
                  <c:v>0.18099999999999999</c:v>
                </c:pt>
                <c:pt idx="266">
                  <c:v>0.184</c:v>
                </c:pt>
                <c:pt idx="267">
                  <c:v>0.186</c:v>
                </c:pt>
                <c:pt idx="268">
                  <c:v>0.187</c:v>
                </c:pt>
                <c:pt idx="269">
                  <c:v>0.18099999999999999</c:v>
                </c:pt>
                <c:pt idx="270">
                  <c:v>0.185</c:v>
                </c:pt>
                <c:pt idx="271">
                  <c:v>0.188</c:v>
                </c:pt>
                <c:pt idx="272">
                  <c:v>0.189</c:v>
                </c:pt>
                <c:pt idx="273">
                  <c:v>0.185</c:v>
                </c:pt>
                <c:pt idx="274">
                  <c:v>0.189</c:v>
                </c:pt>
                <c:pt idx="275">
                  <c:v>0.187</c:v>
                </c:pt>
                <c:pt idx="276">
                  <c:v>0.184</c:v>
                </c:pt>
                <c:pt idx="277">
                  <c:v>0.186</c:v>
                </c:pt>
                <c:pt idx="278">
                  <c:v>0.186</c:v>
                </c:pt>
                <c:pt idx="279">
                  <c:v>0.189</c:v>
                </c:pt>
                <c:pt idx="280">
                  <c:v>0.2</c:v>
                </c:pt>
                <c:pt idx="281">
                  <c:v>0.187</c:v>
                </c:pt>
                <c:pt idx="282">
                  <c:v>0.19</c:v>
                </c:pt>
                <c:pt idx="283">
                  <c:v>0.182</c:v>
                </c:pt>
                <c:pt idx="284">
                  <c:v>0.185</c:v>
                </c:pt>
                <c:pt idx="285">
                  <c:v>0.189</c:v>
                </c:pt>
                <c:pt idx="286">
                  <c:v>0.183</c:v>
                </c:pt>
                <c:pt idx="287">
                  <c:v>0.185</c:v>
                </c:pt>
                <c:pt idx="288">
                  <c:v>0.185</c:v>
                </c:pt>
                <c:pt idx="289">
                  <c:v>0.183</c:v>
                </c:pt>
                <c:pt idx="290">
                  <c:v>0.183</c:v>
                </c:pt>
                <c:pt idx="291">
                  <c:v>0.187</c:v>
                </c:pt>
                <c:pt idx="292">
                  <c:v>0.17899999999999999</c:v>
                </c:pt>
                <c:pt idx="293">
                  <c:v>0.185</c:v>
                </c:pt>
                <c:pt idx="294">
                  <c:v>0.188</c:v>
                </c:pt>
                <c:pt idx="295">
                  <c:v>0.186</c:v>
                </c:pt>
                <c:pt idx="296">
                  <c:v>0.186</c:v>
                </c:pt>
                <c:pt idx="297">
                  <c:v>0.184</c:v>
                </c:pt>
                <c:pt idx="298">
                  <c:v>0.191</c:v>
                </c:pt>
                <c:pt idx="299">
                  <c:v>0.186</c:v>
                </c:pt>
                <c:pt idx="300">
                  <c:v>0.187</c:v>
                </c:pt>
                <c:pt idx="301">
                  <c:v>0.18099999999999999</c:v>
                </c:pt>
                <c:pt idx="302">
                  <c:v>0.191</c:v>
                </c:pt>
                <c:pt idx="303">
                  <c:v>0.187</c:v>
                </c:pt>
                <c:pt idx="304">
                  <c:v>0.184</c:v>
                </c:pt>
                <c:pt idx="305">
                  <c:v>0.185</c:v>
                </c:pt>
                <c:pt idx="306">
                  <c:v>0.184</c:v>
                </c:pt>
                <c:pt idx="307">
                  <c:v>0.185</c:v>
                </c:pt>
                <c:pt idx="308">
                  <c:v>0.187</c:v>
                </c:pt>
                <c:pt idx="309">
                  <c:v>0.186</c:v>
                </c:pt>
                <c:pt idx="310">
                  <c:v>0.184</c:v>
                </c:pt>
                <c:pt idx="311">
                  <c:v>0.184</c:v>
                </c:pt>
                <c:pt idx="312">
                  <c:v>0.185</c:v>
                </c:pt>
                <c:pt idx="313">
                  <c:v>0.185</c:v>
                </c:pt>
                <c:pt idx="314">
                  <c:v>0.187</c:v>
                </c:pt>
                <c:pt idx="315">
                  <c:v>0.182</c:v>
                </c:pt>
                <c:pt idx="316">
                  <c:v>0.188</c:v>
                </c:pt>
                <c:pt idx="317">
                  <c:v>0.19400000000000001</c:v>
                </c:pt>
                <c:pt idx="318">
                  <c:v>0.189</c:v>
                </c:pt>
                <c:pt idx="319">
                  <c:v>0.186</c:v>
                </c:pt>
                <c:pt idx="320">
                  <c:v>0.184</c:v>
                </c:pt>
                <c:pt idx="321">
                  <c:v>0.186</c:v>
                </c:pt>
                <c:pt idx="322">
                  <c:v>0.17899999999999999</c:v>
                </c:pt>
                <c:pt idx="323">
                  <c:v>0.19</c:v>
                </c:pt>
                <c:pt idx="324">
                  <c:v>0.185</c:v>
                </c:pt>
                <c:pt idx="325">
                  <c:v>0.185</c:v>
                </c:pt>
                <c:pt idx="326">
                  <c:v>0.188</c:v>
                </c:pt>
                <c:pt idx="327">
                  <c:v>0.188</c:v>
                </c:pt>
                <c:pt idx="328">
                  <c:v>0.188</c:v>
                </c:pt>
                <c:pt idx="329">
                  <c:v>0.185</c:v>
                </c:pt>
                <c:pt idx="330">
                  <c:v>0.184</c:v>
                </c:pt>
                <c:pt idx="331">
                  <c:v>0.183</c:v>
                </c:pt>
                <c:pt idx="332">
                  <c:v>0.189</c:v>
                </c:pt>
                <c:pt idx="333">
                  <c:v>0.186</c:v>
                </c:pt>
                <c:pt idx="334">
                  <c:v>0.187</c:v>
                </c:pt>
                <c:pt idx="335">
                  <c:v>0.192</c:v>
                </c:pt>
                <c:pt idx="336">
                  <c:v>0.185</c:v>
                </c:pt>
                <c:pt idx="337">
                  <c:v>0.19</c:v>
                </c:pt>
                <c:pt idx="338">
                  <c:v>0.189</c:v>
                </c:pt>
                <c:pt idx="339">
                  <c:v>0.189</c:v>
                </c:pt>
                <c:pt idx="340">
                  <c:v>0.188</c:v>
                </c:pt>
                <c:pt idx="341">
                  <c:v>0.185</c:v>
                </c:pt>
                <c:pt idx="342">
                  <c:v>0.186</c:v>
                </c:pt>
                <c:pt idx="343">
                  <c:v>0.183</c:v>
                </c:pt>
                <c:pt idx="344">
                  <c:v>0.189</c:v>
                </c:pt>
                <c:pt idx="345">
                  <c:v>0.187</c:v>
                </c:pt>
                <c:pt idx="346">
                  <c:v>0.18</c:v>
                </c:pt>
                <c:pt idx="347">
                  <c:v>0.188</c:v>
                </c:pt>
                <c:pt idx="348">
                  <c:v>0.182</c:v>
                </c:pt>
                <c:pt idx="349">
                  <c:v>0.184</c:v>
                </c:pt>
                <c:pt idx="350">
                  <c:v>0.189</c:v>
                </c:pt>
                <c:pt idx="351">
                  <c:v>0.189</c:v>
                </c:pt>
                <c:pt idx="352">
                  <c:v>0.17699999999999999</c:v>
                </c:pt>
                <c:pt idx="353">
                  <c:v>0.188</c:v>
                </c:pt>
                <c:pt idx="354">
                  <c:v>0.185</c:v>
                </c:pt>
                <c:pt idx="355">
                  <c:v>0.185</c:v>
                </c:pt>
                <c:pt idx="356">
                  <c:v>0.186</c:v>
                </c:pt>
                <c:pt idx="357">
                  <c:v>0.188</c:v>
                </c:pt>
                <c:pt idx="358">
                  <c:v>0.186</c:v>
                </c:pt>
                <c:pt idx="359">
                  <c:v>0.187</c:v>
                </c:pt>
                <c:pt idx="360">
                  <c:v>0.184</c:v>
                </c:pt>
                <c:pt idx="361">
                  <c:v>0.184</c:v>
                </c:pt>
                <c:pt idx="362">
                  <c:v>0.185</c:v>
                </c:pt>
                <c:pt idx="363">
                  <c:v>0.188</c:v>
                </c:pt>
                <c:pt idx="364">
                  <c:v>0.185</c:v>
                </c:pt>
                <c:pt idx="365">
                  <c:v>0.19</c:v>
                </c:pt>
                <c:pt idx="366">
                  <c:v>0.184</c:v>
                </c:pt>
                <c:pt idx="367">
                  <c:v>0.189</c:v>
                </c:pt>
                <c:pt idx="368">
                  <c:v>0.17699999999999999</c:v>
                </c:pt>
                <c:pt idx="369">
                  <c:v>0.184</c:v>
                </c:pt>
                <c:pt idx="370">
                  <c:v>0.186</c:v>
                </c:pt>
                <c:pt idx="371">
                  <c:v>0.187</c:v>
                </c:pt>
                <c:pt idx="372">
                  <c:v>0.191</c:v>
                </c:pt>
                <c:pt idx="373">
                  <c:v>0.187</c:v>
                </c:pt>
                <c:pt idx="374">
                  <c:v>0.189</c:v>
                </c:pt>
                <c:pt idx="375">
                  <c:v>0.183</c:v>
                </c:pt>
                <c:pt idx="376">
                  <c:v>0.187</c:v>
                </c:pt>
                <c:pt idx="377">
                  <c:v>0.18099999999999999</c:v>
                </c:pt>
                <c:pt idx="378">
                  <c:v>0.184</c:v>
                </c:pt>
                <c:pt idx="379">
                  <c:v>0.183</c:v>
                </c:pt>
                <c:pt idx="380">
                  <c:v>0.185</c:v>
                </c:pt>
                <c:pt idx="381">
                  <c:v>0.183</c:v>
                </c:pt>
                <c:pt idx="382">
                  <c:v>0.184</c:v>
                </c:pt>
                <c:pt idx="383">
                  <c:v>0.187</c:v>
                </c:pt>
                <c:pt idx="384">
                  <c:v>0.188</c:v>
                </c:pt>
                <c:pt idx="385">
                  <c:v>0.18</c:v>
                </c:pt>
                <c:pt idx="386">
                  <c:v>0.188</c:v>
                </c:pt>
                <c:pt idx="387">
                  <c:v>0.187</c:v>
                </c:pt>
                <c:pt idx="388">
                  <c:v>0.183</c:v>
                </c:pt>
                <c:pt idx="389">
                  <c:v>0.182</c:v>
                </c:pt>
                <c:pt idx="390">
                  <c:v>0.185</c:v>
                </c:pt>
                <c:pt idx="391">
                  <c:v>0.184</c:v>
                </c:pt>
                <c:pt idx="392">
                  <c:v>0.188</c:v>
                </c:pt>
                <c:pt idx="393">
                  <c:v>0.185</c:v>
                </c:pt>
                <c:pt idx="394">
                  <c:v>0.18</c:v>
                </c:pt>
                <c:pt idx="395">
                  <c:v>0.19</c:v>
                </c:pt>
                <c:pt idx="396">
                  <c:v>0.187</c:v>
                </c:pt>
                <c:pt idx="397">
                  <c:v>0.184</c:v>
                </c:pt>
                <c:pt idx="398">
                  <c:v>0.187</c:v>
                </c:pt>
                <c:pt idx="399">
                  <c:v>0.185</c:v>
                </c:pt>
                <c:pt idx="400">
                  <c:v>0.187</c:v>
                </c:pt>
                <c:pt idx="401">
                  <c:v>0.187</c:v>
                </c:pt>
                <c:pt idx="402">
                  <c:v>0.183</c:v>
                </c:pt>
                <c:pt idx="403">
                  <c:v>0.186</c:v>
                </c:pt>
                <c:pt idx="404">
                  <c:v>0.183</c:v>
                </c:pt>
                <c:pt idx="405">
                  <c:v>0.184</c:v>
                </c:pt>
                <c:pt idx="406">
                  <c:v>0.189</c:v>
                </c:pt>
                <c:pt idx="407">
                  <c:v>0.186</c:v>
                </c:pt>
                <c:pt idx="408">
                  <c:v>0.188</c:v>
                </c:pt>
                <c:pt idx="409">
                  <c:v>0.189</c:v>
                </c:pt>
                <c:pt idx="410">
                  <c:v>0.17899999999999999</c:v>
                </c:pt>
                <c:pt idx="411">
                  <c:v>0.186</c:v>
                </c:pt>
                <c:pt idx="412">
                  <c:v>0.17699999999999999</c:v>
                </c:pt>
                <c:pt idx="413">
                  <c:v>0.183</c:v>
                </c:pt>
                <c:pt idx="414">
                  <c:v>0.186</c:v>
                </c:pt>
                <c:pt idx="415">
                  <c:v>0.187</c:v>
                </c:pt>
                <c:pt idx="416">
                  <c:v>0.185</c:v>
                </c:pt>
                <c:pt idx="417">
                  <c:v>0.19</c:v>
                </c:pt>
                <c:pt idx="418">
                  <c:v>0.186</c:v>
                </c:pt>
                <c:pt idx="419">
                  <c:v>0.192</c:v>
                </c:pt>
                <c:pt idx="420">
                  <c:v>0.183</c:v>
                </c:pt>
                <c:pt idx="421">
                  <c:v>0.185</c:v>
                </c:pt>
                <c:pt idx="422">
                  <c:v>0.182</c:v>
                </c:pt>
                <c:pt idx="423">
                  <c:v>0.186</c:v>
                </c:pt>
                <c:pt idx="424">
                  <c:v>0.18099999999999999</c:v>
                </c:pt>
                <c:pt idx="425">
                  <c:v>0.188</c:v>
                </c:pt>
                <c:pt idx="426">
                  <c:v>0.187</c:v>
                </c:pt>
                <c:pt idx="427">
                  <c:v>0.186</c:v>
                </c:pt>
                <c:pt idx="428">
                  <c:v>0.184</c:v>
                </c:pt>
                <c:pt idx="429">
                  <c:v>0.183</c:v>
                </c:pt>
                <c:pt idx="430">
                  <c:v>0.186</c:v>
                </c:pt>
                <c:pt idx="431">
                  <c:v>0.193</c:v>
                </c:pt>
                <c:pt idx="432">
                  <c:v>0.187</c:v>
                </c:pt>
                <c:pt idx="433">
                  <c:v>0.19</c:v>
                </c:pt>
                <c:pt idx="434">
                  <c:v>0.191</c:v>
                </c:pt>
                <c:pt idx="435">
                  <c:v>0.20399999999999999</c:v>
                </c:pt>
                <c:pt idx="436">
                  <c:v>0.185</c:v>
                </c:pt>
                <c:pt idx="437">
                  <c:v>0.187</c:v>
                </c:pt>
                <c:pt idx="438">
                  <c:v>0.184</c:v>
                </c:pt>
                <c:pt idx="439">
                  <c:v>0.185</c:v>
                </c:pt>
                <c:pt idx="440">
                  <c:v>0.189</c:v>
                </c:pt>
                <c:pt idx="441">
                  <c:v>0.187</c:v>
                </c:pt>
                <c:pt idx="442">
                  <c:v>0.186</c:v>
                </c:pt>
                <c:pt idx="443">
                  <c:v>0.185</c:v>
                </c:pt>
                <c:pt idx="444">
                  <c:v>0.182</c:v>
                </c:pt>
                <c:pt idx="445">
                  <c:v>0.187</c:v>
                </c:pt>
                <c:pt idx="446">
                  <c:v>0.185</c:v>
                </c:pt>
                <c:pt idx="447">
                  <c:v>0.184</c:v>
                </c:pt>
                <c:pt idx="448">
                  <c:v>0.188</c:v>
                </c:pt>
                <c:pt idx="449">
                  <c:v>0.188</c:v>
                </c:pt>
                <c:pt idx="450">
                  <c:v>0.185</c:v>
                </c:pt>
                <c:pt idx="451">
                  <c:v>0.18099999999999999</c:v>
                </c:pt>
                <c:pt idx="452">
                  <c:v>0.183</c:v>
                </c:pt>
                <c:pt idx="453">
                  <c:v>0.188</c:v>
                </c:pt>
                <c:pt idx="454">
                  <c:v>0.182</c:v>
                </c:pt>
                <c:pt idx="455">
                  <c:v>0.187</c:v>
                </c:pt>
                <c:pt idx="456">
                  <c:v>0.182</c:v>
                </c:pt>
                <c:pt idx="457">
                  <c:v>0.187</c:v>
                </c:pt>
                <c:pt idx="458">
                  <c:v>0.182</c:v>
                </c:pt>
                <c:pt idx="459">
                  <c:v>0.184</c:v>
                </c:pt>
                <c:pt idx="460">
                  <c:v>0.186</c:v>
                </c:pt>
                <c:pt idx="461">
                  <c:v>0.187</c:v>
                </c:pt>
                <c:pt idx="462">
                  <c:v>0.184</c:v>
                </c:pt>
                <c:pt idx="463">
                  <c:v>0.184</c:v>
                </c:pt>
                <c:pt idx="464">
                  <c:v>0.184</c:v>
                </c:pt>
                <c:pt idx="465">
                  <c:v>0.184</c:v>
                </c:pt>
                <c:pt idx="466">
                  <c:v>0.188</c:v>
                </c:pt>
                <c:pt idx="467">
                  <c:v>0.187</c:v>
                </c:pt>
                <c:pt idx="468">
                  <c:v>0.18099999999999999</c:v>
                </c:pt>
                <c:pt idx="469">
                  <c:v>0.183</c:v>
                </c:pt>
                <c:pt idx="470">
                  <c:v>0.191</c:v>
                </c:pt>
                <c:pt idx="471">
                  <c:v>0.184</c:v>
                </c:pt>
                <c:pt idx="472">
                  <c:v>0.184</c:v>
                </c:pt>
                <c:pt idx="473">
                  <c:v>0.187</c:v>
                </c:pt>
                <c:pt idx="474">
                  <c:v>0.187</c:v>
                </c:pt>
                <c:pt idx="475">
                  <c:v>0.188</c:v>
                </c:pt>
                <c:pt idx="476">
                  <c:v>0.187</c:v>
                </c:pt>
                <c:pt idx="477">
                  <c:v>0.17799999999999999</c:v>
                </c:pt>
                <c:pt idx="478">
                  <c:v>0.185</c:v>
                </c:pt>
                <c:pt idx="479">
                  <c:v>0.185</c:v>
                </c:pt>
                <c:pt idx="480">
                  <c:v>0.189</c:v>
                </c:pt>
                <c:pt idx="481">
                  <c:v>0.187</c:v>
                </c:pt>
                <c:pt idx="482">
                  <c:v>0.188</c:v>
                </c:pt>
                <c:pt idx="483">
                  <c:v>0.19</c:v>
                </c:pt>
                <c:pt idx="484">
                  <c:v>0.187</c:v>
                </c:pt>
                <c:pt idx="485">
                  <c:v>0.187</c:v>
                </c:pt>
                <c:pt idx="486">
                  <c:v>0.182</c:v>
                </c:pt>
                <c:pt idx="487">
                  <c:v>0.187</c:v>
                </c:pt>
                <c:pt idx="488">
                  <c:v>0.186</c:v>
                </c:pt>
                <c:pt idx="489">
                  <c:v>0.185</c:v>
                </c:pt>
                <c:pt idx="490">
                  <c:v>0.188</c:v>
                </c:pt>
                <c:pt idx="491">
                  <c:v>0.185</c:v>
                </c:pt>
                <c:pt idx="492">
                  <c:v>0.185</c:v>
                </c:pt>
                <c:pt idx="493">
                  <c:v>0.189</c:v>
                </c:pt>
                <c:pt idx="494">
                  <c:v>0.187</c:v>
                </c:pt>
                <c:pt idx="495">
                  <c:v>0.193</c:v>
                </c:pt>
                <c:pt idx="496">
                  <c:v>0.185</c:v>
                </c:pt>
                <c:pt idx="497">
                  <c:v>0.185</c:v>
                </c:pt>
                <c:pt idx="498">
                  <c:v>0.187</c:v>
                </c:pt>
                <c:pt idx="499">
                  <c:v>0.183</c:v>
                </c:pt>
                <c:pt idx="500">
                  <c:v>0.185</c:v>
                </c:pt>
                <c:pt idx="501">
                  <c:v>0.186</c:v>
                </c:pt>
                <c:pt idx="502">
                  <c:v>0.184</c:v>
                </c:pt>
                <c:pt idx="503">
                  <c:v>0.185</c:v>
                </c:pt>
                <c:pt idx="504">
                  <c:v>0.186</c:v>
                </c:pt>
                <c:pt idx="505">
                  <c:v>0.191</c:v>
                </c:pt>
                <c:pt idx="506">
                  <c:v>0.186</c:v>
                </c:pt>
                <c:pt idx="507">
                  <c:v>0.186</c:v>
                </c:pt>
                <c:pt idx="508">
                  <c:v>0.188</c:v>
                </c:pt>
                <c:pt idx="509">
                  <c:v>0.189</c:v>
                </c:pt>
                <c:pt idx="510">
                  <c:v>0.185</c:v>
                </c:pt>
                <c:pt idx="511">
                  <c:v>0.184</c:v>
                </c:pt>
                <c:pt idx="512">
                  <c:v>0.183</c:v>
                </c:pt>
                <c:pt idx="513">
                  <c:v>0.189</c:v>
                </c:pt>
                <c:pt idx="514">
                  <c:v>0.19</c:v>
                </c:pt>
                <c:pt idx="515">
                  <c:v>0.184</c:v>
                </c:pt>
                <c:pt idx="516">
                  <c:v>0.182</c:v>
                </c:pt>
                <c:pt idx="517">
                  <c:v>0.186</c:v>
                </c:pt>
                <c:pt idx="518">
                  <c:v>0.19</c:v>
                </c:pt>
                <c:pt idx="519">
                  <c:v>0.18099999999999999</c:v>
                </c:pt>
                <c:pt idx="520">
                  <c:v>0.184</c:v>
                </c:pt>
                <c:pt idx="521">
                  <c:v>0.184</c:v>
                </c:pt>
                <c:pt idx="522">
                  <c:v>0.191</c:v>
                </c:pt>
                <c:pt idx="523">
                  <c:v>0.18099999999999999</c:v>
                </c:pt>
                <c:pt idx="524">
                  <c:v>0.186</c:v>
                </c:pt>
                <c:pt idx="525">
                  <c:v>0.183</c:v>
                </c:pt>
                <c:pt idx="526">
                  <c:v>0.182</c:v>
                </c:pt>
                <c:pt idx="527">
                  <c:v>0.186</c:v>
                </c:pt>
                <c:pt idx="528">
                  <c:v>0.185</c:v>
                </c:pt>
                <c:pt idx="529">
                  <c:v>0.187</c:v>
                </c:pt>
                <c:pt idx="530">
                  <c:v>0.187</c:v>
                </c:pt>
                <c:pt idx="531">
                  <c:v>0.187</c:v>
                </c:pt>
                <c:pt idx="532">
                  <c:v>0.191</c:v>
                </c:pt>
                <c:pt idx="533">
                  <c:v>0.185</c:v>
                </c:pt>
                <c:pt idx="534">
                  <c:v>0.189</c:v>
                </c:pt>
                <c:pt idx="535">
                  <c:v>0.187</c:v>
                </c:pt>
                <c:pt idx="536">
                  <c:v>0.20300000000000001</c:v>
                </c:pt>
                <c:pt idx="537">
                  <c:v>0.19</c:v>
                </c:pt>
                <c:pt idx="538">
                  <c:v>0.18</c:v>
                </c:pt>
                <c:pt idx="539">
                  <c:v>0.188</c:v>
                </c:pt>
                <c:pt idx="540">
                  <c:v>0.184</c:v>
                </c:pt>
                <c:pt idx="541">
                  <c:v>0.187</c:v>
                </c:pt>
                <c:pt idx="542">
                  <c:v>0.184</c:v>
                </c:pt>
                <c:pt idx="543">
                  <c:v>0.182</c:v>
                </c:pt>
                <c:pt idx="544">
                  <c:v>0.18099999999999999</c:v>
                </c:pt>
                <c:pt idx="545">
                  <c:v>0.186</c:v>
                </c:pt>
                <c:pt idx="546">
                  <c:v>0.186</c:v>
                </c:pt>
                <c:pt idx="547">
                  <c:v>0.182</c:v>
                </c:pt>
                <c:pt idx="548">
                  <c:v>0.182</c:v>
                </c:pt>
                <c:pt idx="549">
                  <c:v>0.184</c:v>
                </c:pt>
                <c:pt idx="550">
                  <c:v>0.188</c:v>
                </c:pt>
                <c:pt idx="551">
                  <c:v>0.185</c:v>
                </c:pt>
                <c:pt idx="552">
                  <c:v>0.184</c:v>
                </c:pt>
                <c:pt idx="553">
                  <c:v>0.187</c:v>
                </c:pt>
                <c:pt idx="554">
                  <c:v>0.19400000000000001</c:v>
                </c:pt>
                <c:pt idx="555">
                  <c:v>0.19</c:v>
                </c:pt>
                <c:pt idx="556">
                  <c:v>0.187</c:v>
                </c:pt>
                <c:pt idx="557">
                  <c:v>0.187</c:v>
                </c:pt>
                <c:pt idx="558">
                  <c:v>0.187</c:v>
                </c:pt>
                <c:pt idx="559">
                  <c:v>0.187</c:v>
                </c:pt>
                <c:pt idx="560">
                  <c:v>0.189</c:v>
                </c:pt>
                <c:pt idx="561">
                  <c:v>0.184</c:v>
                </c:pt>
                <c:pt idx="562">
                  <c:v>0.189</c:v>
                </c:pt>
                <c:pt idx="563">
                  <c:v>0.188</c:v>
                </c:pt>
                <c:pt idx="564">
                  <c:v>0.19</c:v>
                </c:pt>
                <c:pt idx="565">
                  <c:v>0.186</c:v>
                </c:pt>
                <c:pt idx="566">
                  <c:v>0.185</c:v>
                </c:pt>
                <c:pt idx="567">
                  <c:v>0.17799999999999999</c:v>
                </c:pt>
                <c:pt idx="568">
                  <c:v>0.182</c:v>
                </c:pt>
                <c:pt idx="569">
                  <c:v>0.186</c:v>
                </c:pt>
                <c:pt idx="570">
                  <c:v>0.193</c:v>
                </c:pt>
                <c:pt idx="571">
                  <c:v>0.187</c:v>
                </c:pt>
                <c:pt idx="572">
                  <c:v>0.188</c:v>
                </c:pt>
                <c:pt idx="573">
                  <c:v>0.192</c:v>
                </c:pt>
                <c:pt idx="574">
                  <c:v>0.18099999999999999</c:v>
                </c:pt>
                <c:pt idx="575">
                  <c:v>0.17799999999999999</c:v>
                </c:pt>
                <c:pt idx="576">
                  <c:v>0.19</c:v>
                </c:pt>
                <c:pt idx="577">
                  <c:v>0.187</c:v>
                </c:pt>
                <c:pt idx="578">
                  <c:v>0.188</c:v>
                </c:pt>
                <c:pt idx="579">
                  <c:v>0.184</c:v>
                </c:pt>
                <c:pt idx="580">
                  <c:v>0.185</c:v>
                </c:pt>
                <c:pt idx="581">
                  <c:v>0.18099999999999999</c:v>
                </c:pt>
                <c:pt idx="582">
                  <c:v>0.182</c:v>
                </c:pt>
                <c:pt idx="583">
                  <c:v>0.184</c:v>
                </c:pt>
                <c:pt idx="584">
                  <c:v>0.188</c:v>
                </c:pt>
                <c:pt idx="585">
                  <c:v>0.185</c:v>
                </c:pt>
                <c:pt idx="586">
                  <c:v>0.185</c:v>
                </c:pt>
                <c:pt idx="587">
                  <c:v>0.19</c:v>
                </c:pt>
                <c:pt idx="588">
                  <c:v>0.191</c:v>
                </c:pt>
                <c:pt idx="589">
                  <c:v>0.19</c:v>
                </c:pt>
                <c:pt idx="590">
                  <c:v>0.18</c:v>
                </c:pt>
                <c:pt idx="591">
                  <c:v>0.189</c:v>
                </c:pt>
                <c:pt idx="592">
                  <c:v>0.185</c:v>
                </c:pt>
                <c:pt idx="593">
                  <c:v>0.19</c:v>
                </c:pt>
                <c:pt idx="594">
                  <c:v>0.187</c:v>
                </c:pt>
                <c:pt idx="595">
                  <c:v>0.19</c:v>
                </c:pt>
                <c:pt idx="596">
                  <c:v>0.183</c:v>
                </c:pt>
                <c:pt idx="597">
                  <c:v>0.18</c:v>
                </c:pt>
                <c:pt idx="598">
                  <c:v>0.184</c:v>
                </c:pt>
                <c:pt idx="599">
                  <c:v>0.184</c:v>
                </c:pt>
                <c:pt idx="600">
                  <c:v>0.18</c:v>
                </c:pt>
                <c:pt idx="601">
                  <c:v>0.187</c:v>
                </c:pt>
                <c:pt idx="602">
                  <c:v>0.184</c:v>
                </c:pt>
                <c:pt idx="603">
                  <c:v>0.182</c:v>
                </c:pt>
                <c:pt idx="604">
                  <c:v>0.186</c:v>
                </c:pt>
                <c:pt idx="605">
                  <c:v>0.187</c:v>
                </c:pt>
                <c:pt idx="606">
                  <c:v>0.186</c:v>
                </c:pt>
                <c:pt idx="607">
                  <c:v>0.188</c:v>
                </c:pt>
                <c:pt idx="608">
                  <c:v>0.184</c:v>
                </c:pt>
                <c:pt idx="609">
                  <c:v>0.183</c:v>
                </c:pt>
                <c:pt idx="610">
                  <c:v>0.187</c:v>
                </c:pt>
                <c:pt idx="611">
                  <c:v>0.184</c:v>
                </c:pt>
                <c:pt idx="612">
                  <c:v>0.187</c:v>
                </c:pt>
                <c:pt idx="613">
                  <c:v>0.187</c:v>
                </c:pt>
                <c:pt idx="614">
                  <c:v>0.183</c:v>
                </c:pt>
                <c:pt idx="615">
                  <c:v>0.183</c:v>
                </c:pt>
                <c:pt idx="616">
                  <c:v>0.187</c:v>
                </c:pt>
                <c:pt idx="617">
                  <c:v>0.187</c:v>
                </c:pt>
                <c:pt idx="618">
                  <c:v>0.189</c:v>
                </c:pt>
                <c:pt idx="619">
                  <c:v>0.187</c:v>
                </c:pt>
                <c:pt idx="620">
                  <c:v>0.183</c:v>
                </c:pt>
                <c:pt idx="621">
                  <c:v>0.188</c:v>
                </c:pt>
                <c:pt idx="622">
                  <c:v>0.185</c:v>
                </c:pt>
                <c:pt idx="623">
                  <c:v>0.18099999999999999</c:v>
                </c:pt>
                <c:pt idx="624">
                  <c:v>0.186</c:v>
                </c:pt>
                <c:pt idx="625">
                  <c:v>0.185</c:v>
                </c:pt>
                <c:pt idx="626">
                  <c:v>0.185</c:v>
                </c:pt>
                <c:pt idx="627">
                  <c:v>0.188</c:v>
                </c:pt>
                <c:pt idx="628">
                  <c:v>0.182</c:v>
                </c:pt>
                <c:pt idx="629">
                  <c:v>0.182</c:v>
                </c:pt>
                <c:pt idx="630">
                  <c:v>0.182</c:v>
                </c:pt>
                <c:pt idx="631">
                  <c:v>0.183</c:v>
                </c:pt>
                <c:pt idx="632">
                  <c:v>0.186</c:v>
                </c:pt>
                <c:pt idx="633">
                  <c:v>0.186</c:v>
                </c:pt>
                <c:pt idx="634">
                  <c:v>0.18099999999999999</c:v>
                </c:pt>
                <c:pt idx="635">
                  <c:v>0.184</c:v>
                </c:pt>
                <c:pt idx="636">
                  <c:v>0.191</c:v>
                </c:pt>
                <c:pt idx="637">
                  <c:v>0.188</c:v>
                </c:pt>
                <c:pt idx="638">
                  <c:v>0.189</c:v>
                </c:pt>
                <c:pt idx="639">
                  <c:v>0.182</c:v>
                </c:pt>
                <c:pt idx="640">
                  <c:v>0.183</c:v>
                </c:pt>
                <c:pt idx="641">
                  <c:v>0.184</c:v>
                </c:pt>
                <c:pt idx="642">
                  <c:v>0.185</c:v>
                </c:pt>
                <c:pt idx="643">
                  <c:v>0.189</c:v>
                </c:pt>
                <c:pt idx="644">
                  <c:v>0.193</c:v>
                </c:pt>
                <c:pt idx="645">
                  <c:v>0.187</c:v>
                </c:pt>
                <c:pt idx="646">
                  <c:v>0.184</c:v>
                </c:pt>
                <c:pt idx="647">
                  <c:v>0.186</c:v>
                </c:pt>
                <c:pt idx="648">
                  <c:v>0.185</c:v>
                </c:pt>
                <c:pt idx="649">
                  <c:v>0.193</c:v>
                </c:pt>
                <c:pt idx="650">
                  <c:v>0.186</c:v>
                </c:pt>
                <c:pt idx="651">
                  <c:v>0.183</c:v>
                </c:pt>
                <c:pt idx="652">
                  <c:v>0.184</c:v>
                </c:pt>
                <c:pt idx="653">
                  <c:v>0.18</c:v>
                </c:pt>
                <c:pt idx="654">
                  <c:v>0.188</c:v>
                </c:pt>
                <c:pt idx="655">
                  <c:v>0.187</c:v>
                </c:pt>
                <c:pt idx="656">
                  <c:v>0.188</c:v>
                </c:pt>
                <c:pt idx="657">
                  <c:v>0.188</c:v>
                </c:pt>
                <c:pt idx="658">
                  <c:v>0.182</c:v>
                </c:pt>
                <c:pt idx="659">
                  <c:v>0.18</c:v>
                </c:pt>
                <c:pt idx="660">
                  <c:v>0.182</c:v>
                </c:pt>
                <c:pt idx="661">
                  <c:v>0.187</c:v>
                </c:pt>
                <c:pt idx="662">
                  <c:v>0.182</c:v>
                </c:pt>
                <c:pt idx="663">
                  <c:v>0.187</c:v>
                </c:pt>
                <c:pt idx="664">
                  <c:v>0.185</c:v>
                </c:pt>
                <c:pt idx="665">
                  <c:v>0.17699999999999999</c:v>
                </c:pt>
                <c:pt idx="666">
                  <c:v>0.17799999999999999</c:v>
                </c:pt>
                <c:pt idx="667">
                  <c:v>0.18099999999999999</c:v>
                </c:pt>
                <c:pt idx="668">
                  <c:v>0.188</c:v>
                </c:pt>
                <c:pt idx="669">
                  <c:v>0.184</c:v>
                </c:pt>
                <c:pt idx="670">
                  <c:v>0.183</c:v>
                </c:pt>
                <c:pt idx="671">
                  <c:v>0.17899999999999999</c:v>
                </c:pt>
                <c:pt idx="672">
                  <c:v>0.185</c:v>
                </c:pt>
                <c:pt idx="673">
                  <c:v>0.184</c:v>
                </c:pt>
                <c:pt idx="674">
                  <c:v>0.186</c:v>
                </c:pt>
                <c:pt idx="675">
                  <c:v>0.186</c:v>
                </c:pt>
                <c:pt idx="676">
                  <c:v>0.187</c:v>
                </c:pt>
                <c:pt idx="677">
                  <c:v>0.183</c:v>
                </c:pt>
                <c:pt idx="678">
                  <c:v>0.186</c:v>
                </c:pt>
                <c:pt idx="679">
                  <c:v>0.188</c:v>
                </c:pt>
                <c:pt idx="680">
                  <c:v>0.185</c:v>
                </c:pt>
                <c:pt idx="681">
                  <c:v>0.192</c:v>
                </c:pt>
                <c:pt idx="682">
                  <c:v>0.184</c:v>
                </c:pt>
                <c:pt idx="683">
                  <c:v>0.185</c:v>
                </c:pt>
                <c:pt idx="684">
                  <c:v>0.18099999999999999</c:v>
                </c:pt>
                <c:pt idx="685">
                  <c:v>0.18</c:v>
                </c:pt>
                <c:pt idx="686">
                  <c:v>0.183</c:v>
                </c:pt>
                <c:pt idx="687">
                  <c:v>0.191</c:v>
                </c:pt>
                <c:pt idx="688">
                  <c:v>0.187</c:v>
                </c:pt>
                <c:pt idx="689">
                  <c:v>0.187</c:v>
                </c:pt>
                <c:pt idx="690">
                  <c:v>0.19800000000000001</c:v>
                </c:pt>
                <c:pt idx="691">
                  <c:v>0.187</c:v>
                </c:pt>
                <c:pt idx="692">
                  <c:v>0.188</c:v>
                </c:pt>
                <c:pt idx="693">
                  <c:v>0.17699999999999999</c:v>
                </c:pt>
                <c:pt idx="694">
                  <c:v>0.184</c:v>
                </c:pt>
                <c:pt idx="695">
                  <c:v>0.186</c:v>
                </c:pt>
                <c:pt idx="696">
                  <c:v>0.183</c:v>
                </c:pt>
                <c:pt idx="697">
                  <c:v>0.18099999999999999</c:v>
                </c:pt>
                <c:pt idx="698">
                  <c:v>0.184</c:v>
                </c:pt>
                <c:pt idx="699">
                  <c:v>0.187</c:v>
                </c:pt>
                <c:pt idx="700">
                  <c:v>0.186</c:v>
                </c:pt>
                <c:pt idx="701">
                  <c:v>0.187</c:v>
                </c:pt>
                <c:pt idx="702">
                  <c:v>0.19</c:v>
                </c:pt>
                <c:pt idx="703">
                  <c:v>0.18099999999999999</c:v>
                </c:pt>
                <c:pt idx="704">
                  <c:v>0.17799999999999999</c:v>
                </c:pt>
                <c:pt idx="705">
                  <c:v>0.184</c:v>
                </c:pt>
                <c:pt idx="706">
                  <c:v>0.185</c:v>
                </c:pt>
                <c:pt idx="707">
                  <c:v>0.183</c:v>
                </c:pt>
                <c:pt idx="708">
                  <c:v>0.182</c:v>
                </c:pt>
                <c:pt idx="709">
                  <c:v>0.184</c:v>
                </c:pt>
                <c:pt idx="710">
                  <c:v>0.187</c:v>
                </c:pt>
                <c:pt idx="711">
                  <c:v>0.20300000000000001</c:v>
                </c:pt>
                <c:pt idx="712">
                  <c:v>0.187</c:v>
                </c:pt>
                <c:pt idx="713">
                  <c:v>0.187</c:v>
                </c:pt>
                <c:pt idx="714">
                  <c:v>0.189</c:v>
                </c:pt>
                <c:pt idx="715">
                  <c:v>0.19</c:v>
                </c:pt>
                <c:pt idx="716">
                  <c:v>0.184</c:v>
                </c:pt>
                <c:pt idx="717">
                  <c:v>0.193</c:v>
                </c:pt>
                <c:pt idx="718">
                  <c:v>0.191</c:v>
                </c:pt>
                <c:pt idx="719">
                  <c:v>0.189</c:v>
                </c:pt>
                <c:pt idx="720">
                  <c:v>0.191</c:v>
                </c:pt>
                <c:pt idx="721">
                  <c:v>0.17899999999999999</c:v>
                </c:pt>
                <c:pt idx="722">
                  <c:v>0.184</c:v>
                </c:pt>
                <c:pt idx="723">
                  <c:v>0.189</c:v>
                </c:pt>
                <c:pt idx="724">
                  <c:v>0.191</c:v>
                </c:pt>
                <c:pt idx="725">
                  <c:v>0.187</c:v>
                </c:pt>
                <c:pt idx="726">
                  <c:v>0.185</c:v>
                </c:pt>
                <c:pt idx="727">
                  <c:v>0.186</c:v>
                </c:pt>
                <c:pt idx="728">
                  <c:v>0.186</c:v>
                </c:pt>
                <c:pt idx="729">
                  <c:v>0.185</c:v>
                </c:pt>
                <c:pt idx="730">
                  <c:v>0.186</c:v>
                </c:pt>
                <c:pt idx="731">
                  <c:v>0.184</c:v>
                </c:pt>
                <c:pt idx="732">
                  <c:v>0.184</c:v>
                </c:pt>
                <c:pt idx="733">
                  <c:v>0.18</c:v>
                </c:pt>
                <c:pt idx="734">
                  <c:v>0.183</c:v>
                </c:pt>
                <c:pt idx="735">
                  <c:v>0.187</c:v>
                </c:pt>
                <c:pt idx="736">
                  <c:v>0.183</c:v>
                </c:pt>
                <c:pt idx="737">
                  <c:v>0.191</c:v>
                </c:pt>
                <c:pt idx="738">
                  <c:v>0.18099999999999999</c:v>
                </c:pt>
                <c:pt idx="739">
                  <c:v>0.17899999999999999</c:v>
                </c:pt>
                <c:pt idx="740">
                  <c:v>0.187</c:v>
                </c:pt>
                <c:pt idx="741">
                  <c:v>0.182</c:v>
                </c:pt>
                <c:pt idx="742">
                  <c:v>0.183</c:v>
                </c:pt>
                <c:pt idx="743">
                  <c:v>0.18099999999999999</c:v>
                </c:pt>
                <c:pt idx="744">
                  <c:v>0.184</c:v>
                </c:pt>
                <c:pt idx="745">
                  <c:v>0.186</c:v>
                </c:pt>
                <c:pt idx="746">
                  <c:v>0.185</c:v>
                </c:pt>
                <c:pt idx="747">
                  <c:v>0.189</c:v>
                </c:pt>
                <c:pt idx="748">
                  <c:v>0.183</c:v>
                </c:pt>
                <c:pt idx="749">
                  <c:v>0.191</c:v>
                </c:pt>
                <c:pt idx="750">
                  <c:v>0.19</c:v>
                </c:pt>
                <c:pt idx="751">
                  <c:v>0.186</c:v>
                </c:pt>
                <c:pt idx="752">
                  <c:v>0.186</c:v>
                </c:pt>
                <c:pt idx="753">
                  <c:v>0.188</c:v>
                </c:pt>
                <c:pt idx="754">
                  <c:v>0.185</c:v>
                </c:pt>
                <c:pt idx="755">
                  <c:v>0.184</c:v>
                </c:pt>
                <c:pt idx="756">
                  <c:v>0.189</c:v>
                </c:pt>
                <c:pt idx="757">
                  <c:v>0.183</c:v>
                </c:pt>
                <c:pt idx="758">
                  <c:v>0.187</c:v>
                </c:pt>
                <c:pt idx="759">
                  <c:v>0.184</c:v>
                </c:pt>
                <c:pt idx="760">
                  <c:v>0.191</c:v>
                </c:pt>
                <c:pt idx="761">
                  <c:v>0.182</c:v>
                </c:pt>
                <c:pt idx="762">
                  <c:v>0.189</c:v>
                </c:pt>
                <c:pt idx="763">
                  <c:v>0.185</c:v>
                </c:pt>
                <c:pt idx="764">
                  <c:v>0.186</c:v>
                </c:pt>
                <c:pt idx="765">
                  <c:v>0.183</c:v>
                </c:pt>
                <c:pt idx="766">
                  <c:v>0.192</c:v>
                </c:pt>
                <c:pt idx="767">
                  <c:v>0.18099999999999999</c:v>
                </c:pt>
                <c:pt idx="768">
                  <c:v>0.188</c:v>
                </c:pt>
                <c:pt idx="769">
                  <c:v>0.186</c:v>
                </c:pt>
                <c:pt idx="770">
                  <c:v>0.18</c:v>
                </c:pt>
                <c:pt idx="771">
                  <c:v>0.186</c:v>
                </c:pt>
                <c:pt idx="772">
                  <c:v>0.185</c:v>
                </c:pt>
                <c:pt idx="773">
                  <c:v>0.184</c:v>
                </c:pt>
                <c:pt idx="774">
                  <c:v>0.185</c:v>
                </c:pt>
                <c:pt idx="775">
                  <c:v>0.189</c:v>
                </c:pt>
                <c:pt idx="776">
                  <c:v>0.188</c:v>
                </c:pt>
                <c:pt idx="777">
                  <c:v>0.187</c:v>
                </c:pt>
                <c:pt idx="778">
                  <c:v>0.184</c:v>
                </c:pt>
                <c:pt idx="779">
                  <c:v>0.186</c:v>
                </c:pt>
                <c:pt idx="780">
                  <c:v>0.189</c:v>
                </c:pt>
                <c:pt idx="781">
                  <c:v>0.184</c:v>
                </c:pt>
                <c:pt idx="782">
                  <c:v>0.182</c:v>
                </c:pt>
                <c:pt idx="783">
                  <c:v>0.18</c:v>
                </c:pt>
                <c:pt idx="784">
                  <c:v>0.19</c:v>
                </c:pt>
                <c:pt idx="785">
                  <c:v>0.18</c:v>
                </c:pt>
                <c:pt idx="786">
                  <c:v>0.184</c:v>
                </c:pt>
                <c:pt idx="787">
                  <c:v>0.183</c:v>
                </c:pt>
                <c:pt idx="788">
                  <c:v>0.191</c:v>
                </c:pt>
                <c:pt idx="789">
                  <c:v>0.186</c:v>
                </c:pt>
                <c:pt idx="790">
                  <c:v>0.187</c:v>
                </c:pt>
                <c:pt idx="791">
                  <c:v>0.184</c:v>
                </c:pt>
                <c:pt idx="792">
                  <c:v>0.185</c:v>
                </c:pt>
                <c:pt idx="793">
                  <c:v>0.185</c:v>
                </c:pt>
                <c:pt idx="794">
                  <c:v>0.17899999999999999</c:v>
                </c:pt>
                <c:pt idx="795">
                  <c:v>0.182</c:v>
                </c:pt>
                <c:pt idx="796">
                  <c:v>0.187</c:v>
                </c:pt>
                <c:pt idx="797">
                  <c:v>0.189</c:v>
                </c:pt>
                <c:pt idx="798">
                  <c:v>0.188</c:v>
                </c:pt>
                <c:pt idx="799">
                  <c:v>0.184</c:v>
                </c:pt>
                <c:pt idx="800">
                  <c:v>0.182</c:v>
                </c:pt>
                <c:pt idx="801">
                  <c:v>0.186</c:v>
                </c:pt>
                <c:pt idx="802">
                  <c:v>0.185</c:v>
                </c:pt>
                <c:pt idx="803">
                  <c:v>0.185</c:v>
                </c:pt>
                <c:pt idx="804">
                  <c:v>0.184</c:v>
                </c:pt>
                <c:pt idx="805">
                  <c:v>0.182</c:v>
                </c:pt>
                <c:pt idx="806">
                  <c:v>0.184</c:v>
                </c:pt>
                <c:pt idx="807">
                  <c:v>0.19500000000000001</c:v>
                </c:pt>
                <c:pt idx="808">
                  <c:v>0.187</c:v>
                </c:pt>
                <c:pt idx="809">
                  <c:v>0.187</c:v>
                </c:pt>
                <c:pt idx="810">
                  <c:v>0.189</c:v>
                </c:pt>
                <c:pt idx="811">
                  <c:v>0.184</c:v>
                </c:pt>
                <c:pt idx="812">
                  <c:v>0.186</c:v>
                </c:pt>
                <c:pt idx="813">
                  <c:v>0.186</c:v>
                </c:pt>
                <c:pt idx="814">
                  <c:v>0.184</c:v>
                </c:pt>
                <c:pt idx="815">
                  <c:v>0.17899999999999999</c:v>
                </c:pt>
                <c:pt idx="816">
                  <c:v>0.183</c:v>
                </c:pt>
                <c:pt idx="817">
                  <c:v>0.183</c:v>
                </c:pt>
                <c:pt idx="818">
                  <c:v>0.17899999999999999</c:v>
                </c:pt>
                <c:pt idx="819">
                  <c:v>0.186</c:v>
                </c:pt>
                <c:pt idx="820">
                  <c:v>0.189</c:v>
                </c:pt>
                <c:pt idx="821">
                  <c:v>0.189</c:v>
                </c:pt>
                <c:pt idx="822">
                  <c:v>0.191</c:v>
                </c:pt>
                <c:pt idx="823">
                  <c:v>0.186</c:v>
                </c:pt>
                <c:pt idx="824">
                  <c:v>0.184</c:v>
                </c:pt>
                <c:pt idx="825">
                  <c:v>0.183</c:v>
                </c:pt>
                <c:pt idx="826">
                  <c:v>0.18</c:v>
                </c:pt>
                <c:pt idx="827">
                  <c:v>0.188</c:v>
                </c:pt>
                <c:pt idx="828">
                  <c:v>0.193</c:v>
                </c:pt>
                <c:pt idx="829">
                  <c:v>0.183</c:v>
                </c:pt>
                <c:pt idx="830">
                  <c:v>0.187</c:v>
                </c:pt>
                <c:pt idx="831">
                  <c:v>0.186</c:v>
                </c:pt>
                <c:pt idx="832">
                  <c:v>0.182</c:v>
                </c:pt>
                <c:pt idx="833">
                  <c:v>0.18099999999999999</c:v>
                </c:pt>
                <c:pt idx="834">
                  <c:v>0.182</c:v>
                </c:pt>
                <c:pt idx="835">
                  <c:v>0.185</c:v>
                </c:pt>
                <c:pt idx="836">
                  <c:v>0.188</c:v>
                </c:pt>
                <c:pt idx="837">
                  <c:v>0.187</c:v>
                </c:pt>
                <c:pt idx="838">
                  <c:v>0.185</c:v>
                </c:pt>
                <c:pt idx="839">
                  <c:v>0.186</c:v>
                </c:pt>
                <c:pt idx="840">
                  <c:v>0.188</c:v>
                </c:pt>
                <c:pt idx="841">
                  <c:v>0.184</c:v>
                </c:pt>
                <c:pt idx="842">
                  <c:v>0.191</c:v>
                </c:pt>
                <c:pt idx="843">
                  <c:v>0.18099999999999999</c:v>
                </c:pt>
                <c:pt idx="844">
                  <c:v>0.17899999999999999</c:v>
                </c:pt>
                <c:pt idx="845">
                  <c:v>0.189</c:v>
                </c:pt>
                <c:pt idx="846">
                  <c:v>0.185</c:v>
                </c:pt>
                <c:pt idx="847">
                  <c:v>0.188</c:v>
                </c:pt>
                <c:pt idx="848">
                  <c:v>0.18099999999999999</c:v>
                </c:pt>
                <c:pt idx="849">
                  <c:v>0.186</c:v>
                </c:pt>
                <c:pt idx="850">
                  <c:v>0.185</c:v>
                </c:pt>
                <c:pt idx="851">
                  <c:v>0.189</c:v>
                </c:pt>
                <c:pt idx="852">
                  <c:v>0.19</c:v>
                </c:pt>
                <c:pt idx="853">
                  <c:v>0.187</c:v>
                </c:pt>
                <c:pt idx="854">
                  <c:v>0.187</c:v>
                </c:pt>
                <c:pt idx="855">
                  <c:v>0.183</c:v>
                </c:pt>
                <c:pt idx="856">
                  <c:v>0.187</c:v>
                </c:pt>
                <c:pt idx="857">
                  <c:v>0.192</c:v>
                </c:pt>
                <c:pt idx="858">
                  <c:v>0.185</c:v>
                </c:pt>
                <c:pt idx="859">
                  <c:v>0.18099999999999999</c:v>
                </c:pt>
                <c:pt idx="860">
                  <c:v>0.191</c:v>
                </c:pt>
                <c:pt idx="861">
                  <c:v>0.187</c:v>
                </c:pt>
                <c:pt idx="862">
                  <c:v>0.183</c:v>
                </c:pt>
                <c:pt idx="863">
                  <c:v>0.186</c:v>
                </c:pt>
                <c:pt idx="864">
                  <c:v>0.188</c:v>
                </c:pt>
                <c:pt idx="865">
                  <c:v>0.189</c:v>
                </c:pt>
                <c:pt idx="866">
                  <c:v>0.187</c:v>
                </c:pt>
                <c:pt idx="867">
                  <c:v>0.189</c:v>
                </c:pt>
                <c:pt idx="868">
                  <c:v>0.18</c:v>
                </c:pt>
                <c:pt idx="869">
                  <c:v>0.183</c:v>
                </c:pt>
                <c:pt idx="870">
                  <c:v>0.189</c:v>
                </c:pt>
                <c:pt idx="871">
                  <c:v>0.188</c:v>
                </c:pt>
                <c:pt idx="872">
                  <c:v>0.189</c:v>
                </c:pt>
                <c:pt idx="873">
                  <c:v>0.184</c:v>
                </c:pt>
                <c:pt idx="874">
                  <c:v>0.184</c:v>
                </c:pt>
                <c:pt idx="875">
                  <c:v>0.185</c:v>
                </c:pt>
                <c:pt idx="876">
                  <c:v>0.19</c:v>
                </c:pt>
                <c:pt idx="877">
                  <c:v>0.186</c:v>
                </c:pt>
                <c:pt idx="878">
                  <c:v>0.19</c:v>
                </c:pt>
                <c:pt idx="879">
                  <c:v>0.186</c:v>
                </c:pt>
                <c:pt idx="880">
                  <c:v>0.19</c:v>
                </c:pt>
                <c:pt idx="881">
                  <c:v>0.184</c:v>
                </c:pt>
                <c:pt idx="882">
                  <c:v>0.18099999999999999</c:v>
                </c:pt>
                <c:pt idx="883">
                  <c:v>0.185</c:v>
                </c:pt>
                <c:pt idx="884">
                  <c:v>0.186</c:v>
                </c:pt>
                <c:pt idx="885">
                  <c:v>0.187</c:v>
                </c:pt>
                <c:pt idx="886">
                  <c:v>0.185</c:v>
                </c:pt>
                <c:pt idx="887">
                  <c:v>0.186</c:v>
                </c:pt>
                <c:pt idx="888">
                  <c:v>0.185</c:v>
                </c:pt>
                <c:pt idx="889">
                  <c:v>0.186</c:v>
                </c:pt>
                <c:pt idx="890">
                  <c:v>0.187</c:v>
                </c:pt>
                <c:pt idx="891">
                  <c:v>0.184</c:v>
                </c:pt>
                <c:pt idx="892">
                  <c:v>0.182</c:v>
                </c:pt>
                <c:pt idx="893">
                  <c:v>0.185</c:v>
                </c:pt>
                <c:pt idx="894">
                  <c:v>0.188</c:v>
                </c:pt>
                <c:pt idx="895">
                  <c:v>0.19</c:v>
                </c:pt>
                <c:pt idx="896">
                  <c:v>0.184</c:v>
                </c:pt>
                <c:pt idx="897">
                  <c:v>0.186</c:v>
                </c:pt>
                <c:pt idx="898">
                  <c:v>0.183</c:v>
                </c:pt>
                <c:pt idx="899">
                  <c:v>0.184</c:v>
                </c:pt>
                <c:pt idx="900">
                  <c:v>0.186</c:v>
                </c:pt>
                <c:pt idx="901">
                  <c:v>0.189</c:v>
                </c:pt>
                <c:pt idx="902">
                  <c:v>0.186</c:v>
                </c:pt>
                <c:pt idx="903">
                  <c:v>0.186</c:v>
                </c:pt>
                <c:pt idx="904">
                  <c:v>0.184</c:v>
                </c:pt>
                <c:pt idx="905">
                  <c:v>0.187</c:v>
                </c:pt>
                <c:pt idx="906">
                  <c:v>0.189</c:v>
                </c:pt>
                <c:pt idx="907">
                  <c:v>0.17899999999999999</c:v>
                </c:pt>
                <c:pt idx="908">
                  <c:v>0.188</c:v>
                </c:pt>
                <c:pt idx="909">
                  <c:v>0.187</c:v>
                </c:pt>
                <c:pt idx="910">
                  <c:v>0.186</c:v>
                </c:pt>
                <c:pt idx="911">
                  <c:v>0.188</c:v>
                </c:pt>
                <c:pt idx="912">
                  <c:v>0.182</c:v>
                </c:pt>
                <c:pt idx="913">
                  <c:v>0.185</c:v>
                </c:pt>
                <c:pt idx="914">
                  <c:v>0.186</c:v>
                </c:pt>
                <c:pt idx="915">
                  <c:v>0.187</c:v>
                </c:pt>
                <c:pt idx="916">
                  <c:v>0.188</c:v>
                </c:pt>
                <c:pt idx="917">
                  <c:v>0.188</c:v>
                </c:pt>
                <c:pt idx="918">
                  <c:v>0.18</c:v>
                </c:pt>
                <c:pt idx="919">
                  <c:v>0.185</c:v>
                </c:pt>
                <c:pt idx="920">
                  <c:v>0.187</c:v>
                </c:pt>
                <c:pt idx="921">
                  <c:v>0.186</c:v>
                </c:pt>
                <c:pt idx="922">
                  <c:v>0.185</c:v>
                </c:pt>
                <c:pt idx="923">
                  <c:v>0.182</c:v>
                </c:pt>
                <c:pt idx="924">
                  <c:v>0.183</c:v>
                </c:pt>
                <c:pt idx="925">
                  <c:v>0.188</c:v>
                </c:pt>
                <c:pt idx="926">
                  <c:v>0.186</c:v>
                </c:pt>
                <c:pt idx="927">
                  <c:v>0.189</c:v>
                </c:pt>
                <c:pt idx="928">
                  <c:v>0.188</c:v>
                </c:pt>
                <c:pt idx="929">
                  <c:v>0.17899999999999999</c:v>
                </c:pt>
                <c:pt idx="930">
                  <c:v>0.182</c:v>
                </c:pt>
                <c:pt idx="931">
                  <c:v>0.184</c:v>
                </c:pt>
                <c:pt idx="932">
                  <c:v>0.184</c:v>
                </c:pt>
                <c:pt idx="933">
                  <c:v>0.186</c:v>
                </c:pt>
                <c:pt idx="934">
                  <c:v>0.191</c:v>
                </c:pt>
                <c:pt idx="935">
                  <c:v>0.19500000000000001</c:v>
                </c:pt>
                <c:pt idx="936">
                  <c:v>0.19800000000000001</c:v>
                </c:pt>
                <c:pt idx="937">
                  <c:v>0.19400000000000001</c:v>
                </c:pt>
                <c:pt idx="938">
                  <c:v>0.19700000000000001</c:v>
                </c:pt>
                <c:pt idx="939">
                  <c:v>0.19600000000000001</c:v>
                </c:pt>
                <c:pt idx="940">
                  <c:v>0.20200000000000001</c:v>
                </c:pt>
                <c:pt idx="941">
                  <c:v>0.20499999999999999</c:v>
                </c:pt>
                <c:pt idx="942">
                  <c:v>0.19700000000000001</c:v>
                </c:pt>
                <c:pt idx="943">
                  <c:v>0.2</c:v>
                </c:pt>
                <c:pt idx="944">
                  <c:v>0.215</c:v>
                </c:pt>
                <c:pt idx="945">
                  <c:v>0.21199999999999999</c:v>
                </c:pt>
                <c:pt idx="946">
                  <c:v>0.215</c:v>
                </c:pt>
                <c:pt idx="947">
                  <c:v>0.218</c:v>
                </c:pt>
                <c:pt idx="948">
                  <c:v>0.217</c:v>
                </c:pt>
                <c:pt idx="949">
                  <c:v>0.19600000000000001</c:v>
                </c:pt>
                <c:pt idx="950">
                  <c:v>0.23699999999999999</c:v>
                </c:pt>
                <c:pt idx="951">
                  <c:v>0.245</c:v>
                </c:pt>
                <c:pt idx="952">
                  <c:v>0.25900000000000001</c:v>
                </c:pt>
                <c:pt idx="953">
                  <c:v>0.27200000000000002</c:v>
                </c:pt>
                <c:pt idx="954">
                  <c:v>0.23499999999999999</c:v>
                </c:pt>
                <c:pt idx="955">
                  <c:v>0.28399999999999997</c:v>
                </c:pt>
                <c:pt idx="956">
                  <c:v>0.27100000000000002</c:v>
                </c:pt>
                <c:pt idx="957">
                  <c:v>0.30599999999999999</c:v>
                </c:pt>
                <c:pt idx="958">
                  <c:v>0.29699999999999999</c:v>
                </c:pt>
                <c:pt idx="959">
                  <c:v>0.35499999999999998</c:v>
                </c:pt>
                <c:pt idx="960">
                  <c:v>0.36199999999999999</c:v>
                </c:pt>
                <c:pt idx="961">
                  <c:v>0.33900000000000002</c:v>
                </c:pt>
                <c:pt idx="962">
                  <c:v>0.29599999999999999</c:v>
                </c:pt>
                <c:pt idx="963">
                  <c:v>0.375</c:v>
                </c:pt>
                <c:pt idx="964">
                  <c:v>0.36599999999999999</c:v>
                </c:pt>
                <c:pt idx="965">
                  <c:v>0.40100000000000002</c:v>
                </c:pt>
                <c:pt idx="966">
                  <c:v>0.35599999999999998</c:v>
                </c:pt>
                <c:pt idx="967">
                  <c:v>0.36399999999999999</c:v>
                </c:pt>
                <c:pt idx="968">
                  <c:v>0.438</c:v>
                </c:pt>
                <c:pt idx="969">
                  <c:v>0.38100000000000001</c:v>
                </c:pt>
                <c:pt idx="970">
                  <c:v>0.35499999999999998</c:v>
                </c:pt>
                <c:pt idx="971">
                  <c:v>0.43</c:v>
                </c:pt>
                <c:pt idx="972">
                  <c:v>0.434</c:v>
                </c:pt>
                <c:pt idx="973">
                  <c:v>0.46500000000000002</c:v>
                </c:pt>
                <c:pt idx="974">
                  <c:v>0.47499999999999998</c:v>
                </c:pt>
                <c:pt idx="975">
                  <c:v>0.47499999999999998</c:v>
                </c:pt>
                <c:pt idx="976">
                  <c:v>0.53300000000000003</c:v>
                </c:pt>
                <c:pt idx="977">
                  <c:v>0.54800000000000004</c:v>
                </c:pt>
                <c:pt idx="978">
                  <c:v>0.57699999999999996</c:v>
                </c:pt>
                <c:pt idx="979">
                  <c:v>0.59799999999999998</c:v>
                </c:pt>
                <c:pt idx="980">
                  <c:v>0.61399999999999999</c:v>
                </c:pt>
                <c:pt idx="981">
                  <c:v>0.59599999999999997</c:v>
                </c:pt>
                <c:pt idx="982">
                  <c:v>0.63500000000000001</c:v>
                </c:pt>
                <c:pt idx="983">
                  <c:v>0.61499999999999999</c:v>
                </c:pt>
                <c:pt idx="984">
                  <c:v>0.68600000000000005</c:v>
                </c:pt>
                <c:pt idx="985">
                  <c:v>0.69099999999999995</c:v>
                </c:pt>
                <c:pt idx="986">
                  <c:v>0.68899999999999995</c:v>
                </c:pt>
                <c:pt idx="987">
                  <c:v>0.70199999999999996</c:v>
                </c:pt>
                <c:pt idx="988">
                  <c:v>0.69799999999999995</c:v>
                </c:pt>
                <c:pt idx="989">
                  <c:v>0.59099999999999997</c:v>
                </c:pt>
                <c:pt idx="990">
                  <c:v>0.72199999999999998</c:v>
                </c:pt>
                <c:pt idx="991">
                  <c:v>0.78700000000000003</c:v>
                </c:pt>
                <c:pt idx="992">
                  <c:v>0.52800000000000002</c:v>
                </c:pt>
                <c:pt idx="993">
                  <c:v>0.79200000000000004</c:v>
                </c:pt>
                <c:pt idx="994">
                  <c:v>0.76500000000000001</c:v>
                </c:pt>
                <c:pt idx="995">
                  <c:v>0.78700000000000003</c:v>
                </c:pt>
                <c:pt idx="996">
                  <c:v>0.876</c:v>
                </c:pt>
                <c:pt idx="997">
                  <c:v>0.82699999999999996</c:v>
                </c:pt>
                <c:pt idx="998">
                  <c:v>0.81200000000000006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ACF-45D9-8822-DE5256E1EAAA}"/>
            </c:ext>
          </c:extLst>
        </c:ser>
        <c:ser>
          <c:idx val="1"/>
          <c:order val="1"/>
          <c:tx>
            <c:v>Y</c:v>
          </c:tx>
          <c:spPr>
            <a:ln w="28575" cap="rnd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data'!$G$2:$G$1000</c:f>
              <c:numCache>
                <c:formatCode>0.00</c:formatCode>
                <c:ptCount val="999"/>
                <c:pt idx="0">
                  <c:v>-1.4999999999999999E-2</c:v>
                </c:pt>
                <c:pt idx="1">
                  <c:v>0</c:v>
                </c:pt>
                <c:pt idx="2">
                  <c:v>1E-3</c:v>
                </c:pt>
                <c:pt idx="3">
                  <c:v>-1E-3</c:v>
                </c:pt>
                <c:pt idx="4">
                  <c:v>-4.0000000000000001E-3</c:v>
                </c:pt>
                <c:pt idx="5">
                  <c:v>0</c:v>
                </c:pt>
                <c:pt idx="6">
                  <c:v>-5.0000000000000001E-3</c:v>
                </c:pt>
                <c:pt idx="7">
                  <c:v>-1E-3</c:v>
                </c:pt>
                <c:pt idx="8">
                  <c:v>0</c:v>
                </c:pt>
                <c:pt idx="9">
                  <c:v>0</c:v>
                </c:pt>
                <c:pt idx="10">
                  <c:v>-1E-3</c:v>
                </c:pt>
                <c:pt idx="11">
                  <c:v>0</c:v>
                </c:pt>
                <c:pt idx="12">
                  <c:v>-3.0000000000000001E-3</c:v>
                </c:pt>
                <c:pt idx="13">
                  <c:v>0</c:v>
                </c:pt>
                <c:pt idx="14">
                  <c:v>1E-3</c:v>
                </c:pt>
                <c:pt idx="15">
                  <c:v>-2E-3</c:v>
                </c:pt>
                <c:pt idx="16">
                  <c:v>-3.0000000000000001E-3</c:v>
                </c:pt>
                <c:pt idx="17">
                  <c:v>-3.0000000000000001E-3</c:v>
                </c:pt>
                <c:pt idx="18">
                  <c:v>0</c:v>
                </c:pt>
                <c:pt idx="19">
                  <c:v>1E-3</c:v>
                </c:pt>
                <c:pt idx="20">
                  <c:v>-2E-3</c:v>
                </c:pt>
                <c:pt idx="21">
                  <c:v>-2E-3</c:v>
                </c:pt>
                <c:pt idx="22">
                  <c:v>2E-3</c:v>
                </c:pt>
                <c:pt idx="23">
                  <c:v>1E-3</c:v>
                </c:pt>
                <c:pt idx="24">
                  <c:v>0</c:v>
                </c:pt>
                <c:pt idx="25">
                  <c:v>-2E-3</c:v>
                </c:pt>
                <c:pt idx="26">
                  <c:v>-2E-3</c:v>
                </c:pt>
                <c:pt idx="27">
                  <c:v>2E-3</c:v>
                </c:pt>
                <c:pt idx="28">
                  <c:v>-2E-3</c:v>
                </c:pt>
                <c:pt idx="29">
                  <c:v>3.0000000000000001E-3</c:v>
                </c:pt>
                <c:pt idx="30">
                  <c:v>0</c:v>
                </c:pt>
                <c:pt idx="31">
                  <c:v>-1E-3</c:v>
                </c:pt>
                <c:pt idx="32">
                  <c:v>-3.0000000000000001E-3</c:v>
                </c:pt>
                <c:pt idx="33">
                  <c:v>-1E-3</c:v>
                </c:pt>
                <c:pt idx="34">
                  <c:v>-3.0000000000000001E-3</c:v>
                </c:pt>
                <c:pt idx="35">
                  <c:v>1E-3</c:v>
                </c:pt>
                <c:pt idx="36">
                  <c:v>-1E-3</c:v>
                </c:pt>
                <c:pt idx="37">
                  <c:v>-2E-3</c:v>
                </c:pt>
                <c:pt idx="38">
                  <c:v>-1E-3</c:v>
                </c:pt>
                <c:pt idx="39">
                  <c:v>0</c:v>
                </c:pt>
                <c:pt idx="40">
                  <c:v>0</c:v>
                </c:pt>
                <c:pt idx="41">
                  <c:v>-1E-3</c:v>
                </c:pt>
                <c:pt idx="42">
                  <c:v>0</c:v>
                </c:pt>
                <c:pt idx="43">
                  <c:v>0</c:v>
                </c:pt>
                <c:pt idx="44">
                  <c:v>-2E-3</c:v>
                </c:pt>
                <c:pt idx="45">
                  <c:v>-4.0000000000000001E-3</c:v>
                </c:pt>
                <c:pt idx="46">
                  <c:v>3.0000000000000001E-3</c:v>
                </c:pt>
                <c:pt idx="47">
                  <c:v>1.4999999999999999E-2</c:v>
                </c:pt>
                <c:pt idx="48">
                  <c:v>-4.0000000000000001E-3</c:v>
                </c:pt>
                <c:pt idx="49">
                  <c:v>-1E-3</c:v>
                </c:pt>
                <c:pt idx="50">
                  <c:v>-2E-3</c:v>
                </c:pt>
                <c:pt idx="51">
                  <c:v>0</c:v>
                </c:pt>
                <c:pt idx="52">
                  <c:v>-1E-3</c:v>
                </c:pt>
                <c:pt idx="53">
                  <c:v>0</c:v>
                </c:pt>
                <c:pt idx="54">
                  <c:v>-2E-3</c:v>
                </c:pt>
                <c:pt idx="55">
                  <c:v>-1E-3</c:v>
                </c:pt>
                <c:pt idx="56">
                  <c:v>-1E-3</c:v>
                </c:pt>
                <c:pt idx="57">
                  <c:v>-2E-3</c:v>
                </c:pt>
                <c:pt idx="58">
                  <c:v>2E-3</c:v>
                </c:pt>
                <c:pt idx="59">
                  <c:v>-1E-3</c:v>
                </c:pt>
                <c:pt idx="60">
                  <c:v>-2E-3</c:v>
                </c:pt>
                <c:pt idx="61">
                  <c:v>-3.0000000000000001E-3</c:v>
                </c:pt>
                <c:pt idx="62">
                  <c:v>-5.0000000000000001E-3</c:v>
                </c:pt>
                <c:pt idx="63">
                  <c:v>-2E-3</c:v>
                </c:pt>
                <c:pt idx="64">
                  <c:v>-2E-3</c:v>
                </c:pt>
                <c:pt idx="65">
                  <c:v>0</c:v>
                </c:pt>
                <c:pt idx="66">
                  <c:v>-3.0000000000000001E-3</c:v>
                </c:pt>
                <c:pt idx="67">
                  <c:v>1E-3</c:v>
                </c:pt>
                <c:pt idx="68">
                  <c:v>-1E-3</c:v>
                </c:pt>
                <c:pt idx="69">
                  <c:v>-2E-3</c:v>
                </c:pt>
                <c:pt idx="70">
                  <c:v>-3.0000000000000001E-3</c:v>
                </c:pt>
                <c:pt idx="71">
                  <c:v>-2E-3</c:v>
                </c:pt>
                <c:pt idx="72">
                  <c:v>-1E-3</c:v>
                </c:pt>
                <c:pt idx="73">
                  <c:v>3.0000000000000001E-3</c:v>
                </c:pt>
                <c:pt idx="74">
                  <c:v>1.4999999999999999E-2</c:v>
                </c:pt>
                <c:pt idx="75">
                  <c:v>-4.0000000000000001E-3</c:v>
                </c:pt>
                <c:pt idx="76">
                  <c:v>-2E-3</c:v>
                </c:pt>
                <c:pt idx="77">
                  <c:v>-1E-3</c:v>
                </c:pt>
                <c:pt idx="78">
                  <c:v>1E-3</c:v>
                </c:pt>
                <c:pt idx="79">
                  <c:v>-2E-3</c:v>
                </c:pt>
                <c:pt idx="80">
                  <c:v>0</c:v>
                </c:pt>
                <c:pt idx="81">
                  <c:v>-6.0000000000000001E-3</c:v>
                </c:pt>
                <c:pt idx="82">
                  <c:v>-2E-3</c:v>
                </c:pt>
                <c:pt idx="83">
                  <c:v>2E-3</c:v>
                </c:pt>
                <c:pt idx="84">
                  <c:v>-3.0000000000000001E-3</c:v>
                </c:pt>
                <c:pt idx="85">
                  <c:v>-1E-3</c:v>
                </c:pt>
                <c:pt idx="86">
                  <c:v>-2E-3</c:v>
                </c:pt>
                <c:pt idx="87">
                  <c:v>-4.0000000000000001E-3</c:v>
                </c:pt>
                <c:pt idx="88">
                  <c:v>-4.0000000000000001E-3</c:v>
                </c:pt>
                <c:pt idx="89">
                  <c:v>-1E-3</c:v>
                </c:pt>
                <c:pt idx="90">
                  <c:v>-2E-3</c:v>
                </c:pt>
                <c:pt idx="91">
                  <c:v>1E-3</c:v>
                </c:pt>
                <c:pt idx="92">
                  <c:v>0</c:v>
                </c:pt>
                <c:pt idx="93">
                  <c:v>0</c:v>
                </c:pt>
                <c:pt idx="94">
                  <c:v>-2E-3</c:v>
                </c:pt>
                <c:pt idx="95">
                  <c:v>1E-3</c:v>
                </c:pt>
                <c:pt idx="96">
                  <c:v>-4.0000000000000001E-3</c:v>
                </c:pt>
                <c:pt idx="97">
                  <c:v>-1E-3</c:v>
                </c:pt>
                <c:pt idx="98">
                  <c:v>-2E-3</c:v>
                </c:pt>
                <c:pt idx="99">
                  <c:v>0</c:v>
                </c:pt>
                <c:pt idx="100">
                  <c:v>-1E-3</c:v>
                </c:pt>
                <c:pt idx="101">
                  <c:v>-1E-3</c:v>
                </c:pt>
                <c:pt idx="102">
                  <c:v>-1E-3</c:v>
                </c:pt>
                <c:pt idx="103">
                  <c:v>0</c:v>
                </c:pt>
                <c:pt idx="104">
                  <c:v>-1E-3</c:v>
                </c:pt>
                <c:pt idx="105">
                  <c:v>-6.0000000000000001E-3</c:v>
                </c:pt>
                <c:pt idx="106">
                  <c:v>-1E-3</c:v>
                </c:pt>
                <c:pt idx="107">
                  <c:v>-2E-3</c:v>
                </c:pt>
                <c:pt idx="108">
                  <c:v>-6.0000000000000001E-3</c:v>
                </c:pt>
                <c:pt idx="109">
                  <c:v>-2E-3</c:v>
                </c:pt>
                <c:pt idx="110">
                  <c:v>-1E-3</c:v>
                </c:pt>
                <c:pt idx="111">
                  <c:v>1E-3</c:v>
                </c:pt>
                <c:pt idx="112">
                  <c:v>1E-3</c:v>
                </c:pt>
                <c:pt idx="113">
                  <c:v>0</c:v>
                </c:pt>
                <c:pt idx="114">
                  <c:v>-2E-3</c:v>
                </c:pt>
                <c:pt idx="115">
                  <c:v>-2E-3</c:v>
                </c:pt>
                <c:pt idx="116">
                  <c:v>-2E-3</c:v>
                </c:pt>
                <c:pt idx="117">
                  <c:v>-4.0000000000000001E-3</c:v>
                </c:pt>
                <c:pt idx="118">
                  <c:v>0</c:v>
                </c:pt>
                <c:pt idx="119">
                  <c:v>2E-3</c:v>
                </c:pt>
                <c:pt idx="120">
                  <c:v>3.0000000000000001E-3</c:v>
                </c:pt>
                <c:pt idx="121">
                  <c:v>-1.6E-2</c:v>
                </c:pt>
                <c:pt idx="122">
                  <c:v>0</c:v>
                </c:pt>
                <c:pt idx="123">
                  <c:v>-2E-3</c:v>
                </c:pt>
                <c:pt idx="124">
                  <c:v>-2E-3</c:v>
                </c:pt>
                <c:pt idx="125">
                  <c:v>-1E-3</c:v>
                </c:pt>
                <c:pt idx="126">
                  <c:v>3.0000000000000001E-3</c:v>
                </c:pt>
                <c:pt idx="127">
                  <c:v>-4.0000000000000001E-3</c:v>
                </c:pt>
                <c:pt idx="128">
                  <c:v>-2E-3</c:v>
                </c:pt>
                <c:pt idx="129">
                  <c:v>-2E-3</c:v>
                </c:pt>
                <c:pt idx="130">
                  <c:v>2E-3</c:v>
                </c:pt>
                <c:pt idx="131">
                  <c:v>-2E-3</c:v>
                </c:pt>
                <c:pt idx="132">
                  <c:v>-7.0000000000000001E-3</c:v>
                </c:pt>
                <c:pt idx="133">
                  <c:v>-1E-3</c:v>
                </c:pt>
                <c:pt idx="134">
                  <c:v>-1E-3</c:v>
                </c:pt>
                <c:pt idx="135">
                  <c:v>-1E-3</c:v>
                </c:pt>
                <c:pt idx="136">
                  <c:v>-1E-3</c:v>
                </c:pt>
                <c:pt idx="137">
                  <c:v>-1E-3</c:v>
                </c:pt>
                <c:pt idx="138">
                  <c:v>-2E-3</c:v>
                </c:pt>
                <c:pt idx="139">
                  <c:v>-2E-3</c:v>
                </c:pt>
                <c:pt idx="140">
                  <c:v>-6.0000000000000001E-3</c:v>
                </c:pt>
                <c:pt idx="141">
                  <c:v>-1.6E-2</c:v>
                </c:pt>
                <c:pt idx="142">
                  <c:v>-5.0000000000000001E-3</c:v>
                </c:pt>
                <c:pt idx="143">
                  <c:v>-1E-3</c:v>
                </c:pt>
                <c:pt idx="144">
                  <c:v>-1E-3</c:v>
                </c:pt>
                <c:pt idx="145">
                  <c:v>-1E-3</c:v>
                </c:pt>
                <c:pt idx="146">
                  <c:v>-3.0000000000000001E-3</c:v>
                </c:pt>
                <c:pt idx="147">
                  <c:v>1E-3</c:v>
                </c:pt>
                <c:pt idx="148">
                  <c:v>-4.0000000000000001E-3</c:v>
                </c:pt>
                <c:pt idx="149">
                  <c:v>0</c:v>
                </c:pt>
                <c:pt idx="150">
                  <c:v>-2E-3</c:v>
                </c:pt>
                <c:pt idx="151">
                  <c:v>-1E-3</c:v>
                </c:pt>
                <c:pt idx="152">
                  <c:v>-3.0000000000000001E-3</c:v>
                </c:pt>
                <c:pt idx="153">
                  <c:v>-2E-3</c:v>
                </c:pt>
                <c:pt idx="154">
                  <c:v>-2E-3</c:v>
                </c:pt>
                <c:pt idx="155">
                  <c:v>1E-3</c:v>
                </c:pt>
                <c:pt idx="156">
                  <c:v>4.0000000000000001E-3</c:v>
                </c:pt>
                <c:pt idx="157">
                  <c:v>1E-3</c:v>
                </c:pt>
                <c:pt idx="158">
                  <c:v>2E-3</c:v>
                </c:pt>
                <c:pt idx="159">
                  <c:v>-1E-3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-2E-3</c:v>
                </c:pt>
                <c:pt idx="164">
                  <c:v>-3.0000000000000001E-3</c:v>
                </c:pt>
                <c:pt idx="165">
                  <c:v>-1E-3</c:v>
                </c:pt>
                <c:pt idx="166">
                  <c:v>0</c:v>
                </c:pt>
                <c:pt idx="167">
                  <c:v>2E-3</c:v>
                </c:pt>
                <c:pt idx="168">
                  <c:v>1.4E-2</c:v>
                </c:pt>
                <c:pt idx="169">
                  <c:v>1E-3</c:v>
                </c:pt>
                <c:pt idx="170">
                  <c:v>1E-3</c:v>
                </c:pt>
                <c:pt idx="171">
                  <c:v>-3.0000000000000001E-3</c:v>
                </c:pt>
                <c:pt idx="172">
                  <c:v>-1E-3</c:v>
                </c:pt>
                <c:pt idx="173">
                  <c:v>0</c:v>
                </c:pt>
                <c:pt idx="174">
                  <c:v>-2E-3</c:v>
                </c:pt>
                <c:pt idx="175">
                  <c:v>-2E-3</c:v>
                </c:pt>
                <c:pt idx="176">
                  <c:v>-4.0000000000000001E-3</c:v>
                </c:pt>
                <c:pt idx="177">
                  <c:v>-2E-3</c:v>
                </c:pt>
                <c:pt idx="178">
                  <c:v>-3.0000000000000001E-3</c:v>
                </c:pt>
                <c:pt idx="179">
                  <c:v>2E-3</c:v>
                </c:pt>
                <c:pt idx="180">
                  <c:v>1E-3</c:v>
                </c:pt>
                <c:pt idx="181">
                  <c:v>0</c:v>
                </c:pt>
                <c:pt idx="182">
                  <c:v>1E-3</c:v>
                </c:pt>
                <c:pt idx="183">
                  <c:v>2E-3</c:v>
                </c:pt>
                <c:pt idx="184">
                  <c:v>0</c:v>
                </c:pt>
                <c:pt idx="185">
                  <c:v>1E-3</c:v>
                </c:pt>
                <c:pt idx="186">
                  <c:v>0</c:v>
                </c:pt>
                <c:pt idx="187">
                  <c:v>2E-3</c:v>
                </c:pt>
                <c:pt idx="188">
                  <c:v>-2E-3</c:v>
                </c:pt>
                <c:pt idx="189">
                  <c:v>-3.0000000000000001E-3</c:v>
                </c:pt>
                <c:pt idx="190">
                  <c:v>1E-3</c:v>
                </c:pt>
                <c:pt idx="191">
                  <c:v>-4.0000000000000001E-3</c:v>
                </c:pt>
                <c:pt idx="192">
                  <c:v>1E-3</c:v>
                </c:pt>
                <c:pt idx="193">
                  <c:v>-2E-3</c:v>
                </c:pt>
                <c:pt idx="194">
                  <c:v>-1E-3</c:v>
                </c:pt>
                <c:pt idx="195">
                  <c:v>-1.4999999999999999E-2</c:v>
                </c:pt>
                <c:pt idx="196">
                  <c:v>3.0000000000000001E-3</c:v>
                </c:pt>
                <c:pt idx="197">
                  <c:v>1E-3</c:v>
                </c:pt>
                <c:pt idx="198">
                  <c:v>2E-3</c:v>
                </c:pt>
                <c:pt idx="199">
                  <c:v>0</c:v>
                </c:pt>
                <c:pt idx="200">
                  <c:v>-1E-3</c:v>
                </c:pt>
                <c:pt idx="201">
                  <c:v>3.0000000000000001E-3</c:v>
                </c:pt>
                <c:pt idx="202">
                  <c:v>0</c:v>
                </c:pt>
                <c:pt idx="203">
                  <c:v>1E-3</c:v>
                </c:pt>
                <c:pt idx="204">
                  <c:v>0</c:v>
                </c:pt>
                <c:pt idx="205">
                  <c:v>1E-3</c:v>
                </c:pt>
                <c:pt idx="206">
                  <c:v>2E-3</c:v>
                </c:pt>
                <c:pt idx="207">
                  <c:v>0</c:v>
                </c:pt>
                <c:pt idx="208">
                  <c:v>-1E-3</c:v>
                </c:pt>
                <c:pt idx="209">
                  <c:v>-5.0000000000000001E-3</c:v>
                </c:pt>
                <c:pt idx="210">
                  <c:v>-3.0000000000000001E-3</c:v>
                </c:pt>
                <c:pt idx="211">
                  <c:v>-2E-3</c:v>
                </c:pt>
                <c:pt idx="212">
                  <c:v>-2E-3</c:v>
                </c:pt>
                <c:pt idx="213">
                  <c:v>0</c:v>
                </c:pt>
                <c:pt idx="214">
                  <c:v>-1E-3</c:v>
                </c:pt>
                <c:pt idx="215">
                  <c:v>-1E-3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-1E-3</c:v>
                </c:pt>
                <c:pt idx="220">
                  <c:v>1E-3</c:v>
                </c:pt>
                <c:pt idx="221">
                  <c:v>1E-3</c:v>
                </c:pt>
                <c:pt idx="222">
                  <c:v>0</c:v>
                </c:pt>
                <c:pt idx="223">
                  <c:v>-2E-3</c:v>
                </c:pt>
                <c:pt idx="224">
                  <c:v>-3.0000000000000001E-3</c:v>
                </c:pt>
                <c:pt idx="225">
                  <c:v>-2E-3</c:v>
                </c:pt>
                <c:pt idx="226">
                  <c:v>-1E-3</c:v>
                </c:pt>
                <c:pt idx="227">
                  <c:v>3.0000000000000001E-3</c:v>
                </c:pt>
                <c:pt idx="228">
                  <c:v>-1E-3</c:v>
                </c:pt>
                <c:pt idx="229">
                  <c:v>-2E-3</c:v>
                </c:pt>
                <c:pt idx="230">
                  <c:v>-3.0000000000000001E-3</c:v>
                </c:pt>
                <c:pt idx="231">
                  <c:v>-1E-3</c:v>
                </c:pt>
                <c:pt idx="232">
                  <c:v>0</c:v>
                </c:pt>
                <c:pt idx="233">
                  <c:v>1E-3</c:v>
                </c:pt>
                <c:pt idx="234">
                  <c:v>0</c:v>
                </c:pt>
                <c:pt idx="235">
                  <c:v>1E-3</c:v>
                </c:pt>
                <c:pt idx="236">
                  <c:v>2E-3</c:v>
                </c:pt>
                <c:pt idx="237">
                  <c:v>-1E-3</c:v>
                </c:pt>
                <c:pt idx="238">
                  <c:v>2E-3</c:v>
                </c:pt>
                <c:pt idx="239">
                  <c:v>-1E-3</c:v>
                </c:pt>
                <c:pt idx="240">
                  <c:v>1E-3</c:v>
                </c:pt>
                <c:pt idx="241">
                  <c:v>1E-3</c:v>
                </c:pt>
                <c:pt idx="242">
                  <c:v>3.0000000000000001E-3</c:v>
                </c:pt>
                <c:pt idx="243">
                  <c:v>1E-3</c:v>
                </c:pt>
                <c:pt idx="244">
                  <c:v>0</c:v>
                </c:pt>
                <c:pt idx="245">
                  <c:v>0</c:v>
                </c:pt>
                <c:pt idx="246">
                  <c:v>-2E-3</c:v>
                </c:pt>
                <c:pt idx="247">
                  <c:v>-3.0000000000000001E-3</c:v>
                </c:pt>
                <c:pt idx="248">
                  <c:v>0</c:v>
                </c:pt>
                <c:pt idx="249">
                  <c:v>0</c:v>
                </c:pt>
                <c:pt idx="250">
                  <c:v>-1E-3</c:v>
                </c:pt>
                <c:pt idx="251">
                  <c:v>-2E-3</c:v>
                </c:pt>
                <c:pt idx="252">
                  <c:v>-3.0000000000000001E-3</c:v>
                </c:pt>
                <c:pt idx="253">
                  <c:v>2E-3</c:v>
                </c:pt>
                <c:pt idx="254">
                  <c:v>-3.0000000000000001E-3</c:v>
                </c:pt>
                <c:pt idx="255">
                  <c:v>-3.0000000000000001E-3</c:v>
                </c:pt>
                <c:pt idx="256">
                  <c:v>-1E-3</c:v>
                </c:pt>
                <c:pt idx="257">
                  <c:v>-2E-3</c:v>
                </c:pt>
                <c:pt idx="258">
                  <c:v>-1E-3</c:v>
                </c:pt>
                <c:pt idx="259">
                  <c:v>0</c:v>
                </c:pt>
                <c:pt idx="260">
                  <c:v>1E-3</c:v>
                </c:pt>
                <c:pt idx="261">
                  <c:v>1E-3</c:v>
                </c:pt>
                <c:pt idx="262">
                  <c:v>1E-3</c:v>
                </c:pt>
                <c:pt idx="263">
                  <c:v>-2E-3</c:v>
                </c:pt>
                <c:pt idx="264">
                  <c:v>-2E-3</c:v>
                </c:pt>
                <c:pt idx="265">
                  <c:v>0</c:v>
                </c:pt>
                <c:pt idx="266">
                  <c:v>-4.0000000000000001E-3</c:v>
                </c:pt>
                <c:pt idx="267">
                  <c:v>-1E-3</c:v>
                </c:pt>
                <c:pt idx="268">
                  <c:v>0</c:v>
                </c:pt>
                <c:pt idx="269">
                  <c:v>-2E-3</c:v>
                </c:pt>
                <c:pt idx="270">
                  <c:v>-3.0000000000000001E-3</c:v>
                </c:pt>
                <c:pt idx="271">
                  <c:v>-3.0000000000000001E-3</c:v>
                </c:pt>
                <c:pt idx="272">
                  <c:v>-6.0000000000000001E-3</c:v>
                </c:pt>
                <c:pt idx="273">
                  <c:v>-4.0000000000000001E-3</c:v>
                </c:pt>
                <c:pt idx="274">
                  <c:v>-3.0000000000000001E-3</c:v>
                </c:pt>
                <c:pt idx="275">
                  <c:v>0</c:v>
                </c:pt>
                <c:pt idx="276">
                  <c:v>0</c:v>
                </c:pt>
                <c:pt idx="277">
                  <c:v>-3.0000000000000001E-3</c:v>
                </c:pt>
                <c:pt idx="278">
                  <c:v>-2E-3</c:v>
                </c:pt>
                <c:pt idx="279">
                  <c:v>-5.0000000000000001E-3</c:v>
                </c:pt>
                <c:pt idx="280">
                  <c:v>-1E-3</c:v>
                </c:pt>
                <c:pt idx="281">
                  <c:v>-2E-3</c:v>
                </c:pt>
                <c:pt idx="282">
                  <c:v>-1E-3</c:v>
                </c:pt>
                <c:pt idx="283">
                  <c:v>0</c:v>
                </c:pt>
                <c:pt idx="284">
                  <c:v>2E-3</c:v>
                </c:pt>
                <c:pt idx="285">
                  <c:v>-2E-3</c:v>
                </c:pt>
                <c:pt idx="286">
                  <c:v>1E-3</c:v>
                </c:pt>
                <c:pt idx="287">
                  <c:v>-2E-3</c:v>
                </c:pt>
                <c:pt idx="288">
                  <c:v>-3.0000000000000001E-3</c:v>
                </c:pt>
                <c:pt idx="289">
                  <c:v>2E-3</c:v>
                </c:pt>
                <c:pt idx="290">
                  <c:v>-3.0000000000000001E-3</c:v>
                </c:pt>
                <c:pt idx="291">
                  <c:v>-4.0000000000000001E-3</c:v>
                </c:pt>
                <c:pt idx="292">
                  <c:v>0</c:v>
                </c:pt>
                <c:pt idx="293">
                  <c:v>1E-3</c:v>
                </c:pt>
                <c:pt idx="294">
                  <c:v>0</c:v>
                </c:pt>
                <c:pt idx="295">
                  <c:v>2E-3</c:v>
                </c:pt>
                <c:pt idx="296">
                  <c:v>1E-3</c:v>
                </c:pt>
                <c:pt idx="297">
                  <c:v>-1E-3</c:v>
                </c:pt>
                <c:pt idx="298">
                  <c:v>-2E-3</c:v>
                </c:pt>
                <c:pt idx="299">
                  <c:v>-3.0000000000000001E-3</c:v>
                </c:pt>
                <c:pt idx="300">
                  <c:v>-1E-3</c:v>
                </c:pt>
                <c:pt idx="301">
                  <c:v>-1E-3</c:v>
                </c:pt>
                <c:pt idx="302">
                  <c:v>-5.0000000000000001E-3</c:v>
                </c:pt>
                <c:pt idx="303">
                  <c:v>-2E-3</c:v>
                </c:pt>
                <c:pt idx="304">
                  <c:v>0</c:v>
                </c:pt>
                <c:pt idx="305">
                  <c:v>-7.0000000000000001E-3</c:v>
                </c:pt>
                <c:pt idx="306">
                  <c:v>-4.0000000000000001E-3</c:v>
                </c:pt>
                <c:pt idx="307">
                  <c:v>2E-3</c:v>
                </c:pt>
                <c:pt idx="308">
                  <c:v>-2E-3</c:v>
                </c:pt>
                <c:pt idx="309">
                  <c:v>-1E-3</c:v>
                </c:pt>
                <c:pt idx="310">
                  <c:v>-1E-3</c:v>
                </c:pt>
                <c:pt idx="311">
                  <c:v>-4.0000000000000001E-3</c:v>
                </c:pt>
                <c:pt idx="312">
                  <c:v>-6.0000000000000001E-3</c:v>
                </c:pt>
                <c:pt idx="313">
                  <c:v>-1E-3</c:v>
                </c:pt>
                <c:pt idx="314">
                  <c:v>-1E-3</c:v>
                </c:pt>
                <c:pt idx="315">
                  <c:v>-2E-3</c:v>
                </c:pt>
                <c:pt idx="316">
                  <c:v>-1E-3</c:v>
                </c:pt>
                <c:pt idx="317">
                  <c:v>-3.0000000000000001E-3</c:v>
                </c:pt>
                <c:pt idx="318">
                  <c:v>-3.0000000000000001E-3</c:v>
                </c:pt>
                <c:pt idx="319">
                  <c:v>0</c:v>
                </c:pt>
                <c:pt idx="320">
                  <c:v>-1E-3</c:v>
                </c:pt>
                <c:pt idx="321">
                  <c:v>-2E-3</c:v>
                </c:pt>
                <c:pt idx="322">
                  <c:v>-2E-3</c:v>
                </c:pt>
                <c:pt idx="323">
                  <c:v>-1.6E-2</c:v>
                </c:pt>
                <c:pt idx="324">
                  <c:v>1E-3</c:v>
                </c:pt>
                <c:pt idx="325">
                  <c:v>1E-3</c:v>
                </c:pt>
                <c:pt idx="326">
                  <c:v>-1E-3</c:v>
                </c:pt>
                <c:pt idx="327">
                  <c:v>-3.0000000000000001E-3</c:v>
                </c:pt>
                <c:pt idx="328">
                  <c:v>-2E-3</c:v>
                </c:pt>
                <c:pt idx="329">
                  <c:v>-1E-3</c:v>
                </c:pt>
                <c:pt idx="330">
                  <c:v>-1E-3</c:v>
                </c:pt>
                <c:pt idx="331">
                  <c:v>-4.0000000000000001E-3</c:v>
                </c:pt>
                <c:pt idx="332">
                  <c:v>1E-3</c:v>
                </c:pt>
                <c:pt idx="333">
                  <c:v>1E-3</c:v>
                </c:pt>
                <c:pt idx="334">
                  <c:v>-1E-3</c:v>
                </c:pt>
                <c:pt idx="335">
                  <c:v>-3.0000000000000001E-3</c:v>
                </c:pt>
                <c:pt idx="336">
                  <c:v>2E-3</c:v>
                </c:pt>
                <c:pt idx="337">
                  <c:v>0</c:v>
                </c:pt>
                <c:pt idx="338">
                  <c:v>1E-3</c:v>
                </c:pt>
                <c:pt idx="339">
                  <c:v>-1E-3</c:v>
                </c:pt>
                <c:pt idx="340">
                  <c:v>-2E-3</c:v>
                </c:pt>
                <c:pt idx="341">
                  <c:v>-5.0000000000000001E-3</c:v>
                </c:pt>
                <c:pt idx="342">
                  <c:v>-1E-3</c:v>
                </c:pt>
                <c:pt idx="343">
                  <c:v>-1E-3</c:v>
                </c:pt>
                <c:pt idx="344">
                  <c:v>-3.0000000000000001E-3</c:v>
                </c:pt>
                <c:pt idx="345">
                  <c:v>-3.0000000000000001E-3</c:v>
                </c:pt>
                <c:pt idx="346">
                  <c:v>-3.0000000000000001E-3</c:v>
                </c:pt>
                <c:pt idx="347">
                  <c:v>-2E-3</c:v>
                </c:pt>
                <c:pt idx="348">
                  <c:v>-3.0000000000000001E-3</c:v>
                </c:pt>
                <c:pt idx="349">
                  <c:v>-3.0000000000000001E-3</c:v>
                </c:pt>
                <c:pt idx="350">
                  <c:v>-1.2999999999999999E-2</c:v>
                </c:pt>
                <c:pt idx="351">
                  <c:v>1E-3</c:v>
                </c:pt>
                <c:pt idx="352">
                  <c:v>1E-3</c:v>
                </c:pt>
                <c:pt idx="353">
                  <c:v>-3.0000000000000001E-3</c:v>
                </c:pt>
                <c:pt idx="354">
                  <c:v>0</c:v>
                </c:pt>
                <c:pt idx="355">
                  <c:v>-3.0000000000000001E-3</c:v>
                </c:pt>
                <c:pt idx="356">
                  <c:v>-3.0000000000000001E-3</c:v>
                </c:pt>
                <c:pt idx="357">
                  <c:v>-1E-3</c:v>
                </c:pt>
                <c:pt idx="358">
                  <c:v>-1E-3</c:v>
                </c:pt>
                <c:pt idx="359">
                  <c:v>-1E-3</c:v>
                </c:pt>
                <c:pt idx="360">
                  <c:v>1E-3</c:v>
                </c:pt>
                <c:pt idx="361">
                  <c:v>0</c:v>
                </c:pt>
                <c:pt idx="362">
                  <c:v>1E-3</c:v>
                </c:pt>
                <c:pt idx="363">
                  <c:v>-6.0000000000000001E-3</c:v>
                </c:pt>
                <c:pt idx="364">
                  <c:v>-2E-3</c:v>
                </c:pt>
                <c:pt idx="365">
                  <c:v>-1E-3</c:v>
                </c:pt>
                <c:pt idx="366">
                  <c:v>-1E-3</c:v>
                </c:pt>
                <c:pt idx="367">
                  <c:v>-2E-3</c:v>
                </c:pt>
                <c:pt idx="368">
                  <c:v>-1E-3</c:v>
                </c:pt>
                <c:pt idx="369">
                  <c:v>-1E-3</c:v>
                </c:pt>
                <c:pt idx="370">
                  <c:v>-2E-3</c:v>
                </c:pt>
                <c:pt idx="371">
                  <c:v>0</c:v>
                </c:pt>
                <c:pt idx="372">
                  <c:v>-2E-3</c:v>
                </c:pt>
                <c:pt idx="373">
                  <c:v>1E-3</c:v>
                </c:pt>
                <c:pt idx="374">
                  <c:v>-4.0000000000000001E-3</c:v>
                </c:pt>
                <c:pt idx="375">
                  <c:v>0</c:v>
                </c:pt>
                <c:pt idx="376">
                  <c:v>-2E-3</c:v>
                </c:pt>
                <c:pt idx="377">
                  <c:v>-2E-3</c:v>
                </c:pt>
                <c:pt idx="378">
                  <c:v>1E-3</c:v>
                </c:pt>
                <c:pt idx="379">
                  <c:v>-1E-3</c:v>
                </c:pt>
                <c:pt idx="380">
                  <c:v>-3.0000000000000001E-3</c:v>
                </c:pt>
                <c:pt idx="381">
                  <c:v>1E-3</c:v>
                </c:pt>
                <c:pt idx="382">
                  <c:v>-1E-3</c:v>
                </c:pt>
                <c:pt idx="383">
                  <c:v>-1E-3</c:v>
                </c:pt>
                <c:pt idx="384">
                  <c:v>1E-3</c:v>
                </c:pt>
                <c:pt idx="385">
                  <c:v>0</c:v>
                </c:pt>
                <c:pt idx="386">
                  <c:v>-2E-3</c:v>
                </c:pt>
                <c:pt idx="387">
                  <c:v>-1E-3</c:v>
                </c:pt>
                <c:pt idx="388">
                  <c:v>0</c:v>
                </c:pt>
                <c:pt idx="389">
                  <c:v>-5.0000000000000001E-3</c:v>
                </c:pt>
                <c:pt idx="390">
                  <c:v>-5.0000000000000001E-3</c:v>
                </c:pt>
                <c:pt idx="391">
                  <c:v>-4.0000000000000001E-3</c:v>
                </c:pt>
                <c:pt idx="392">
                  <c:v>1E-3</c:v>
                </c:pt>
                <c:pt idx="393">
                  <c:v>3.0000000000000001E-3</c:v>
                </c:pt>
                <c:pt idx="394">
                  <c:v>-2E-3</c:v>
                </c:pt>
                <c:pt idx="395">
                  <c:v>-2E-3</c:v>
                </c:pt>
                <c:pt idx="396">
                  <c:v>-2E-3</c:v>
                </c:pt>
                <c:pt idx="397">
                  <c:v>-3.0000000000000001E-3</c:v>
                </c:pt>
                <c:pt idx="398">
                  <c:v>1E-3</c:v>
                </c:pt>
                <c:pt idx="399">
                  <c:v>-1E-3</c:v>
                </c:pt>
                <c:pt idx="400">
                  <c:v>0</c:v>
                </c:pt>
                <c:pt idx="401">
                  <c:v>-1E-3</c:v>
                </c:pt>
                <c:pt idx="402">
                  <c:v>1E-3</c:v>
                </c:pt>
                <c:pt idx="403">
                  <c:v>1E-3</c:v>
                </c:pt>
                <c:pt idx="404">
                  <c:v>-2E-3</c:v>
                </c:pt>
                <c:pt idx="405">
                  <c:v>2E-3</c:v>
                </c:pt>
                <c:pt idx="406">
                  <c:v>-3.0000000000000001E-3</c:v>
                </c:pt>
                <c:pt idx="407">
                  <c:v>-5.0000000000000001E-3</c:v>
                </c:pt>
                <c:pt idx="408">
                  <c:v>-2E-3</c:v>
                </c:pt>
                <c:pt idx="409">
                  <c:v>0</c:v>
                </c:pt>
                <c:pt idx="410">
                  <c:v>2E-3</c:v>
                </c:pt>
                <c:pt idx="411">
                  <c:v>-2E-3</c:v>
                </c:pt>
                <c:pt idx="412">
                  <c:v>-3.0000000000000001E-3</c:v>
                </c:pt>
                <c:pt idx="413">
                  <c:v>-1E-3</c:v>
                </c:pt>
                <c:pt idx="414">
                  <c:v>3.0000000000000001E-3</c:v>
                </c:pt>
                <c:pt idx="415">
                  <c:v>0</c:v>
                </c:pt>
                <c:pt idx="416">
                  <c:v>-3.0000000000000001E-3</c:v>
                </c:pt>
                <c:pt idx="417">
                  <c:v>-2E-3</c:v>
                </c:pt>
                <c:pt idx="418">
                  <c:v>1E-3</c:v>
                </c:pt>
                <c:pt idx="419">
                  <c:v>0</c:v>
                </c:pt>
                <c:pt idx="420">
                  <c:v>2E-3</c:v>
                </c:pt>
                <c:pt idx="421">
                  <c:v>-2E-3</c:v>
                </c:pt>
                <c:pt idx="422">
                  <c:v>-5.0000000000000001E-3</c:v>
                </c:pt>
                <c:pt idx="423">
                  <c:v>0</c:v>
                </c:pt>
                <c:pt idx="424">
                  <c:v>-1E-3</c:v>
                </c:pt>
                <c:pt idx="425">
                  <c:v>-1E-3</c:v>
                </c:pt>
                <c:pt idx="426">
                  <c:v>-2E-3</c:v>
                </c:pt>
                <c:pt idx="427">
                  <c:v>-3.0000000000000001E-3</c:v>
                </c:pt>
                <c:pt idx="428">
                  <c:v>-1E-3</c:v>
                </c:pt>
                <c:pt idx="429">
                  <c:v>-2E-3</c:v>
                </c:pt>
                <c:pt idx="430">
                  <c:v>0</c:v>
                </c:pt>
                <c:pt idx="431">
                  <c:v>-2E-3</c:v>
                </c:pt>
                <c:pt idx="432">
                  <c:v>-1E-3</c:v>
                </c:pt>
                <c:pt idx="433">
                  <c:v>-2E-3</c:v>
                </c:pt>
                <c:pt idx="434">
                  <c:v>0</c:v>
                </c:pt>
                <c:pt idx="435">
                  <c:v>-3.0000000000000001E-3</c:v>
                </c:pt>
                <c:pt idx="436">
                  <c:v>-3.0000000000000001E-3</c:v>
                </c:pt>
                <c:pt idx="437">
                  <c:v>0</c:v>
                </c:pt>
                <c:pt idx="438">
                  <c:v>0</c:v>
                </c:pt>
                <c:pt idx="439">
                  <c:v>-4.0000000000000001E-3</c:v>
                </c:pt>
                <c:pt idx="440">
                  <c:v>-1E-3</c:v>
                </c:pt>
                <c:pt idx="441">
                  <c:v>-1E-3</c:v>
                </c:pt>
                <c:pt idx="442">
                  <c:v>-7.0000000000000001E-3</c:v>
                </c:pt>
                <c:pt idx="443">
                  <c:v>1E-3</c:v>
                </c:pt>
                <c:pt idx="444">
                  <c:v>-1E-3</c:v>
                </c:pt>
                <c:pt idx="445">
                  <c:v>0</c:v>
                </c:pt>
                <c:pt idx="446">
                  <c:v>-1E-3</c:v>
                </c:pt>
                <c:pt idx="447">
                  <c:v>-1E-3</c:v>
                </c:pt>
                <c:pt idx="448">
                  <c:v>-4.0000000000000001E-3</c:v>
                </c:pt>
                <c:pt idx="449">
                  <c:v>-2E-3</c:v>
                </c:pt>
                <c:pt idx="450">
                  <c:v>-2E-3</c:v>
                </c:pt>
                <c:pt idx="451">
                  <c:v>-1.4999999999999999E-2</c:v>
                </c:pt>
                <c:pt idx="452">
                  <c:v>0</c:v>
                </c:pt>
                <c:pt idx="453">
                  <c:v>-2E-3</c:v>
                </c:pt>
                <c:pt idx="454">
                  <c:v>-5.0000000000000001E-3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-2E-3</c:v>
                </c:pt>
                <c:pt idx="459">
                  <c:v>0</c:v>
                </c:pt>
                <c:pt idx="460">
                  <c:v>-3.0000000000000001E-3</c:v>
                </c:pt>
                <c:pt idx="461">
                  <c:v>-5.0000000000000001E-3</c:v>
                </c:pt>
                <c:pt idx="462">
                  <c:v>0</c:v>
                </c:pt>
                <c:pt idx="463">
                  <c:v>-3.0000000000000001E-3</c:v>
                </c:pt>
                <c:pt idx="464">
                  <c:v>-1E-3</c:v>
                </c:pt>
                <c:pt idx="465">
                  <c:v>-2E-3</c:v>
                </c:pt>
                <c:pt idx="466">
                  <c:v>1E-3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-2E-3</c:v>
                </c:pt>
                <c:pt idx="471">
                  <c:v>1.2999999999999999E-2</c:v>
                </c:pt>
                <c:pt idx="472">
                  <c:v>3.0000000000000001E-3</c:v>
                </c:pt>
                <c:pt idx="473">
                  <c:v>3.0000000000000001E-3</c:v>
                </c:pt>
                <c:pt idx="474">
                  <c:v>-3.0000000000000001E-3</c:v>
                </c:pt>
                <c:pt idx="475">
                  <c:v>-2E-3</c:v>
                </c:pt>
                <c:pt idx="476">
                  <c:v>-2E-3</c:v>
                </c:pt>
                <c:pt idx="477">
                  <c:v>3.0000000000000001E-3</c:v>
                </c:pt>
                <c:pt idx="478">
                  <c:v>0</c:v>
                </c:pt>
                <c:pt idx="479">
                  <c:v>1E-3</c:v>
                </c:pt>
                <c:pt idx="480">
                  <c:v>2E-3</c:v>
                </c:pt>
                <c:pt idx="481">
                  <c:v>-1E-3</c:v>
                </c:pt>
                <c:pt idx="482">
                  <c:v>0</c:v>
                </c:pt>
                <c:pt idx="483">
                  <c:v>1E-3</c:v>
                </c:pt>
                <c:pt idx="484">
                  <c:v>-3.0000000000000001E-3</c:v>
                </c:pt>
                <c:pt idx="485">
                  <c:v>-1E-3</c:v>
                </c:pt>
                <c:pt idx="486">
                  <c:v>1E-3</c:v>
                </c:pt>
                <c:pt idx="487">
                  <c:v>-4.0000000000000001E-3</c:v>
                </c:pt>
                <c:pt idx="488">
                  <c:v>0</c:v>
                </c:pt>
                <c:pt idx="489">
                  <c:v>1E-3</c:v>
                </c:pt>
                <c:pt idx="490">
                  <c:v>-2E-3</c:v>
                </c:pt>
                <c:pt idx="491">
                  <c:v>5.0000000000000001E-3</c:v>
                </c:pt>
                <c:pt idx="492">
                  <c:v>0</c:v>
                </c:pt>
                <c:pt idx="493">
                  <c:v>2E-3</c:v>
                </c:pt>
                <c:pt idx="494">
                  <c:v>-1E-3</c:v>
                </c:pt>
                <c:pt idx="495">
                  <c:v>0</c:v>
                </c:pt>
                <c:pt idx="496">
                  <c:v>-4.0000000000000001E-3</c:v>
                </c:pt>
                <c:pt idx="497">
                  <c:v>-1E-3</c:v>
                </c:pt>
                <c:pt idx="498">
                  <c:v>-1.6E-2</c:v>
                </c:pt>
                <c:pt idx="499">
                  <c:v>0</c:v>
                </c:pt>
                <c:pt idx="500">
                  <c:v>-1E-3</c:v>
                </c:pt>
                <c:pt idx="501">
                  <c:v>-1E-3</c:v>
                </c:pt>
                <c:pt idx="502">
                  <c:v>3.0000000000000001E-3</c:v>
                </c:pt>
                <c:pt idx="503">
                  <c:v>0</c:v>
                </c:pt>
                <c:pt idx="504">
                  <c:v>0</c:v>
                </c:pt>
                <c:pt idx="505">
                  <c:v>1.2999999999999999E-2</c:v>
                </c:pt>
                <c:pt idx="506">
                  <c:v>1E-3</c:v>
                </c:pt>
                <c:pt idx="507">
                  <c:v>-1E-3</c:v>
                </c:pt>
                <c:pt idx="508">
                  <c:v>-4.0000000000000001E-3</c:v>
                </c:pt>
                <c:pt idx="509">
                  <c:v>-1E-3</c:v>
                </c:pt>
                <c:pt idx="510">
                  <c:v>-3.0000000000000001E-3</c:v>
                </c:pt>
                <c:pt idx="511">
                  <c:v>2E-3</c:v>
                </c:pt>
                <c:pt idx="512">
                  <c:v>-2E-3</c:v>
                </c:pt>
                <c:pt idx="513">
                  <c:v>-4.0000000000000001E-3</c:v>
                </c:pt>
                <c:pt idx="514">
                  <c:v>-1E-3</c:v>
                </c:pt>
                <c:pt idx="515">
                  <c:v>-2E-3</c:v>
                </c:pt>
                <c:pt idx="516">
                  <c:v>-2E-3</c:v>
                </c:pt>
                <c:pt idx="517">
                  <c:v>-2E-3</c:v>
                </c:pt>
                <c:pt idx="518">
                  <c:v>-2E-3</c:v>
                </c:pt>
                <c:pt idx="519">
                  <c:v>-5.0000000000000001E-3</c:v>
                </c:pt>
                <c:pt idx="520">
                  <c:v>-1E-3</c:v>
                </c:pt>
                <c:pt idx="521">
                  <c:v>1E-3</c:v>
                </c:pt>
                <c:pt idx="522">
                  <c:v>1E-3</c:v>
                </c:pt>
                <c:pt idx="523">
                  <c:v>-1E-3</c:v>
                </c:pt>
                <c:pt idx="524">
                  <c:v>-1E-3</c:v>
                </c:pt>
                <c:pt idx="525">
                  <c:v>-1.4E-2</c:v>
                </c:pt>
                <c:pt idx="526">
                  <c:v>2E-3</c:v>
                </c:pt>
                <c:pt idx="527">
                  <c:v>0</c:v>
                </c:pt>
                <c:pt idx="528">
                  <c:v>-1E-3</c:v>
                </c:pt>
                <c:pt idx="529">
                  <c:v>2E-3</c:v>
                </c:pt>
                <c:pt idx="530">
                  <c:v>-3.0000000000000001E-3</c:v>
                </c:pt>
                <c:pt idx="531">
                  <c:v>-2E-3</c:v>
                </c:pt>
                <c:pt idx="532">
                  <c:v>-1E-3</c:v>
                </c:pt>
                <c:pt idx="533">
                  <c:v>-1E-3</c:v>
                </c:pt>
                <c:pt idx="534">
                  <c:v>0</c:v>
                </c:pt>
                <c:pt idx="535">
                  <c:v>-1E-3</c:v>
                </c:pt>
                <c:pt idx="536">
                  <c:v>-1E-3</c:v>
                </c:pt>
                <c:pt idx="537">
                  <c:v>0</c:v>
                </c:pt>
                <c:pt idx="538">
                  <c:v>1E-3</c:v>
                </c:pt>
                <c:pt idx="539">
                  <c:v>1E-3</c:v>
                </c:pt>
                <c:pt idx="540">
                  <c:v>-3.0000000000000001E-3</c:v>
                </c:pt>
                <c:pt idx="541">
                  <c:v>-2E-3</c:v>
                </c:pt>
                <c:pt idx="542">
                  <c:v>-2E-3</c:v>
                </c:pt>
                <c:pt idx="543">
                  <c:v>-1E-3</c:v>
                </c:pt>
                <c:pt idx="544">
                  <c:v>-3.0000000000000001E-3</c:v>
                </c:pt>
                <c:pt idx="545">
                  <c:v>-2E-3</c:v>
                </c:pt>
                <c:pt idx="546">
                  <c:v>1E-3</c:v>
                </c:pt>
                <c:pt idx="547">
                  <c:v>-1E-3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-2E-3</c:v>
                </c:pt>
                <c:pt idx="552">
                  <c:v>-2E-3</c:v>
                </c:pt>
                <c:pt idx="553">
                  <c:v>-2E-3</c:v>
                </c:pt>
                <c:pt idx="554">
                  <c:v>1E-3</c:v>
                </c:pt>
                <c:pt idx="555">
                  <c:v>1E-3</c:v>
                </c:pt>
                <c:pt idx="556">
                  <c:v>-7.0000000000000001E-3</c:v>
                </c:pt>
                <c:pt idx="557">
                  <c:v>-3.0000000000000001E-3</c:v>
                </c:pt>
                <c:pt idx="558">
                  <c:v>2E-3</c:v>
                </c:pt>
                <c:pt idx="559">
                  <c:v>-3.0000000000000001E-3</c:v>
                </c:pt>
                <c:pt idx="560">
                  <c:v>0</c:v>
                </c:pt>
                <c:pt idx="561">
                  <c:v>2E-3</c:v>
                </c:pt>
                <c:pt idx="562">
                  <c:v>-1E-3</c:v>
                </c:pt>
                <c:pt idx="563">
                  <c:v>-2E-3</c:v>
                </c:pt>
                <c:pt idx="564">
                  <c:v>-1E-3</c:v>
                </c:pt>
                <c:pt idx="565">
                  <c:v>1E-3</c:v>
                </c:pt>
                <c:pt idx="566">
                  <c:v>0</c:v>
                </c:pt>
                <c:pt idx="567">
                  <c:v>-2E-3</c:v>
                </c:pt>
                <c:pt idx="568">
                  <c:v>-2E-3</c:v>
                </c:pt>
                <c:pt idx="569">
                  <c:v>0</c:v>
                </c:pt>
                <c:pt idx="570">
                  <c:v>-1E-3</c:v>
                </c:pt>
                <c:pt idx="571">
                  <c:v>-2E-3</c:v>
                </c:pt>
                <c:pt idx="572">
                  <c:v>-4.0000000000000001E-3</c:v>
                </c:pt>
                <c:pt idx="573">
                  <c:v>-1E-3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-4.0000000000000001E-3</c:v>
                </c:pt>
                <c:pt idx="579">
                  <c:v>-1E-3</c:v>
                </c:pt>
                <c:pt idx="580">
                  <c:v>-1E-3</c:v>
                </c:pt>
                <c:pt idx="581">
                  <c:v>-2E-3</c:v>
                </c:pt>
                <c:pt idx="582">
                  <c:v>-3.0000000000000001E-3</c:v>
                </c:pt>
                <c:pt idx="583">
                  <c:v>4.0000000000000001E-3</c:v>
                </c:pt>
                <c:pt idx="584">
                  <c:v>0</c:v>
                </c:pt>
                <c:pt idx="585">
                  <c:v>-3.0000000000000001E-3</c:v>
                </c:pt>
                <c:pt idx="586">
                  <c:v>2E-3</c:v>
                </c:pt>
                <c:pt idx="587">
                  <c:v>-2E-3</c:v>
                </c:pt>
                <c:pt idx="588">
                  <c:v>-3.0000000000000001E-3</c:v>
                </c:pt>
                <c:pt idx="589">
                  <c:v>-3.0000000000000001E-3</c:v>
                </c:pt>
                <c:pt idx="590">
                  <c:v>-1E-3</c:v>
                </c:pt>
                <c:pt idx="591">
                  <c:v>0</c:v>
                </c:pt>
                <c:pt idx="592">
                  <c:v>-1E-3</c:v>
                </c:pt>
                <c:pt idx="593">
                  <c:v>-1E-3</c:v>
                </c:pt>
                <c:pt idx="594">
                  <c:v>0</c:v>
                </c:pt>
                <c:pt idx="595">
                  <c:v>0</c:v>
                </c:pt>
                <c:pt idx="596">
                  <c:v>-1E-3</c:v>
                </c:pt>
                <c:pt idx="597">
                  <c:v>1E-3</c:v>
                </c:pt>
                <c:pt idx="598">
                  <c:v>-1E-3</c:v>
                </c:pt>
                <c:pt idx="599">
                  <c:v>-3.0000000000000001E-3</c:v>
                </c:pt>
                <c:pt idx="600">
                  <c:v>0</c:v>
                </c:pt>
                <c:pt idx="601">
                  <c:v>-2E-3</c:v>
                </c:pt>
                <c:pt idx="602">
                  <c:v>0</c:v>
                </c:pt>
                <c:pt idx="603">
                  <c:v>-3.0000000000000001E-3</c:v>
                </c:pt>
                <c:pt idx="604">
                  <c:v>-2E-3</c:v>
                </c:pt>
                <c:pt idx="605">
                  <c:v>-1E-3</c:v>
                </c:pt>
                <c:pt idx="606">
                  <c:v>1.4E-2</c:v>
                </c:pt>
                <c:pt idx="607">
                  <c:v>0</c:v>
                </c:pt>
                <c:pt idx="608">
                  <c:v>-4.0000000000000001E-3</c:v>
                </c:pt>
                <c:pt idx="609">
                  <c:v>1E-3</c:v>
                </c:pt>
                <c:pt idx="610">
                  <c:v>-2E-3</c:v>
                </c:pt>
                <c:pt idx="611">
                  <c:v>-2E-3</c:v>
                </c:pt>
                <c:pt idx="612">
                  <c:v>-5.0000000000000001E-3</c:v>
                </c:pt>
                <c:pt idx="613">
                  <c:v>0</c:v>
                </c:pt>
                <c:pt idx="614">
                  <c:v>3.0000000000000001E-3</c:v>
                </c:pt>
                <c:pt idx="615">
                  <c:v>-3.0000000000000001E-3</c:v>
                </c:pt>
                <c:pt idx="616">
                  <c:v>-5.0000000000000001E-3</c:v>
                </c:pt>
                <c:pt idx="617">
                  <c:v>-1E-3</c:v>
                </c:pt>
                <c:pt idx="618">
                  <c:v>-1E-3</c:v>
                </c:pt>
                <c:pt idx="619">
                  <c:v>-3.0000000000000001E-3</c:v>
                </c:pt>
                <c:pt idx="620">
                  <c:v>-1E-3</c:v>
                </c:pt>
                <c:pt idx="621">
                  <c:v>0</c:v>
                </c:pt>
                <c:pt idx="622">
                  <c:v>1E-3</c:v>
                </c:pt>
                <c:pt idx="623">
                  <c:v>-2E-3</c:v>
                </c:pt>
                <c:pt idx="624">
                  <c:v>-2E-3</c:v>
                </c:pt>
                <c:pt idx="625">
                  <c:v>-5.0000000000000001E-3</c:v>
                </c:pt>
                <c:pt idx="626">
                  <c:v>-2E-3</c:v>
                </c:pt>
                <c:pt idx="627">
                  <c:v>-2E-3</c:v>
                </c:pt>
                <c:pt idx="628">
                  <c:v>-6.0000000000000001E-3</c:v>
                </c:pt>
                <c:pt idx="629">
                  <c:v>-2E-3</c:v>
                </c:pt>
                <c:pt idx="630">
                  <c:v>3.0000000000000001E-3</c:v>
                </c:pt>
                <c:pt idx="631">
                  <c:v>0</c:v>
                </c:pt>
                <c:pt idx="632">
                  <c:v>1E-3</c:v>
                </c:pt>
                <c:pt idx="633">
                  <c:v>1E-3</c:v>
                </c:pt>
                <c:pt idx="634">
                  <c:v>0</c:v>
                </c:pt>
                <c:pt idx="635">
                  <c:v>0</c:v>
                </c:pt>
                <c:pt idx="636">
                  <c:v>3.0000000000000001E-3</c:v>
                </c:pt>
                <c:pt idx="637">
                  <c:v>1E-3</c:v>
                </c:pt>
                <c:pt idx="638">
                  <c:v>-1E-3</c:v>
                </c:pt>
                <c:pt idx="639">
                  <c:v>-4.0000000000000001E-3</c:v>
                </c:pt>
                <c:pt idx="640">
                  <c:v>-1E-3</c:v>
                </c:pt>
                <c:pt idx="641">
                  <c:v>-2E-3</c:v>
                </c:pt>
                <c:pt idx="642">
                  <c:v>1E-3</c:v>
                </c:pt>
                <c:pt idx="643">
                  <c:v>-1E-3</c:v>
                </c:pt>
                <c:pt idx="644">
                  <c:v>1E-3</c:v>
                </c:pt>
                <c:pt idx="645">
                  <c:v>-3.0000000000000001E-3</c:v>
                </c:pt>
                <c:pt idx="646">
                  <c:v>-1E-3</c:v>
                </c:pt>
                <c:pt idx="647">
                  <c:v>-5.0000000000000001E-3</c:v>
                </c:pt>
                <c:pt idx="648">
                  <c:v>0</c:v>
                </c:pt>
                <c:pt idx="649">
                  <c:v>0</c:v>
                </c:pt>
                <c:pt idx="650">
                  <c:v>2E-3</c:v>
                </c:pt>
                <c:pt idx="651">
                  <c:v>-4.0000000000000001E-3</c:v>
                </c:pt>
                <c:pt idx="652">
                  <c:v>-2E-3</c:v>
                </c:pt>
                <c:pt idx="653">
                  <c:v>-4.0000000000000001E-3</c:v>
                </c:pt>
                <c:pt idx="654">
                  <c:v>-1E-3</c:v>
                </c:pt>
                <c:pt idx="655">
                  <c:v>1E-3</c:v>
                </c:pt>
                <c:pt idx="656">
                  <c:v>-1E-3</c:v>
                </c:pt>
                <c:pt idx="657">
                  <c:v>-3.0000000000000001E-3</c:v>
                </c:pt>
                <c:pt idx="658">
                  <c:v>-1E-3</c:v>
                </c:pt>
                <c:pt idx="659">
                  <c:v>2E-3</c:v>
                </c:pt>
                <c:pt idx="660">
                  <c:v>2E-3</c:v>
                </c:pt>
                <c:pt idx="661">
                  <c:v>0</c:v>
                </c:pt>
                <c:pt idx="662">
                  <c:v>-1E-3</c:v>
                </c:pt>
                <c:pt idx="663">
                  <c:v>-1E-3</c:v>
                </c:pt>
                <c:pt idx="664">
                  <c:v>-3.0000000000000001E-3</c:v>
                </c:pt>
                <c:pt idx="665">
                  <c:v>-1E-3</c:v>
                </c:pt>
                <c:pt idx="666">
                  <c:v>-1E-3</c:v>
                </c:pt>
                <c:pt idx="667">
                  <c:v>-2E-3</c:v>
                </c:pt>
                <c:pt idx="668">
                  <c:v>1E-3</c:v>
                </c:pt>
                <c:pt idx="669">
                  <c:v>-1E-3</c:v>
                </c:pt>
                <c:pt idx="670">
                  <c:v>-6.0000000000000001E-3</c:v>
                </c:pt>
                <c:pt idx="671">
                  <c:v>-1E-3</c:v>
                </c:pt>
                <c:pt idx="672">
                  <c:v>-2E-3</c:v>
                </c:pt>
                <c:pt idx="673">
                  <c:v>-3.0000000000000001E-3</c:v>
                </c:pt>
                <c:pt idx="674">
                  <c:v>0</c:v>
                </c:pt>
                <c:pt idx="675">
                  <c:v>-3.0000000000000001E-3</c:v>
                </c:pt>
                <c:pt idx="676">
                  <c:v>-2E-3</c:v>
                </c:pt>
                <c:pt idx="677">
                  <c:v>1E-3</c:v>
                </c:pt>
                <c:pt idx="678">
                  <c:v>-4.0000000000000001E-3</c:v>
                </c:pt>
                <c:pt idx="679">
                  <c:v>-2E-3</c:v>
                </c:pt>
                <c:pt idx="680">
                  <c:v>-4.0000000000000001E-3</c:v>
                </c:pt>
                <c:pt idx="681">
                  <c:v>-1E-3</c:v>
                </c:pt>
                <c:pt idx="682">
                  <c:v>-5.0000000000000001E-3</c:v>
                </c:pt>
                <c:pt idx="683">
                  <c:v>-2E-3</c:v>
                </c:pt>
                <c:pt idx="684">
                  <c:v>-3.0000000000000001E-3</c:v>
                </c:pt>
                <c:pt idx="685">
                  <c:v>-1E-3</c:v>
                </c:pt>
                <c:pt idx="686">
                  <c:v>-1E-3</c:v>
                </c:pt>
                <c:pt idx="687">
                  <c:v>-1E-3</c:v>
                </c:pt>
                <c:pt idx="688">
                  <c:v>0</c:v>
                </c:pt>
                <c:pt idx="689">
                  <c:v>-1E-3</c:v>
                </c:pt>
                <c:pt idx="690">
                  <c:v>-1E-3</c:v>
                </c:pt>
                <c:pt idx="691">
                  <c:v>2E-3</c:v>
                </c:pt>
                <c:pt idx="692">
                  <c:v>1E-3</c:v>
                </c:pt>
                <c:pt idx="693">
                  <c:v>-1E-3</c:v>
                </c:pt>
                <c:pt idx="694">
                  <c:v>-2E-3</c:v>
                </c:pt>
                <c:pt idx="695">
                  <c:v>1E-3</c:v>
                </c:pt>
                <c:pt idx="696">
                  <c:v>-2E-3</c:v>
                </c:pt>
                <c:pt idx="697">
                  <c:v>-2E-3</c:v>
                </c:pt>
                <c:pt idx="698">
                  <c:v>0</c:v>
                </c:pt>
                <c:pt idx="699">
                  <c:v>-1E-3</c:v>
                </c:pt>
                <c:pt idx="700">
                  <c:v>-1.6E-2</c:v>
                </c:pt>
                <c:pt idx="701">
                  <c:v>2E-3</c:v>
                </c:pt>
                <c:pt idx="702">
                  <c:v>-5.0000000000000001E-3</c:v>
                </c:pt>
                <c:pt idx="703">
                  <c:v>-3.0000000000000001E-3</c:v>
                </c:pt>
                <c:pt idx="704">
                  <c:v>1E-3</c:v>
                </c:pt>
                <c:pt idx="705">
                  <c:v>-2E-3</c:v>
                </c:pt>
                <c:pt idx="706">
                  <c:v>-1E-3</c:v>
                </c:pt>
                <c:pt idx="707">
                  <c:v>-1E-3</c:v>
                </c:pt>
                <c:pt idx="708">
                  <c:v>0</c:v>
                </c:pt>
                <c:pt idx="709">
                  <c:v>3.0000000000000001E-3</c:v>
                </c:pt>
                <c:pt idx="710">
                  <c:v>2E-3</c:v>
                </c:pt>
                <c:pt idx="711">
                  <c:v>-1E-3</c:v>
                </c:pt>
                <c:pt idx="712">
                  <c:v>-3.0000000000000001E-3</c:v>
                </c:pt>
                <c:pt idx="713">
                  <c:v>2E-3</c:v>
                </c:pt>
                <c:pt idx="714">
                  <c:v>-4.0000000000000001E-3</c:v>
                </c:pt>
                <c:pt idx="715">
                  <c:v>-1E-3</c:v>
                </c:pt>
                <c:pt idx="716">
                  <c:v>-3.0000000000000001E-3</c:v>
                </c:pt>
                <c:pt idx="717">
                  <c:v>-1E-3</c:v>
                </c:pt>
                <c:pt idx="718">
                  <c:v>0</c:v>
                </c:pt>
                <c:pt idx="719">
                  <c:v>0</c:v>
                </c:pt>
                <c:pt idx="720">
                  <c:v>4.0000000000000001E-3</c:v>
                </c:pt>
                <c:pt idx="721">
                  <c:v>0</c:v>
                </c:pt>
                <c:pt idx="722">
                  <c:v>-1E-3</c:v>
                </c:pt>
                <c:pt idx="723">
                  <c:v>0</c:v>
                </c:pt>
                <c:pt idx="724">
                  <c:v>0</c:v>
                </c:pt>
                <c:pt idx="725">
                  <c:v>-1E-3</c:v>
                </c:pt>
                <c:pt idx="726">
                  <c:v>-2E-3</c:v>
                </c:pt>
                <c:pt idx="727">
                  <c:v>-2E-3</c:v>
                </c:pt>
                <c:pt idx="728">
                  <c:v>3.0000000000000001E-3</c:v>
                </c:pt>
                <c:pt idx="729">
                  <c:v>-4.0000000000000001E-3</c:v>
                </c:pt>
                <c:pt idx="730">
                  <c:v>0</c:v>
                </c:pt>
                <c:pt idx="731">
                  <c:v>2E-3</c:v>
                </c:pt>
                <c:pt idx="732">
                  <c:v>0</c:v>
                </c:pt>
                <c:pt idx="733">
                  <c:v>0</c:v>
                </c:pt>
                <c:pt idx="734">
                  <c:v>-4.0000000000000001E-3</c:v>
                </c:pt>
                <c:pt idx="735">
                  <c:v>-4.0000000000000001E-3</c:v>
                </c:pt>
                <c:pt idx="736">
                  <c:v>-2E-3</c:v>
                </c:pt>
                <c:pt idx="737">
                  <c:v>-5.0000000000000001E-3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-1E-3</c:v>
                </c:pt>
                <c:pt idx="742">
                  <c:v>0</c:v>
                </c:pt>
                <c:pt idx="743">
                  <c:v>3.0000000000000001E-3</c:v>
                </c:pt>
                <c:pt idx="744">
                  <c:v>-2E-3</c:v>
                </c:pt>
                <c:pt idx="745">
                  <c:v>-2E-3</c:v>
                </c:pt>
                <c:pt idx="746">
                  <c:v>4.0000000000000001E-3</c:v>
                </c:pt>
                <c:pt idx="747">
                  <c:v>0</c:v>
                </c:pt>
                <c:pt idx="748">
                  <c:v>-4.0000000000000001E-3</c:v>
                </c:pt>
                <c:pt idx="749">
                  <c:v>0</c:v>
                </c:pt>
                <c:pt idx="750">
                  <c:v>-4.0000000000000001E-3</c:v>
                </c:pt>
                <c:pt idx="751">
                  <c:v>-2E-3</c:v>
                </c:pt>
                <c:pt idx="752">
                  <c:v>0</c:v>
                </c:pt>
                <c:pt idx="753">
                  <c:v>-4.0000000000000001E-3</c:v>
                </c:pt>
                <c:pt idx="754">
                  <c:v>-1.6E-2</c:v>
                </c:pt>
                <c:pt idx="755">
                  <c:v>-1E-3</c:v>
                </c:pt>
                <c:pt idx="756">
                  <c:v>0</c:v>
                </c:pt>
                <c:pt idx="757">
                  <c:v>0</c:v>
                </c:pt>
                <c:pt idx="758">
                  <c:v>-3.0000000000000001E-3</c:v>
                </c:pt>
                <c:pt idx="759">
                  <c:v>-1E-3</c:v>
                </c:pt>
                <c:pt idx="760">
                  <c:v>-5.0000000000000001E-3</c:v>
                </c:pt>
                <c:pt idx="761">
                  <c:v>1E-3</c:v>
                </c:pt>
                <c:pt idx="762">
                  <c:v>-4.0000000000000001E-3</c:v>
                </c:pt>
                <c:pt idx="763">
                  <c:v>1E-3</c:v>
                </c:pt>
                <c:pt idx="764">
                  <c:v>2E-3</c:v>
                </c:pt>
                <c:pt idx="765">
                  <c:v>0</c:v>
                </c:pt>
                <c:pt idx="766">
                  <c:v>-3.0000000000000001E-3</c:v>
                </c:pt>
                <c:pt idx="767">
                  <c:v>0</c:v>
                </c:pt>
                <c:pt idx="768">
                  <c:v>2E-3</c:v>
                </c:pt>
                <c:pt idx="769">
                  <c:v>-3.0000000000000001E-3</c:v>
                </c:pt>
                <c:pt idx="770">
                  <c:v>-3.0000000000000001E-3</c:v>
                </c:pt>
                <c:pt idx="771">
                  <c:v>1E-3</c:v>
                </c:pt>
                <c:pt idx="772">
                  <c:v>-1E-3</c:v>
                </c:pt>
                <c:pt idx="773">
                  <c:v>1E-3</c:v>
                </c:pt>
                <c:pt idx="774">
                  <c:v>-3.0000000000000001E-3</c:v>
                </c:pt>
                <c:pt idx="775">
                  <c:v>-1E-3</c:v>
                </c:pt>
                <c:pt idx="776">
                  <c:v>-1E-3</c:v>
                </c:pt>
                <c:pt idx="777">
                  <c:v>1E-3</c:v>
                </c:pt>
                <c:pt idx="778">
                  <c:v>1E-3</c:v>
                </c:pt>
                <c:pt idx="779">
                  <c:v>-2E-3</c:v>
                </c:pt>
                <c:pt idx="780">
                  <c:v>-3.0000000000000001E-3</c:v>
                </c:pt>
                <c:pt idx="781">
                  <c:v>-1E-3</c:v>
                </c:pt>
                <c:pt idx="782">
                  <c:v>-5.0000000000000001E-3</c:v>
                </c:pt>
                <c:pt idx="783">
                  <c:v>-1E-3</c:v>
                </c:pt>
                <c:pt idx="784">
                  <c:v>-4.0000000000000001E-3</c:v>
                </c:pt>
                <c:pt idx="785">
                  <c:v>-2E-3</c:v>
                </c:pt>
                <c:pt idx="786">
                  <c:v>-1E-3</c:v>
                </c:pt>
                <c:pt idx="787">
                  <c:v>3.0000000000000001E-3</c:v>
                </c:pt>
                <c:pt idx="788">
                  <c:v>-2E-3</c:v>
                </c:pt>
                <c:pt idx="789">
                  <c:v>0</c:v>
                </c:pt>
                <c:pt idx="790">
                  <c:v>-1E-3</c:v>
                </c:pt>
                <c:pt idx="791">
                  <c:v>0</c:v>
                </c:pt>
                <c:pt idx="792">
                  <c:v>0</c:v>
                </c:pt>
                <c:pt idx="793">
                  <c:v>1E-3</c:v>
                </c:pt>
                <c:pt idx="794">
                  <c:v>-2E-3</c:v>
                </c:pt>
                <c:pt idx="795">
                  <c:v>-4.0000000000000001E-3</c:v>
                </c:pt>
                <c:pt idx="796">
                  <c:v>-3.0000000000000001E-3</c:v>
                </c:pt>
                <c:pt idx="797">
                  <c:v>-3.0000000000000001E-3</c:v>
                </c:pt>
                <c:pt idx="798">
                  <c:v>-2E-3</c:v>
                </c:pt>
                <c:pt idx="799">
                  <c:v>2E-3</c:v>
                </c:pt>
                <c:pt idx="800">
                  <c:v>-4.0000000000000001E-3</c:v>
                </c:pt>
                <c:pt idx="801">
                  <c:v>-1.6E-2</c:v>
                </c:pt>
                <c:pt idx="802">
                  <c:v>-7.0000000000000001E-3</c:v>
                </c:pt>
                <c:pt idx="803">
                  <c:v>-1E-3</c:v>
                </c:pt>
                <c:pt idx="804">
                  <c:v>-1E-3</c:v>
                </c:pt>
                <c:pt idx="805">
                  <c:v>1E-3</c:v>
                </c:pt>
                <c:pt idx="806">
                  <c:v>4.0000000000000001E-3</c:v>
                </c:pt>
                <c:pt idx="807">
                  <c:v>2E-3</c:v>
                </c:pt>
                <c:pt idx="808">
                  <c:v>3.0000000000000001E-3</c:v>
                </c:pt>
                <c:pt idx="809">
                  <c:v>-2E-3</c:v>
                </c:pt>
                <c:pt idx="810">
                  <c:v>-4.0000000000000001E-3</c:v>
                </c:pt>
                <c:pt idx="811">
                  <c:v>-1E-3</c:v>
                </c:pt>
                <c:pt idx="812">
                  <c:v>-2E-3</c:v>
                </c:pt>
                <c:pt idx="813">
                  <c:v>-2E-3</c:v>
                </c:pt>
                <c:pt idx="814">
                  <c:v>-3.0000000000000001E-3</c:v>
                </c:pt>
                <c:pt idx="815">
                  <c:v>0</c:v>
                </c:pt>
                <c:pt idx="816">
                  <c:v>4.0000000000000001E-3</c:v>
                </c:pt>
                <c:pt idx="817">
                  <c:v>-1E-3</c:v>
                </c:pt>
                <c:pt idx="818">
                  <c:v>4.0000000000000001E-3</c:v>
                </c:pt>
                <c:pt idx="819">
                  <c:v>2E-3</c:v>
                </c:pt>
                <c:pt idx="820">
                  <c:v>4.0000000000000001E-3</c:v>
                </c:pt>
                <c:pt idx="821">
                  <c:v>1E-3</c:v>
                </c:pt>
                <c:pt idx="822">
                  <c:v>-2E-3</c:v>
                </c:pt>
                <c:pt idx="823">
                  <c:v>-6.0000000000000001E-3</c:v>
                </c:pt>
                <c:pt idx="824">
                  <c:v>-4.0000000000000001E-3</c:v>
                </c:pt>
                <c:pt idx="825">
                  <c:v>-4.0000000000000001E-3</c:v>
                </c:pt>
                <c:pt idx="826">
                  <c:v>-1E-3</c:v>
                </c:pt>
                <c:pt idx="827">
                  <c:v>0</c:v>
                </c:pt>
                <c:pt idx="828">
                  <c:v>3.0000000000000001E-3</c:v>
                </c:pt>
                <c:pt idx="829">
                  <c:v>0</c:v>
                </c:pt>
                <c:pt idx="830">
                  <c:v>-2E-3</c:v>
                </c:pt>
                <c:pt idx="831">
                  <c:v>2E-3</c:v>
                </c:pt>
                <c:pt idx="832">
                  <c:v>0</c:v>
                </c:pt>
                <c:pt idx="833">
                  <c:v>-1E-3</c:v>
                </c:pt>
                <c:pt idx="834">
                  <c:v>-5.0000000000000001E-3</c:v>
                </c:pt>
                <c:pt idx="835">
                  <c:v>-1E-3</c:v>
                </c:pt>
                <c:pt idx="836">
                  <c:v>-1E-3</c:v>
                </c:pt>
                <c:pt idx="837">
                  <c:v>-2E-3</c:v>
                </c:pt>
                <c:pt idx="838">
                  <c:v>-5.0000000000000001E-3</c:v>
                </c:pt>
                <c:pt idx="839">
                  <c:v>-1E-3</c:v>
                </c:pt>
                <c:pt idx="840">
                  <c:v>-1E-3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1E-3</c:v>
                </c:pt>
                <c:pt idx="845">
                  <c:v>0</c:v>
                </c:pt>
                <c:pt idx="846">
                  <c:v>-3.0000000000000001E-3</c:v>
                </c:pt>
                <c:pt idx="847">
                  <c:v>-1E-3</c:v>
                </c:pt>
                <c:pt idx="848">
                  <c:v>0</c:v>
                </c:pt>
                <c:pt idx="849">
                  <c:v>-1E-3</c:v>
                </c:pt>
                <c:pt idx="850">
                  <c:v>-1E-3</c:v>
                </c:pt>
                <c:pt idx="851">
                  <c:v>0</c:v>
                </c:pt>
                <c:pt idx="852">
                  <c:v>1E-3</c:v>
                </c:pt>
                <c:pt idx="853">
                  <c:v>-2E-3</c:v>
                </c:pt>
                <c:pt idx="854">
                  <c:v>-5.0000000000000001E-3</c:v>
                </c:pt>
                <c:pt idx="855">
                  <c:v>-1.6E-2</c:v>
                </c:pt>
                <c:pt idx="856">
                  <c:v>4.0000000000000001E-3</c:v>
                </c:pt>
                <c:pt idx="857">
                  <c:v>1E-3</c:v>
                </c:pt>
                <c:pt idx="858">
                  <c:v>2E-3</c:v>
                </c:pt>
                <c:pt idx="859">
                  <c:v>-1E-3</c:v>
                </c:pt>
                <c:pt idx="860">
                  <c:v>1E-3</c:v>
                </c:pt>
                <c:pt idx="861">
                  <c:v>-1E-3</c:v>
                </c:pt>
                <c:pt idx="862">
                  <c:v>-4.0000000000000001E-3</c:v>
                </c:pt>
                <c:pt idx="863">
                  <c:v>-4.0000000000000001E-3</c:v>
                </c:pt>
                <c:pt idx="864">
                  <c:v>-5.0000000000000001E-3</c:v>
                </c:pt>
                <c:pt idx="865">
                  <c:v>0</c:v>
                </c:pt>
                <c:pt idx="866">
                  <c:v>1E-3</c:v>
                </c:pt>
                <c:pt idx="867">
                  <c:v>-2E-3</c:v>
                </c:pt>
                <c:pt idx="868">
                  <c:v>-6.0000000000000001E-3</c:v>
                </c:pt>
                <c:pt idx="869">
                  <c:v>-5.0000000000000001E-3</c:v>
                </c:pt>
                <c:pt idx="870">
                  <c:v>-5.0000000000000001E-3</c:v>
                </c:pt>
                <c:pt idx="871">
                  <c:v>-2E-3</c:v>
                </c:pt>
                <c:pt idx="872">
                  <c:v>-1E-3</c:v>
                </c:pt>
                <c:pt idx="873">
                  <c:v>-3.0000000000000001E-3</c:v>
                </c:pt>
                <c:pt idx="874">
                  <c:v>-2E-3</c:v>
                </c:pt>
                <c:pt idx="875">
                  <c:v>-4.0000000000000001E-3</c:v>
                </c:pt>
                <c:pt idx="876">
                  <c:v>-3.0000000000000001E-3</c:v>
                </c:pt>
                <c:pt idx="877">
                  <c:v>0</c:v>
                </c:pt>
                <c:pt idx="878">
                  <c:v>-5.0000000000000001E-3</c:v>
                </c:pt>
                <c:pt idx="879">
                  <c:v>0</c:v>
                </c:pt>
                <c:pt idx="880">
                  <c:v>0</c:v>
                </c:pt>
                <c:pt idx="881">
                  <c:v>-1E-3</c:v>
                </c:pt>
                <c:pt idx="882">
                  <c:v>-1.6E-2</c:v>
                </c:pt>
                <c:pt idx="883">
                  <c:v>1E-3</c:v>
                </c:pt>
                <c:pt idx="884">
                  <c:v>-1E-3</c:v>
                </c:pt>
                <c:pt idx="885">
                  <c:v>-1E-3</c:v>
                </c:pt>
                <c:pt idx="886">
                  <c:v>0</c:v>
                </c:pt>
                <c:pt idx="887">
                  <c:v>-2E-3</c:v>
                </c:pt>
                <c:pt idx="888">
                  <c:v>-1E-3</c:v>
                </c:pt>
                <c:pt idx="889">
                  <c:v>0</c:v>
                </c:pt>
                <c:pt idx="890">
                  <c:v>1E-3</c:v>
                </c:pt>
                <c:pt idx="891">
                  <c:v>-2E-3</c:v>
                </c:pt>
                <c:pt idx="892">
                  <c:v>-1E-3</c:v>
                </c:pt>
                <c:pt idx="893">
                  <c:v>1E-3</c:v>
                </c:pt>
                <c:pt idx="894">
                  <c:v>0</c:v>
                </c:pt>
                <c:pt idx="895">
                  <c:v>0</c:v>
                </c:pt>
                <c:pt idx="896">
                  <c:v>1E-3</c:v>
                </c:pt>
                <c:pt idx="897">
                  <c:v>-2E-3</c:v>
                </c:pt>
                <c:pt idx="898">
                  <c:v>-1E-3</c:v>
                </c:pt>
                <c:pt idx="899">
                  <c:v>0</c:v>
                </c:pt>
                <c:pt idx="900">
                  <c:v>-4.0000000000000001E-3</c:v>
                </c:pt>
                <c:pt idx="901">
                  <c:v>-4.0000000000000001E-3</c:v>
                </c:pt>
                <c:pt idx="902">
                  <c:v>-2E-3</c:v>
                </c:pt>
                <c:pt idx="903">
                  <c:v>0</c:v>
                </c:pt>
                <c:pt idx="904">
                  <c:v>0</c:v>
                </c:pt>
                <c:pt idx="905">
                  <c:v>-3.0000000000000001E-3</c:v>
                </c:pt>
                <c:pt idx="906">
                  <c:v>2E-3</c:v>
                </c:pt>
                <c:pt idx="907">
                  <c:v>0</c:v>
                </c:pt>
                <c:pt idx="908">
                  <c:v>-3.0000000000000001E-3</c:v>
                </c:pt>
                <c:pt idx="909">
                  <c:v>-1E-3</c:v>
                </c:pt>
                <c:pt idx="910">
                  <c:v>1E-3</c:v>
                </c:pt>
                <c:pt idx="911">
                  <c:v>0</c:v>
                </c:pt>
                <c:pt idx="912">
                  <c:v>0</c:v>
                </c:pt>
                <c:pt idx="913">
                  <c:v>3.0000000000000001E-3</c:v>
                </c:pt>
                <c:pt idx="914">
                  <c:v>1E-3</c:v>
                </c:pt>
                <c:pt idx="915">
                  <c:v>-2E-3</c:v>
                </c:pt>
                <c:pt idx="916">
                  <c:v>2E-3</c:v>
                </c:pt>
                <c:pt idx="917">
                  <c:v>-2E-3</c:v>
                </c:pt>
                <c:pt idx="918">
                  <c:v>-3.0000000000000001E-3</c:v>
                </c:pt>
                <c:pt idx="919">
                  <c:v>0</c:v>
                </c:pt>
                <c:pt idx="920">
                  <c:v>1E-3</c:v>
                </c:pt>
                <c:pt idx="921">
                  <c:v>-2E-3</c:v>
                </c:pt>
                <c:pt idx="922">
                  <c:v>-2E-3</c:v>
                </c:pt>
                <c:pt idx="923">
                  <c:v>-3.0000000000000001E-3</c:v>
                </c:pt>
                <c:pt idx="924">
                  <c:v>-3.0000000000000001E-3</c:v>
                </c:pt>
                <c:pt idx="925">
                  <c:v>0</c:v>
                </c:pt>
                <c:pt idx="926">
                  <c:v>-2E-3</c:v>
                </c:pt>
                <c:pt idx="927">
                  <c:v>-1E-3</c:v>
                </c:pt>
                <c:pt idx="928">
                  <c:v>-2E-3</c:v>
                </c:pt>
                <c:pt idx="929">
                  <c:v>-1.4999999999999999E-2</c:v>
                </c:pt>
                <c:pt idx="930">
                  <c:v>-2E-3</c:v>
                </c:pt>
                <c:pt idx="931">
                  <c:v>-1E-3</c:v>
                </c:pt>
                <c:pt idx="932">
                  <c:v>1E-3</c:v>
                </c:pt>
                <c:pt idx="933">
                  <c:v>-2E-3</c:v>
                </c:pt>
                <c:pt idx="934">
                  <c:v>2E-3</c:v>
                </c:pt>
                <c:pt idx="935">
                  <c:v>2E-3</c:v>
                </c:pt>
                <c:pt idx="936">
                  <c:v>3.0000000000000001E-3</c:v>
                </c:pt>
                <c:pt idx="937">
                  <c:v>3.0000000000000001E-3</c:v>
                </c:pt>
                <c:pt idx="938">
                  <c:v>6.0000000000000001E-3</c:v>
                </c:pt>
                <c:pt idx="939">
                  <c:v>1E-3</c:v>
                </c:pt>
                <c:pt idx="940">
                  <c:v>-1E-3</c:v>
                </c:pt>
                <c:pt idx="941">
                  <c:v>1E-3</c:v>
                </c:pt>
                <c:pt idx="942">
                  <c:v>4.0000000000000001E-3</c:v>
                </c:pt>
                <c:pt idx="943">
                  <c:v>1E-3</c:v>
                </c:pt>
                <c:pt idx="944">
                  <c:v>8.0000000000000002E-3</c:v>
                </c:pt>
                <c:pt idx="945">
                  <c:v>8.9999999999999993E-3</c:v>
                </c:pt>
                <c:pt idx="946">
                  <c:v>2.4E-2</c:v>
                </c:pt>
                <c:pt idx="947">
                  <c:v>2.1999999999999999E-2</c:v>
                </c:pt>
                <c:pt idx="948">
                  <c:v>4.8000000000000001E-2</c:v>
                </c:pt>
                <c:pt idx="949">
                  <c:v>2.1999999999999999E-2</c:v>
                </c:pt>
                <c:pt idx="950">
                  <c:v>0.03</c:v>
                </c:pt>
                <c:pt idx="951">
                  <c:v>3.5000000000000003E-2</c:v>
                </c:pt>
                <c:pt idx="952">
                  <c:v>7.5999999999999998E-2</c:v>
                </c:pt>
                <c:pt idx="953">
                  <c:v>4.4999999999999998E-2</c:v>
                </c:pt>
                <c:pt idx="954">
                  <c:v>9.9000000000000005E-2</c:v>
                </c:pt>
                <c:pt idx="955">
                  <c:v>0.05</c:v>
                </c:pt>
                <c:pt idx="956">
                  <c:v>7.5999999999999998E-2</c:v>
                </c:pt>
                <c:pt idx="957">
                  <c:v>6.9000000000000006E-2</c:v>
                </c:pt>
                <c:pt idx="958">
                  <c:v>0.193</c:v>
                </c:pt>
                <c:pt idx="959">
                  <c:v>0.217</c:v>
                </c:pt>
                <c:pt idx="960">
                  <c:v>0.24299999999999999</c:v>
                </c:pt>
                <c:pt idx="961">
                  <c:v>0.19</c:v>
                </c:pt>
                <c:pt idx="962">
                  <c:v>0.184</c:v>
                </c:pt>
                <c:pt idx="963">
                  <c:v>0.33500000000000002</c:v>
                </c:pt>
                <c:pt idx="964">
                  <c:v>0.34699999999999998</c:v>
                </c:pt>
                <c:pt idx="965">
                  <c:v>0.28100000000000003</c:v>
                </c:pt>
                <c:pt idx="966">
                  <c:v>0.27700000000000002</c:v>
                </c:pt>
                <c:pt idx="967">
                  <c:v>0.379</c:v>
                </c:pt>
                <c:pt idx="968">
                  <c:v>0.41299999999999998</c:v>
                </c:pt>
                <c:pt idx="969">
                  <c:v>0.35299999999999998</c:v>
                </c:pt>
                <c:pt idx="970">
                  <c:v>0.38700000000000001</c:v>
                </c:pt>
                <c:pt idx="971">
                  <c:v>0.33800000000000002</c:v>
                </c:pt>
                <c:pt idx="972">
                  <c:v>0.36099999999999999</c:v>
                </c:pt>
                <c:pt idx="973">
                  <c:v>0.42199999999999999</c:v>
                </c:pt>
                <c:pt idx="974">
                  <c:v>0.41299999999999998</c:v>
                </c:pt>
                <c:pt idx="975">
                  <c:v>0.437</c:v>
                </c:pt>
                <c:pt idx="976">
                  <c:v>0.436</c:v>
                </c:pt>
                <c:pt idx="977">
                  <c:v>0.52200000000000002</c:v>
                </c:pt>
                <c:pt idx="978">
                  <c:v>0.58599999999999997</c:v>
                </c:pt>
                <c:pt idx="979">
                  <c:v>0.55400000000000005</c:v>
                </c:pt>
                <c:pt idx="980">
                  <c:v>0.57199999999999995</c:v>
                </c:pt>
                <c:pt idx="981">
                  <c:v>0.57499999999999996</c:v>
                </c:pt>
                <c:pt idx="982">
                  <c:v>0.61199999999999999</c:v>
                </c:pt>
                <c:pt idx="983">
                  <c:v>0.56499999999999995</c:v>
                </c:pt>
                <c:pt idx="984">
                  <c:v>0.61199999999999999</c:v>
                </c:pt>
                <c:pt idx="985">
                  <c:v>0.56699999999999995</c:v>
                </c:pt>
                <c:pt idx="986">
                  <c:v>0.63</c:v>
                </c:pt>
                <c:pt idx="987">
                  <c:v>0.624</c:v>
                </c:pt>
                <c:pt idx="988">
                  <c:v>0.63700000000000001</c:v>
                </c:pt>
                <c:pt idx="989">
                  <c:v>0.82799999999999996</c:v>
                </c:pt>
                <c:pt idx="990">
                  <c:v>0.58299999999999996</c:v>
                </c:pt>
                <c:pt idx="991">
                  <c:v>0.66200000000000003</c:v>
                </c:pt>
                <c:pt idx="992">
                  <c:v>0.624</c:v>
                </c:pt>
                <c:pt idx="993">
                  <c:v>0.67100000000000004</c:v>
                </c:pt>
                <c:pt idx="994">
                  <c:v>0.60099999999999998</c:v>
                </c:pt>
                <c:pt idx="995">
                  <c:v>0.56999999999999995</c:v>
                </c:pt>
                <c:pt idx="996">
                  <c:v>0.24</c:v>
                </c:pt>
                <c:pt idx="997">
                  <c:v>0.503</c:v>
                </c:pt>
                <c:pt idx="998">
                  <c:v>0.51400000000000001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ACF-45D9-8822-DE5256E1EAAA}"/>
            </c:ext>
          </c:extLst>
        </c:ser>
        <c:ser>
          <c:idx val="2"/>
          <c:order val="2"/>
          <c:tx>
            <c:v>Z</c:v>
          </c:tx>
          <c:spPr>
            <a:ln w="28575" cap="rnd" cmpd="sng" algn="ctr">
              <a:solidFill>
                <a:schemeClr val="tx1">
                  <a:lumMod val="50000"/>
                  <a:lumOff val="5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data'!$H$2:$H$1000</c:f>
              <c:numCache>
                <c:formatCode>0.00</c:formatCode>
                <c:ptCount val="999"/>
                <c:pt idx="0">
                  <c:v>0.98699999999999999</c:v>
                </c:pt>
                <c:pt idx="1">
                  <c:v>0.99199999999999999</c:v>
                </c:pt>
                <c:pt idx="2">
                  <c:v>0.98499999999999999</c:v>
                </c:pt>
                <c:pt idx="3">
                  <c:v>0.98599999999999999</c:v>
                </c:pt>
                <c:pt idx="4">
                  <c:v>0.98499999999999999</c:v>
                </c:pt>
                <c:pt idx="5">
                  <c:v>0.98799999999999999</c:v>
                </c:pt>
                <c:pt idx="6">
                  <c:v>0.98299999999999998</c:v>
                </c:pt>
                <c:pt idx="7">
                  <c:v>0.98699999999999999</c:v>
                </c:pt>
                <c:pt idx="8">
                  <c:v>0.98099999999999998</c:v>
                </c:pt>
                <c:pt idx="9">
                  <c:v>0.98799999999999999</c:v>
                </c:pt>
                <c:pt idx="10">
                  <c:v>0.98299999999999998</c:v>
                </c:pt>
                <c:pt idx="11">
                  <c:v>0.98399999999999999</c:v>
                </c:pt>
                <c:pt idx="12">
                  <c:v>0.98499999999999999</c:v>
                </c:pt>
                <c:pt idx="13">
                  <c:v>0.98299999999999998</c:v>
                </c:pt>
                <c:pt idx="14">
                  <c:v>0.98799999999999999</c:v>
                </c:pt>
                <c:pt idx="15">
                  <c:v>0.99299999999999999</c:v>
                </c:pt>
                <c:pt idx="16">
                  <c:v>0.97399999999999998</c:v>
                </c:pt>
                <c:pt idx="17">
                  <c:v>0.98799999999999999</c:v>
                </c:pt>
                <c:pt idx="18">
                  <c:v>0.98099999999999998</c:v>
                </c:pt>
                <c:pt idx="19">
                  <c:v>0.99</c:v>
                </c:pt>
                <c:pt idx="20">
                  <c:v>0.98599999999999999</c:v>
                </c:pt>
                <c:pt idx="21">
                  <c:v>0.98499999999999999</c:v>
                </c:pt>
                <c:pt idx="22">
                  <c:v>0.98499999999999999</c:v>
                </c:pt>
                <c:pt idx="23">
                  <c:v>0.97899999999999998</c:v>
                </c:pt>
                <c:pt idx="24">
                  <c:v>0.99299999999999999</c:v>
                </c:pt>
                <c:pt idx="25">
                  <c:v>0.98699999999999999</c:v>
                </c:pt>
                <c:pt idx="26">
                  <c:v>0.98899999999999999</c:v>
                </c:pt>
                <c:pt idx="27">
                  <c:v>0.98399999999999999</c:v>
                </c:pt>
                <c:pt idx="28">
                  <c:v>0.98499999999999999</c:v>
                </c:pt>
                <c:pt idx="29">
                  <c:v>0.99</c:v>
                </c:pt>
                <c:pt idx="30">
                  <c:v>0.98499999999999999</c:v>
                </c:pt>
                <c:pt idx="31">
                  <c:v>0.98699999999999999</c:v>
                </c:pt>
                <c:pt idx="32">
                  <c:v>0.98099999999999998</c:v>
                </c:pt>
                <c:pt idx="33">
                  <c:v>0.98799999999999999</c:v>
                </c:pt>
                <c:pt idx="34">
                  <c:v>0.98899999999999999</c:v>
                </c:pt>
                <c:pt idx="35">
                  <c:v>0.98499999999999999</c:v>
                </c:pt>
                <c:pt idx="36">
                  <c:v>0.98799999999999999</c:v>
                </c:pt>
                <c:pt idx="37">
                  <c:v>0.97799999999999998</c:v>
                </c:pt>
                <c:pt idx="38">
                  <c:v>0.98099999999999998</c:v>
                </c:pt>
                <c:pt idx="39">
                  <c:v>0.98599999999999999</c:v>
                </c:pt>
                <c:pt idx="40">
                  <c:v>0.98299999999999998</c:v>
                </c:pt>
                <c:pt idx="41">
                  <c:v>0.98299999999999998</c:v>
                </c:pt>
                <c:pt idx="42">
                  <c:v>0.98899999999999999</c:v>
                </c:pt>
                <c:pt idx="43">
                  <c:v>0.97099999999999997</c:v>
                </c:pt>
                <c:pt idx="44">
                  <c:v>0.99199999999999999</c:v>
                </c:pt>
                <c:pt idx="45">
                  <c:v>0.97899999999999998</c:v>
                </c:pt>
                <c:pt idx="46">
                  <c:v>0.98099999999999998</c:v>
                </c:pt>
                <c:pt idx="47">
                  <c:v>0.98199999999999998</c:v>
                </c:pt>
                <c:pt idx="48">
                  <c:v>0.98499999999999999</c:v>
                </c:pt>
                <c:pt idx="49">
                  <c:v>0.98499999999999999</c:v>
                </c:pt>
                <c:pt idx="50">
                  <c:v>0.98499999999999999</c:v>
                </c:pt>
                <c:pt idx="51">
                  <c:v>0.99099999999999999</c:v>
                </c:pt>
                <c:pt idx="52">
                  <c:v>0.99199999999999999</c:v>
                </c:pt>
                <c:pt idx="53">
                  <c:v>0.98899999999999999</c:v>
                </c:pt>
                <c:pt idx="54">
                  <c:v>0.997</c:v>
                </c:pt>
                <c:pt idx="55">
                  <c:v>0.97899999999999998</c:v>
                </c:pt>
                <c:pt idx="56">
                  <c:v>0.98499999999999999</c:v>
                </c:pt>
                <c:pt idx="57">
                  <c:v>0.98899999999999999</c:v>
                </c:pt>
                <c:pt idx="58">
                  <c:v>0.98899999999999999</c:v>
                </c:pt>
                <c:pt idx="59">
                  <c:v>0.98599999999999999</c:v>
                </c:pt>
                <c:pt idx="60">
                  <c:v>0.98899999999999999</c:v>
                </c:pt>
                <c:pt idx="61">
                  <c:v>0.98399999999999999</c:v>
                </c:pt>
                <c:pt idx="62">
                  <c:v>0.98899999999999999</c:v>
                </c:pt>
                <c:pt idx="63">
                  <c:v>0.97799999999999998</c:v>
                </c:pt>
                <c:pt idx="64">
                  <c:v>0.98899999999999999</c:v>
                </c:pt>
                <c:pt idx="65">
                  <c:v>0.98499999999999999</c:v>
                </c:pt>
                <c:pt idx="66">
                  <c:v>0.98399999999999999</c:v>
                </c:pt>
                <c:pt idx="67">
                  <c:v>0.98</c:v>
                </c:pt>
                <c:pt idx="68">
                  <c:v>0.99</c:v>
                </c:pt>
                <c:pt idx="69">
                  <c:v>0.98099999999999998</c:v>
                </c:pt>
                <c:pt idx="70">
                  <c:v>0.98599999999999999</c:v>
                </c:pt>
                <c:pt idx="71">
                  <c:v>0.98899999999999999</c:v>
                </c:pt>
                <c:pt idx="72">
                  <c:v>0.98299999999999998</c:v>
                </c:pt>
                <c:pt idx="73">
                  <c:v>0.99</c:v>
                </c:pt>
                <c:pt idx="74">
                  <c:v>0.98899999999999999</c:v>
                </c:pt>
                <c:pt idx="75">
                  <c:v>0.98399999999999999</c:v>
                </c:pt>
                <c:pt idx="76">
                  <c:v>0.98199999999999998</c:v>
                </c:pt>
                <c:pt idx="77">
                  <c:v>0.98399999999999999</c:v>
                </c:pt>
                <c:pt idx="78">
                  <c:v>0.98499999999999999</c:v>
                </c:pt>
                <c:pt idx="79">
                  <c:v>0.98599999999999999</c:v>
                </c:pt>
                <c:pt idx="80">
                  <c:v>0.98499999999999999</c:v>
                </c:pt>
                <c:pt idx="81">
                  <c:v>0.99</c:v>
                </c:pt>
                <c:pt idx="82">
                  <c:v>0.98</c:v>
                </c:pt>
                <c:pt idx="83">
                  <c:v>0.98899999999999999</c:v>
                </c:pt>
                <c:pt idx="84">
                  <c:v>0.98899999999999999</c:v>
                </c:pt>
                <c:pt idx="85">
                  <c:v>0.98199999999999998</c:v>
                </c:pt>
                <c:pt idx="86">
                  <c:v>0.98899999999999999</c:v>
                </c:pt>
                <c:pt idx="87">
                  <c:v>0.98699999999999999</c:v>
                </c:pt>
                <c:pt idx="88">
                  <c:v>0.98099999999999998</c:v>
                </c:pt>
                <c:pt idx="89">
                  <c:v>0.97299999999999998</c:v>
                </c:pt>
                <c:pt idx="90">
                  <c:v>0.97</c:v>
                </c:pt>
                <c:pt idx="91">
                  <c:v>0.98799999999999999</c:v>
                </c:pt>
                <c:pt idx="92">
                  <c:v>0.99299999999999999</c:v>
                </c:pt>
                <c:pt idx="93">
                  <c:v>0.98499999999999999</c:v>
                </c:pt>
                <c:pt idx="94">
                  <c:v>0.98399999999999999</c:v>
                </c:pt>
                <c:pt idx="95">
                  <c:v>0.98299999999999998</c:v>
                </c:pt>
                <c:pt idx="96">
                  <c:v>0.995</c:v>
                </c:pt>
                <c:pt idx="97">
                  <c:v>0.98899999999999999</c:v>
                </c:pt>
                <c:pt idx="98">
                  <c:v>0.98899999999999999</c:v>
                </c:pt>
                <c:pt idx="99">
                  <c:v>0.98399999999999999</c:v>
                </c:pt>
                <c:pt idx="100">
                  <c:v>0.99</c:v>
                </c:pt>
                <c:pt idx="101">
                  <c:v>0.98099999999999998</c:v>
                </c:pt>
                <c:pt idx="102">
                  <c:v>0.99</c:v>
                </c:pt>
                <c:pt idx="103">
                  <c:v>0.97899999999999998</c:v>
                </c:pt>
                <c:pt idx="104">
                  <c:v>0.99</c:v>
                </c:pt>
                <c:pt idx="105">
                  <c:v>0.98599999999999999</c:v>
                </c:pt>
                <c:pt idx="106">
                  <c:v>0.99399999999999999</c:v>
                </c:pt>
                <c:pt idx="107">
                  <c:v>0.99399999999999999</c:v>
                </c:pt>
                <c:pt idx="108">
                  <c:v>0.98799999999999999</c:v>
                </c:pt>
                <c:pt idx="109">
                  <c:v>0.99199999999999999</c:v>
                </c:pt>
                <c:pt idx="110">
                  <c:v>1.0069999999999999</c:v>
                </c:pt>
                <c:pt idx="111">
                  <c:v>0.98</c:v>
                </c:pt>
                <c:pt idx="112">
                  <c:v>0.98799999999999999</c:v>
                </c:pt>
                <c:pt idx="113">
                  <c:v>0.98199999999999998</c:v>
                </c:pt>
                <c:pt idx="114">
                  <c:v>0.98199999999999998</c:v>
                </c:pt>
                <c:pt idx="115">
                  <c:v>0.98699999999999999</c:v>
                </c:pt>
                <c:pt idx="116">
                  <c:v>0.98599999999999999</c:v>
                </c:pt>
                <c:pt idx="117">
                  <c:v>0.98599999999999999</c:v>
                </c:pt>
                <c:pt idx="118">
                  <c:v>0.99199999999999999</c:v>
                </c:pt>
                <c:pt idx="119">
                  <c:v>0.99199999999999999</c:v>
                </c:pt>
                <c:pt idx="120">
                  <c:v>0.98799999999999999</c:v>
                </c:pt>
                <c:pt idx="121">
                  <c:v>0.98399999999999999</c:v>
                </c:pt>
                <c:pt idx="122">
                  <c:v>0.98699999999999999</c:v>
                </c:pt>
                <c:pt idx="123">
                  <c:v>0.98899999999999999</c:v>
                </c:pt>
                <c:pt idx="124">
                  <c:v>0.98499999999999999</c:v>
                </c:pt>
                <c:pt idx="125">
                  <c:v>0.98699999999999999</c:v>
                </c:pt>
                <c:pt idx="126">
                  <c:v>0.98699999999999999</c:v>
                </c:pt>
                <c:pt idx="127">
                  <c:v>0.98699999999999999</c:v>
                </c:pt>
                <c:pt idx="128">
                  <c:v>0.98599999999999999</c:v>
                </c:pt>
                <c:pt idx="129">
                  <c:v>0.99299999999999999</c:v>
                </c:pt>
                <c:pt idx="130">
                  <c:v>0.98799999999999999</c:v>
                </c:pt>
                <c:pt idx="131">
                  <c:v>0.98599999999999999</c:v>
                </c:pt>
                <c:pt idx="132">
                  <c:v>0.98299999999999998</c:v>
                </c:pt>
                <c:pt idx="133">
                  <c:v>0.98899999999999999</c:v>
                </c:pt>
                <c:pt idx="134">
                  <c:v>0.99199999999999999</c:v>
                </c:pt>
                <c:pt idx="135">
                  <c:v>0.98699999999999999</c:v>
                </c:pt>
                <c:pt idx="136">
                  <c:v>0.97799999999999998</c:v>
                </c:pt>
                <c:pt idx="137">
                  <c:v>0.97599999999999998</c:v>
                </c:pt>
                <c:pt idx="138">
                  <c:v>0.98599999999999999</c:v>
                </c:pt>
                <c:pt idx="139">
                  <c:v>0.98699999999999999</c:v>
                </c:pt>
                <c:pt idx="140">
                  <c:v>0.98199999999999998</c:v>
                </c:pt>
                <c:pt idx="141">
                  <c:v>0.98599999999999999</c:v>
                </c:pt>
                <c:pt idx="142">
                  <c:v>0.98799999999999999</c:v>
                </c:pt>
                <c:pt idx="143">
                  <c:v>0.98299999999999998</c:v>
                </c:pt>
                <c:pt idx="144">
                  <c:v>0.98299999999999998</c:v>
                </c:pt>
                <c:pt idx="145">
                  <c:v>0.98099999999999998</c:v>
                </c:pt>
                <c:pt idx="146">
                  <c:v>0.98299999999999998</c:v>
                </c:pt>
                <c:pt idx="147">
                  <c:v>0.98399999999999999</c:v>
                </c:pt>
                <c:pt idx="148">
                  <c:v>0.98499999999999999</c:v>
                </c:pt>
                <c:pt idx="149">
                  <c:v>0.98299999999999998</c:v>
                </c:pt>
                <c:pt idx="150">
                  <c:v>0.98499999999999999</c:v>
                </c:pt>
                <c:pt idx="151">
                  <c:v>0.98799999999999999</c:v>
                </c:pt>
                <c:pt idx="152">
                  <c:v>0.98499999999999999</c:v>
                </c:pt>
                <c:pt idx="153">
                  <c:v>0.98699999999999999</c:v>
                </c:pt>
                <c:pt idx="154">
                  <c:v>0.98599999999999999</c:v>
                </c:pt>
                <c:pt idx="155">
                  <c:v>0.98599999999999999</c:v>
                </c:pt>
                <c:pt idx="156">
                  <c:v>0.98499999999999999</c:v>
                </c:pt>
                <c:pt idx="157">
                  <c:v>0.98399999999999999</c:v>
                </c:pt>
                <c:pt idx="158">
                  <c:v>0.98199999999999998</c:v>
                </c:pt>
                <c:pt idx="159">
                  <c:v>0.97799999999999998</c:v>
                </c:pt>
                <c:pt idx="160">
                  <c:v>0.97499999999999998</c:v>
                </c:pt>
                <c:pt idx="161">
                  <c:v>0.98899999999999999</c:v>
                </c:pt>
                <c:pt idx="162">
                  <c:v>0.98599999999999999</c:v>
                </c:pt>
                <c:pt idx="163">
                  <c:v>0.99099999999999999</c:v>
                </c:pt>
                <c:pt idx="164">
                  <c:v>0.98299999999999998</c:v>
                </c:pt>
                <c:pt idx="165">
                  <c:v>0.98099999999999998</c:v>
                </c:pt>
                <c:pt idx="166">
                  <c:v>0.98399999999999999</c:v>
                </c:pt>
                <c:pt idx="167">
                  <c:v>0.98099999999999998</c:v>
                </c:pt>
                <c:pt idx="168">
                  <c:v>0.98699999999999999</c:v>
                </c:pt>
                <c:pt idx="169">
                  <c:v>0.995</c:v>
                </c:pt>
                <c:pt idx="170">
                  <c:v>0.98499999999999999</c:v>
                </c:pt>
                <c:pt idx="171">
                  <c:v>0.98499999999999999</c:v>
                </c:pt>
                <c:pt idx="172">
                  <c:v>0.98899999999999999</c:v>
                </c:pt>
                <c:pt idx="173">
                  <c:v>0.98699999999999999</c:v>
                </c:pt>
                <c:pt idx="174">
                  <c:v>0.98499999999999999</c:v>
                </c:pt>
                <c:pt idx="175">
                  <c:v>0.98899999999999999</c:v>
                </c:pt>
                <c:pt idx="176">
                  <c:v>0.98799999999999999</c:v>
                </c:pt>
                <c:pt idx="177">
                  <c:v>0.98599999999999999</c:v>
                </c:pt>
                <c:pt idx="178">
                  <c:v>0.97799999999999998</c:v>
                </c:pt>
                <c:pt idx="179">
                  <c:v>0.98799999999999999</c:v>
                </c:pt>
                <c:pt idx="180">
                  <c:v>0.97899999999999998</c:v>
                </c:pt>
                <c:pt idx="181">
                  <c:v>0.98399999999999999</c:v>
                </c:pt>
                <c:pt idx="182">
                  <c:v>0.98699999999999999</c:v>
                </c:pt>
                <c:pt idx="183">
                  <c:v>0.98699999999999999</c:v>
                </c:pt>
                <c:pt idx="184">
                  <c:v>0.97899999999999998</c:v>
                </c:pt>
                <c:pt idx="185">
                  <c:v>0.98899999999999999</c:v>
                </c:pt>
                <c:pt idx="186">
                  <c:v>0.98499999999999999</c:v>
                </c:pt>
                <c:pt idx="187">
                  <c:v>0.98</c:v>
                </c:pt>
                <c:pt idx="188">
                  <c:v>0.98599999999999999</c:v>
                </c:pt>
                <c:pt idx="189">
                  <c:v>0.97899999999999998</c:v>
                </c:pt>
                <c:pt idx="190">
                  <c:v>0.98899999999999999</c:v>
                </c:pt>
                <c:pt idx="191">
                  <c:v>0.97099999999999997</c:v>
                </c:pt>
                <c:pt idx="192">
                  <c:v>0.99099999999999999</c:v>
                </c:pt>
                <c:pt idx="193">
                  <c:v>0.99099999999999999</c:v>
                </c:pt>
                <c:pt idx="194">
                  <c:v>0.98499999999999999</c:v>
                </c:pt>
                <c:pt idx="195">
                  <c:v>0.98799999999999999</c:v>
                </c:pt>
                <c:pt idx="196">
                  <c:v>0.98299999999999998</c:v>
                </c:pt>
                <c:pt idx="197">
                  <c:v>0.99399999999999999</c:v>
                </c:pt>
                <c:pt idx="198">
                  <c:v>0.98099999999999998</c:v>
                </c:pt>
                <c:pt idx="199">
                  <c:v>0.99</c:v>
                </c:pt>
                <c:pt idx="200">
                  <c:v>0.98599999999999999</c:v>
                </c:pt>
                <c:pt idx="201">
                  <c:v>0.98199999999999998</c:v>
                </c:pt>
                <c:pt idx="202">
                  <c:v>0.98399999999999999</c:v>
                </c:pt>
                <c:pt idx="203">
                  <c:v>0.99199999999999999</c:v>
                </c:pt>
                <c:pt idx="204">
                  <c:v>0.98499999999999999</c:v>
                </c:pt>
                <c:pt idx="205">
                  <c:v>0.99299999999999999</c:v>
                </c:pt>
                <c:pt idx="206">
                  <c:v>0.98499999999999999</c:v>
                </c:pt>
                <c:pt idx="207">
                  <c:v>0.99099999999999999</c:v>
                </c:pt>
                <c:pt idx="208">
                  <c:v>0.98399999999999999</c:v>
                </c:pt>
                <c:pt idx="209">
                  <c:v>0.98899999999999999</c:v>
                </c:pt>
                <c:pt idx="210">
                  <c:v>0.98199999999999998</c:v>
                </c:pt>
                <c:pt idx="211">
                  <c:v>0.97599999999999998</c:v>
                </c:pt>
                <c:pt idx="212">
                  <c:v>0.998</c:v>
                </c:pt>
                <c:pt idx="213">
                  <c:v>0.98699999999999999</c:v>
                </c:pt>
                <c:pt idx="214">
                  <c:v>0.98899999999999999</c:v>
                </c:pt>
                <c:pt idx="215">
                  <c:v>0.98199999999999998</c:v>
                </c:pt>
                <c:pt idx="216">
                  <c:v>0.99399999999999999</c:v>
                </c:pt>
                <c:pt idx="217">
                  <c:v>0.98699999999999999</c:v>
                </c:pt>
                <c:pt idx="218">
                  <c:v>0.98199999999999998</c:v>
                </c:pt>
                <c:pt idx="219">
                  <c:v>0.99</c:v>
                </c:pt>
                <c:pt idx="220">
                  <c:v>0.98299999999999998</c:v>
                </c:pt>
                <c:pt idx="221">
                  <c:v>0.99399999999999999</c:v>
                </c:pt>
                <c:pt idx="222">
                  <c:v>0.98499999999999999</c:v>
                </c:pt>
                <c:pt idx="223">
                  <c:v>0.997</c:v>
                </c:pt>
                <c:pt idx="224">
                  <c:v>0.97299999999999998</c:v>
                </c:pt>
                <c:pt idx="225">
                  <c:v>0.98599999999999999</c:v>
                </c:pt>
                <c:pt idx="226">
                  <c:v>0.98699999999999999</c:v>
                </c:pt>
                <c:pt idx="227">
                  <c:v>0.99</c:v>
                </c:pt>
                <c:pt idx="228">
                  <c:v>0.97799999999999998</c:v>
                </c:pt>
                <c:pt idx="229">
                  <c:v>0.98499999999999999</c:v>
                </c:pt>
                <c:pt idx="230">
                  <c:v>0.98699999999999999</c:v>
                </c:pt>
                <c:pt idx="231">
                  <c:v>0.98299999999999998</c:v>
                </c:pt>
                <c:pt idx="232">
                  <c:v>0.98699999999999999</c:v>
                </c:pt>
                <c:pt idx="233">
                  <c:v>0.98599999999999999</c:v>
                </c:pt>
                <c:pt idx="234">
                  <c:v>0.98099999999999998</c:v>
                </c:pt>
                <c:pt idx="235">
                  <c:v>0.98199999999999998</c:v>
                </c:pt>
                <c:pt idx="236">
                  <c:v>0.97499999999999998</c:v>
                </c:pt>
                <c:pt idx="237">
                  <c:v>0.98399999999999999</c:v>
                </c:pt>
                <c:pt idx="238">
                  <c:v>0.98699999999999999</c:v>
                </c:pt>
                <c:pt idx="239">
                  <c:v>0.98499999999999999</c:v>
                </c:pt>
                <c:pt idx="240">
                  <c:v>0.98299999999999998</c:v>
                </c:pt>
                <c:pt idx="241">
                  <c:v>0.98599999999999999</c:v>
                </c:pt>
                <c:pt idx="242">
                  <c:v>0.98899999999999999</c:v>
                </c:pt>
                <c:pt idx="243">
                  <c:v>0.98499999999999999</c:v>
                </c:pt>
                <c:pt idx="244">
                  <c:v>0.98799999999999999</c:v>
                </c:pt>
                <c:pt idx="245">
                  <c:v>0.98399999999999999</c:v>
                </c:pt>
                <c:pt idx="246">
                  <c:v>0.98499999999999999</c:v>
                </c:pt>
                <c:pt idx="247">
                  <c:v>0.97899999999999998</c:v>
                </c:pt>
                <c:pt idx="248">
                  <c:v>0.98199999999999998</c:v>
                </c:pt>
                <c:pt idx="249">
                  <c:v>0.98099999999999998</c:v>
                </c:pt>
                <c:pt idx="250">
                  <c:v>0.98199999999999998</c:v>
                </c:pt>
                <c:pt idx="251">
                  <c:v>0.98699999999999999</c:v>
                </c:pt>
                <c:pt idx="252">
                  <c:v>0.98699999999999999</c:v>
                </c:pt>
                <c:pt idx="253">
                  <c:v>0.98399999999999999</c:v>
                </c:pt>
                <c:pt idx="254">
                  <c:v>0.98199999999999998</c:v>
                </c:pt>
                <c:pt idx="255">
                  <c:v>0.98399999999999999</c:v>
                </c:pt>
                <c:pt idx="256">
                  <c:v>0.98399999999999999</c:v>
                </c:pt>
                <c:pt idx="257">
                  <c:v>0.98399999999999999</c:v>
                </c:pt>
                <c:pt idx="258">
                  <c:v>0.98199999999999998</c:v>
                </c:pt>
                <c:pt idx="259">
                  <c:v>0.98399999999999999</c:v>
                </c:pt>
                <c:pt idx="260">
                  <c:v>0.98799999999999999</c:v>
                </c:pt>
                <c:pt idx="261">
                  <c:v>0.98799999999999999</c:v>
                </c:pt>
                <c:pt idx="262">
                  <c:v>0.97399999999999998</c:v>
                </c:pt>
                <c:pt idx="263">
                  <c:v>0.98699999999999999</c:v>
                </c:pt>
                <c:pt idx="264">
                  <c:v>0.98699999999999999</c:v>
                </c:pt>
                <c:pt idx="265">
                  <c:v>0.98199999999999998</c:v>
                </c:pt>
                <c:pt idx="266">
                  <c:v>0.98599999999999999</c:v>
                </c:pt>
                <c:pt idx="267">
                  <c:v>0.98699999999999999</c:v>
                </c:pt>
                <c:pt idx="268">
                  <c:v>0.98399999999999999</c:v>
                </c:pt>
                <c:pt idx="269">
                  <c:v>0.99299999999999999</c:v>
                </c:pt>
                <c:pt idx="270">
                  <c:v>0.98699999999999999</c:v>
                </c:pt>
                <c:pt idx="271">
                  <c:v>0.98899999999999999</c:v>
                </c:pt>
                <c:pt idx="272">
                  <c:v>0.98499999999999999</c:v>
                </c:pt>
                <c:pt idx="273">
                  <c:v>0.98599999999999999</c:v>
                </c:pt>
                <c:pt idx="274">
                  <c:v>0.99099999999999999</c:v>
                </c:pt>
                <c:pt idx="275">
                  <c:v>0.98499999999999999</c:v>
                </c:pt>
                <c:pt idx="276">
                  <c:v>0.98599999999999999</c:v>
                </c:pt>
                <c:pt idx="277">
                  <c:v>0.99</c:v>
                </c:pt>
                <c:pt idx="278">
                  <c:v>0.98199999999999998</c:v>
                </c:pt>
                <c:pt idx="279">
                  <c:v>0.98399999999999999</c:v>
                </c:pt>
                <c:pt idx="280">
                  <c:v>0.99299999999999999</c:v>
                </c:pt>
                <c:pt idx="281">
                  <c:v>0.98199999999999998</c:v>
                </c:pt>
                <c:pt idx="282">
                  <c:v>0.99099999999999999</c:v>
                </c:pt>
                <c:pt idx="283">
                  <c:v>0.99099999999999999</c:v>
                </c:pt>
                <c:pt idx="284">
                  <c:v>0.98699999999999999</c:v>
                </c:pt>
                <c:pt idx="285">
                  <c:v>0.98899999999999999</c:v>
                </c:pt>
                <c:pt idx="286">
                  <c:v>0.98699999999999999</c:v>
                </c:pt>
                <c:pt idx="287">
                  <c:v>0.97699999999999998</c:v>
                </c:pt>
                <c:pt idx="288">
                  <c:v>0.98299999999999998</c:v>
                </c:pt>
                <c:pt idx="289">
                  <c:v>0.97799999999999998</c:v>
                </c:pt>
                <c:pt idx="290">
                  <c:v>0.98</c:v>
                </c:pt>
                <c:pt idx="291">
                  <c:v>0.98599999999999999</c:v>
                </c:pt>
                <c:pt idx="292">
                  <c:v>0.98099999999999998</c:v>
                </c:pt>
                <c:pt idx="293">
                  <c:v>0.98199999999999998</c:v>
                </c:pt>
                <c:pt idx="294">
                  <c:v>0.99</c:v>
                </c:pt>
                <c:pt idx="295">
                  <c:v>0.99199999999999999</c:v>
                </c:pt>
                <c:pt idx="296">
                  <c:v>0.98099999999999998</c:v>
                </c:pt>
                <c:pt idx="297">
                  <c:v>0.98399999999999999</c:v>
                </c:pt>
                <c:pt idx="298">
                  <c:v>0.98699999999999999</c:v>
                </c:pt>
                <c:pt idx="299">
                  <c:v>0.98599999999999999</c:v>
                </c:pt>
                <c:pt idx="300">
                  <c:v>0.98799999999999999</c:v>
                </c:pt>
                <c:pt idx="301">
                  <c:v>0.98199999999999998</c:v>
                </c:pt>
                <c:pt idx="302">
                  <c:v>0.98899999999999999</c:v>
                </c:pt>
                <c:pt idx="303">
                  <c:v>0.98299999999999998</c:v>
                </c:pt>
                <c:pt idx="304">
                  <c:v>0.98199999999999998</c:v>
                </c:pt>
                <c:pt idx="305">
                  <c:v>0.98099999999999998</c:v>
                </c:pt>
                <c:pt idx="306">
                  <c:v>0.98499999999999999</c:v>
                </c:pt>
                <c:pt idx="307">
                  <c:v>0.98599999999999999</c:v>
                </c:pt>
                <c:pt idx="308">
                  <c:v>0.98699999999999999</c:v>
                </c:pt>
                <c:pt idx="309">
                  <c:v>0.98699999999999999</c:v>
                </c:pt>
                <c:pt idx="310">
                  <c:v>0.98399999999999999</c:v>
                </c:pt>
                <c:pt idx="311">
                  <c:v>0.97</c:v>
                </c:pt>
                <c:pt idx="312">
                  <c:v>0.96899999999999997</c:v>
                </c:pt>
                <c:pt idx="313">
                  <c:v>0.98699999999999999</c:v>
                </c:pt>
                <c:pt idx="314">
                  <c:v>0.98899999999999999</c:v>
                </c:pt>
                <c:pt idx="315">
                  <c:v>0.99099999999999999</c:v>
                </c:pt>
                <c:pt idx="316">
                  <c:v>0.97599999999999998</c:v>
                </c:pt>
                <c:pt idx="317">
                  <c:v>0.98099999999999998</c:v>
                </c:pt>
                <c:pt idx="318">
                  <c:v>0.96899999999999997</c:v>
                </c:pt>
                <c:pt idx="319">
                  <c:v>0.98599999999999999</c:v>
                </c:pt>
                <c:pt idx="320">
                  <c:v>0.99099999999999999</c:v>
                </c:pt>
                <c:pt idx="321">
                  <c:v>0.98499999999999999</c:v>
                </c:pt>
                <c:pt idx="322">
                  <c:v>0.98499999999999999</c:v>
                </c:pt>
                <c:pt idx="323">
                  <c:v>0.98699999999999999</c:v>
                </c:pt>
                <c:pt idx="324">
                  <c:v>0.98699999999999999</c:v>
                </c:pt>
                <c:pt idx="325">
                  <c:v>0.98599999999999999</c:v>
                </c:pt>
                <c:pt idx="326">
                  <c:v>0.98399999999999999</c:v>
                </c:pt>
                <c:pt idx="327">
                  <c:v>0.98299999999999998</c:v>
                </c:pt>
                <c:pt idx="328">
                  <c:v>0.98699999999999999</c:v>
                </c:pt>
                <c:pt idx="329">
                  <c:v>0.98599999999999999</c:v>
                </c:pt>
                <c:pt idx="330">
                  <c:v>0.98299999999999998</c:v>
                </c:pt>
                <c:pt idx="331">
                  <c:v>0.97899999999999998</c:v>
                </c:pt>
                <c:pt idx="332">
                  <c:v>0.98299999999999998</c:v>
                </c:pt>
                <c:pt idx="333">
                  <c:v>0.98599999999999999</c:v>
                </c:pt>
                <c:pt idx="334">
                  <c:v>0.996</c:v>
                </c:pt>
                <c:pt idx="335">
                  <c:v>0.98799999999999999</c:v>
                </c:pt>
                <c:pt idx="336">
                  <c:v>0.98499999999999999</c:v>
                </c:pt>
                <c:pt idx="337">
                  <c:v>0.998</c:v>
                </c:pt>
                <c:pt idx="338">
                  <c:v>0.99299999999999999</c:v>
                </c:pt>
                <c:pt idx="339">
                  <c:v>1.002</c:v>
                </c:pt>
                <c:pt idx="340">
                  <c:v>0.98399999999999999</c:v>
                </c:pt>
                <c:pt idx="341">
                  <c:v>0.98499999999999999</c:v>
                </c:pt>
                <c:pt idx="342">
                  <c:v>0.99099999999999999</c:v>
                </c:pt>
                <c:pt idx="343">
                  <c:v>0.98299999999999998</c:v>
                </c:pt>
                <c:pt idx="344">
                  <c:v>0.99</c:v>
                </c:pt>
                <c:pt idx="345">
                  <c:v>0.99099999999999999</c:v>
                </c:pt>
                <c:pt idx="346">
                  <c:v>0.97399999999999998</c:v>
                </c:pt>
                <c:pt idx="347">
                  <c:v>0.98499999999999999</c:v>
                </c:pt>
                <c:pt idx="348">
                  <c:v>0.98799999999999999</c:v>
                </c:pt>
                <c:pt idx="349">
                  <c:v>0.98099999999999998</c:v>
                </c:pt>
                <c:pt idx="350">
                  <c:v>0.98399999999999999</c:v>
                </c:pt>
                <c:pt idx="351">
                  <c:v>0.98399999999999999</c:v>
                </c:pt>
                <c:pt idx="352">
                  <c:v>0.98599999999999999</c:v>
                </c:pt>
                <c:pt idx="353">
                  <c:v>0.98499999999999999</c:v>
                </c:pt>
                <c:pt idx="354">
                  <c:v>0.998</c:v>
                </c:pt>
                <c:pt idx="355">
                  <c:v>0.99299999999999999</c:v>
                </c:pt>
                <c:pt idx="356">
                  <c:v>0.97899999999999998</c:v>
                </c:pt>
                <c:pt idx="357">
                  <c:v>0.98699999999999999</c:v>
                </c:pt>
                <c:pt idx="358">
                  <c:v>0.998</c:v>
                </c:pt>
                <c:pt idx="359">
                  <c:v>0.99099999999999999</c:v>
                </c:pt>
                <c:pt idx="360">
                  <c:v>0.98199999999999998</c:v>
                </c:pt>
                <c:pt idx="361">
                  <c:v>0.98599999999999999</c:v>
                </c:pt>
                <c:pt idx="362">
                  <c:v>0.98099999999999998</c:v>
                </c:pt>
                <c:pt idx="363">
                  <c:v>0.98699999999999999</c:v>
                </c:pt>
                <c:pt idx="364">
                  <c:v>0.98599999999999999</c:v>
                </c:pt>
                <c:pt idx="365">
                  <c:v>0.98399999999999999</c:v>
                </c:pt>
                <c:pt idx="366">
                  <c:v>0.97799999999999998</c:v>
                </c:pt>
                <c:pt idx="367">
                  <c:v>0.98699999999999999</c:v>
                </c:pt>
                <c:pt idx="368">
                  <c:v>0.98799999999999999</c:v>
                </c:pt>
                <c:pt idx="369">
                  <c:v>0.98199999999999998</c:v>
                </c:pt>
                <c:pt idx="370">
                  <c:v>0.98399999999999999</c:v>
                </c:pt>
                <c:pt idx="371">
                  <c:v>0.97699999999999998</c:v>
                </c:pt>
                <c:pt idx="372">
                  <c:v>0.98599999999999999</c:v>
                </c:pt>
                <c:pt idx="373">
                  <c:v>0.97599999999999998</c:v>
                </c:pt>
                <c:pt idx="374">
                  <c:v>0.98799999999999999</c:v>
                </c:pt>
                <c:pt idx="375">
                  <c:v>0.99</c:v>
                </c:pt>
                <c:pt idx="376">
                  <c:v>0.98899999999999999</c:v>
                </c:pt>
                <c:pt idx="377">
                  <c:v>0.98199999999999998</c:v>
                </c:pt>
                <c:pt idx="378">
                  <c:v>0.98399999999999999</c:v>
                </c:pt>
                <c:pt idx="379">
                  <c:v>0.98899999999999999</c:v>
                </c:pt>
                <c:pt idx="380">
                  <c:v>0.98799999999999999</c:v>
                </c:pt>
                <c:pt idx="381">
                  <c:v>0.97699999999999998</c:v>
                </c:pt>
                <c:pt idx="382">
                  <c:v>0.97799999999999998</c:v>
                </c:pt>
                <c:pt idx="383">
                  <c:v>0.98899999999999999</c:v>
                </c:pt>
                <c:pt idx="384">
                  <c:v>0.98499999999999999</c:v>
                </c:pt>
                <c:pt idx="385">
                  <c:v>0.99099999999999999</c:v>
                </c:pt>
                <c:pt idx="386">
                  <c:v>0.99099999999999999</c:v>
                </c:pt>
                <c:pt idx="387">
                  <c:v>0.98399999999999999</c:v>
                </c:pt>
                <c:pt idx="388">
                  <c:v>0.98299999999999998</c:v>
                </c:pt>
                <c:pt idx="389">
                  <c:v>0.98899999999999999</c:v>
                </c:pt>
                <c:pt idx="390">
                  <c:v>0.98299999999999998</c:v>
                </c:pt>
                <c:pt idx="391">
                  <c:v>0.997</c:v>
                </c:pt>
                <c:pt idx="392">
                  <c:v>0.97499999999999998</c:v>
                </c:pt>
                <c:pt idx="393">
                  <c:v>0.98299999999999998</c:v>
                </c:pt>
                <c:pt idx="394">
                  <c:v>0.97299999999999998</c:v>
                </c:pt>
                <c:pt idx="395">
                  <c:v>0.99099999999999999</c:v>
                </c:pt>
                <c:pt idx="396">
                  <c:v>0.996</c:v>
                </c:pt>
                <c:pt idx="397">
                  <c:v>0.99199999999999999</c:v>
                </c:pt>
                <c:pt idx="398">
                  <c:v>0.99</c:v>
                </c:pt>
                <c:pt idx="399">
                  <c:v>0.98899999999999999</c:v>
                </c:pt>
                <c:pt idx="400">
                  <c:v>0.98299999999999998</c:v>
                </c:pt>
                <c:pt idx="401">
                  <c:v>0.98399999999999999</c:v>
                </c:pt>
                <c:pt idx="402">
                  <c:v>0.98099999999999998</c:v>
                </c:pt>
                <c:pt idx="403">
                  <c:v>0.98699999999999999</c:v>
                </c:pt>
                <c:pt idx="404">
                  <c:v>0.98199999999999998</c:v>
                </c:pt>
                <c:pt idx="405">
                  <c:v>0.98399999999999999</c:v>
                </c:pt>
                <c:pt idx="406">
                  <c:v>0.98799999999999999</c:v>
                </c:pt>
                <c:pt idx="407">
                  <c:v>0.97899999999999998</c:v>
                </c:pt>
                <c:pt idx="408">
                  <c:v>0.98299999999999998</c:v>
                </c:pt>
                <c:pt idx="409">
                  <c:v>0.99</c:v>
                </c:pt>
                <c:pt idx="410">
                  <c:v>0.995</c:v>
                </c:pt>
                <c:pt idx="411">
                  <c:v>0.98299999999999998</c:v>
                </c:pt>
                <c:pt idx="412">
                  <c:v>0.98299999999999998</c:v>
                </c:pt>
                <c:pt idx="413">
                  <c:v>0.98199999999999998</c:v>
                </c:pt>
                <c:pt idx="414">
                  <c:v>0.98099999999999998</c:v>
                </c:pt>
                <c:pt idx="415">
                  <c:v>0.98299999999999998</c:v>
                </c:pt>
                <c:pt idx="416">
                  <c:v>0.98599999999999999</c:v>
                </c:pt>
                <c:pt idx="417">
                  <c:v>0.97399999999999998</c:v>
                </c:pt>
                <c:pt idx="418">
                  <c:v>0.98199999999999998</c:v>
                </c:pt>
                <c:pt idx="419">
                  <c:v>0.98199999999999998</c:v>
                </c:pt>
                <c:pt idx="420">
                  <c:v>0.98499999999999999</c:v>
                </c:pt>
                <c:pt idx="421">
                  <c:v>0.98</c:v>
                </c:pt>
                <c:pt idx="422">
                  <c:v>0.98799999999999999</c:v>
                </c:pt>
                <c:pt idx="423">
                  <c:v>0.99</c:v>
                </c:pt>
                <c:pt idx="424">
                  <c:v>0.98399999999999999</c:v>
                </c:pt>
                <c:pt idx="425">
                  <c:v>0.98699999999999999</c:v>
                </c:pt>
                <c:pt idx="426">
                  <c:v>0.995</c:v>
                </c:pt>
                <c:pt idx="427">
                  <c:v>0.99299999999999999</c:v>
                </c:pt>
                <c:pt idx="428">
                  <c:v>0.997</c:v>
                </c:pt>
                <c:pt idx="429">
                  <c:v>0.99299999999999999</c:v>
                </c:pt>
                <c:pt idx="430">
                  <c:v>0.98399999999999999</c:v>
                </c:pt>
                <c:pt idx="431">
                  <c:v>0.98599999999999999</c:v>
                </c:pt>
                <c:pt idx="432">
                  <c:v>0.98399999999999999</c:v>
                </c:pt>
                <c:pt idx="433">
                  <c:v>0.98299999999999998</c:v>
                </c:pt>
                <c:pt idx="434">
                  <c:v>0.98199999999999998</c:v>
                </c:pt>
                <c:pt idx="435">
                  <c:v>0.98299999999999998</c:v>
                </c:pt>
                <c:pt idx="436">
                  <c:v>0.98199999999999998</c:v>
                </c:pt>
                <c:pt idx="437">
                  <c:v>0.98199999999999998</c:v>
                </c:pt>
                <c:pt idx="438">
                  <c:v>0.98399999999999999</c:v>
                </c:pt>
                <c:pt idx="439">
                  <c:v>0.99299999999999999</c:v>
                </c:pt>
                <c:pt idx="440">
                  <c:v>0.98</c:v>
                </c:pt>
                <c:pt idx="441">
                  <c:v>0.97899999999999998</c:v>
                </c:pt>
                <c:pt idx="442">
                  <c:v>0.98299999999999998</c:v>
                </c:pt>
                <c:pt idx="443">
                  <c:v>0.98799999999999999</c:v>
                </c:pt>
                <c:pt idx="444">
                  <c:v>0.97699999999999998</c:v>
                </c:pt>
                <c:pt idx="445">
                  <c:v>0.98199999999999998</c:v>
                </c:pt>
                <c:pt idx="446">
                  <c:v>0.99099999999999999</c:v>
                </c:pt>
                <c:pt idx="447">
                  <c:v>0.98599999999999999</c:v>
                </c:pt>
                <c:pt idx="448">
                  <c:v>0.98599999999999999</c:v>
                </c:pt>
                <c:pt idx="449">
                  <c:v>0.97699999999999998</c:v>
                </c:pt>
                <c:pt idx="450">
                  <c:v>0.98399999999999999</c:v>
                </c:pt>
                <c:pt idx="451">
                  <c:v>0.98699999999999999</c:v>
                </c:pt>
                <c:pt idx="452">
                  <c:v>0.99199999999999999</c:v>
                </c:pt>
                <c:pt idx="453">
                  <c:v>0.98699999999999999</c:v>
                </c:pt>
                <c:pt idx="454">
                  <c:v>0.98099999999999998</c:v>
                </c:pt>
                <c:pt idx="455">
                  <c:v>0.98499999999999999</c:v>
                </c:pt>
                <c:pt idx="456">
                  <c:v>0.97699999999999998</c:v>
                </c:pt>
                <c:pt idx="457">
                  <c:v>0.97699999999999998</c:v>
                </c:pt>
                <c:pt idx="458">
                  <c:v>0.98299999999999998</c:v>
                </c:pt>
                <c:pt idx="459">
                  <c:v>0.98199999999999998</c:v>
                </c:pt>
                <c:pt idx="460">
                  <c:v>0.98299999999999998</c:v>
                </c:pt>
                <c:pt idx="461">
                  <c:v>0.98499999999999999</c:v>
                </c:pt>
                <c:pt idx="462">
                  <c:v>0.98299999999999998</c:v>
                </c:pt>
                <c:pt idx="463">
                  <c:v>0.98499999999999999</c:v>
                </c:pt>
                <c:pt idx="464">
                  <c:v>0.98399999999999999</c:v>
                </c:pt>
                <c:pt idx="465">
                  <c:v>0.98799999999999999</c:v>
                </c:pt>
                <c:pt idx="466">
                  <c:v>0.97899999999999998</c:v>
                </c:pt>
                <c:pt idx="467">
                  <c:v>0.97599999999999998</c:v>
                </c:pt>
                <c:pt idx="468">
                  <c:v>0.98099999999999998</c:v>
                </c:pt>
                <c:pt idx="469">
                  <c:v>0.98599999999999999</c:v>
                </c:pt>
                <c:pt idx="470">
                  <c:v>0.98499999999999999</c:v>
                </c:pt>
                <c:pt idx="471">
                  <c:v>0.98699999999999999</c:v>
                </c:pt>
                <c:pt idx="472">
                  <c:v>0.97699999999999998</c:v>
                </c:pt>
                <c:pt idx="473">
                  <c:v>0.98</c:v>
                </c:pt>
                <c:pt idx="474">
                  <c:v>0.98499999999999999</c:v>
                </c:pt>
                <c:pt idx="475">
                  <c:v>0.98899999999999999</c:v>
                </c:pt>
                <c:pt idx="476">
                  <c:v>0.98799999999999999</c:v>
                </c:pt>
                <c:pt idx="477">
                  <c:v>0.98299999999999998</c:v>
                </c:pt>
                <c:pt idx="478">
                  <c:v>0.98399999999999999</c:v>
                </c:pt>
                <c:pt idx="479">
                  <c:v>0.97899999999999998</c:v>
                </c:pt>
                <c:pt idx="480">
                  <c:v>0.98699999999999999</c:v>
                </c:pt>
                <c:pt idx="481">
                  <c:v>0.98799999999999999</c:v>
                </c:pt>
                <c:pt idx="482">
                  <c:v>0.97599999999999998</c:v>
                </c:pt>
                <c:pt idx="483">
                  <c:v>0.97699999999999998</c:v>
                </c:pt>
                <c:pt idx="484">
                  <c:v>0.98199999999999998</c:v>
                </c:pt>
                <c:pt idx="485">
                  <c:v>0.97599999999999998</c:v>
                </c:pt>
                <c:pt idx="486">
                  <c:v>0.98699999999999999</c:v>
                </c:pt>
                <c:pt idx="487">
                  <c:v>0.98399999999999999</c:v>
                </c:pt>
                <c:pt idx="488">
                  <c:v>0.98799999999999999</c:v>
                </c:pt>
                <c:pt idx="489">
                  <c:v>0.98699999999999999</c:v>
                </c:pt>
                <c:pt idx="490">
                  <c:v>0.98799999999999999</c:v>
                </c:pt>
                <c:pt idx="491">
                  <c:v>0.97799999999999998</c:v>
                </c:pt>
                <c:pt idx="492">
                  <c:v>0.97599999999999998</c:v>
                </c:pt>
                <c:pt idx="493">
                  <c:v>0.98299999999999998</c:v>
                </c:pt>
                <c:pt idx="494">
                  <c:v>0.98799999999999999</c:v>
                </c:pt>
                <c:pt idx="495">
                  <c:v>0.98699999999999999</c:v>
                </c:pt>
                <c:pt idx="496">
                  <c:v>0.98299999999999998</c:v>
                </c:pt>
                <c:pt idx="497">
                  <c:v>0.98599999999999999</c:v>
                </c:pt>
                <c:pt idx="498">
                  <c:v>0.98599999999999999</c:v>
                </c:pt>
                <c:pt idx="499">
                  <c:v>0.98599999999999999</c:v>
                </c:pt>
                <c:pt idx="500">
                  <c:v>0.98899999999999999</c:v>
                </c:pt>
                <c:pt idx="501">
                  <c:v>0.98699999999999999</c:v>
                </c:pt>
                <c:pt idx="502">
                  <c:v>0.998</c:v>
                </c:pt>
                <c:pt idx="503">
                  <c:v>0.98499999999999999</c:v>
                </c:pt>
                <c:pt idx="504">
                  <c:v>0.98899999999999999</c:v>
                </c:pt>
                <c:pt idx="505">
                  <c:v>0.97699999999999998</c:v>
                </c:pt>
                <c:pt idx="506">
                  <c:v>0.98</c:v>
                </c:pt>
                <c:pt idx="507">
                  <c:v>0.99099999999999999</c:v>
                </c:pt>
                <c:pt idx="508">
                  <c:v>0.98499999999999999</c:v>
                </c:pt>
                <c:pt idx="509">
                  <c:v>0.98</c:v>
                </c:pt>
                <c:pt idx="510">
                  <c:v>0.98399999999999999</c:v>
                </c:pt>
                <c:pt idx="511">
                  <c:v>0.98599999999999999</c:v>
                </c:pt>
                <c:pt idx="512">
                  <c:v>0.98699999999999999</c:v>
                </c:pt>
                <c:pt idx="513">
                  <c:v>0.98899999999999999</c:v>
                </c:pt>
                <c:pt idx="514">
                  <c:v>0.98699999999999999</c:v>
                </c:pt>
                <c:pt idx="515">
                  <c:v>0.98699999999999999</c:v>
                </c:pt>
                <c:pt idx="516">
                  <c:v>0.98799999999999999</c:v>
                </c:pt>
                <c:pt idx="517">
                  <c:v>0.98599999999999999</c:v>
                </c:pt>
                <c:pt idx="518">
                  <c:v>0.98399999999999999</c:v>
                </c:pt>
                <c:pt idx="519">
                  <c:v>0.97899999999999998</c:v>
                </c:pt>
                <c:pt idx="520">
                  <c:v>0.99199999999999999</c:v>
                </c:pt>
                <c:pt idx="521">
                  <c:v>0.99399999999999999</c:v>
                </c:pt>
                <c:pt idx="522">
                  <c:v>0.98799999999999999</c:v>
                </c:pt>
                <c:pt idx="523">
                  <c:v>0.98399999999999999</c:v>
                </c:pt>
                <c:pt idx="524">
                  <c:v>0.97699999999999998</c:v>
                </c:pt>
                <c:pt idx="525">
                  <c:v>0.98799999999999999</c:v>
                </c:pt>
                <c:pt idx="526">
                  <c:v>0.98299999999999998</c:v>
                </c:pt>
                <c:pt idx="527">
                  <c:v>0.98699999999999999</c:v>
                </c:pt>
                <c:pt idx="528">
                  <c:v>0.98699999999999999</c:v>
                </c:pt>
                <c:pt idx="529">
                  <c:v>0.98199999999999998</c:v>
                </c:pt>
                <c:pt idx="530">
                  <c:v>0.99199999999999999</c:v>
                </c:pt>
                <c:pt idx="531">
                  <c:v>0.97799999999999998</c:v>
                </c:pt>
                <c:pt idx="532">
                  <c:v>0.97799999999999998</c:v>
                </c:pt>
                <c:pt idx="533">
                  <c:v>0.98499999999999999</c:v>
                </c:pt>
                <c:pt idx="534">
                  <c:v>0.98799999999999999</c:v>
                </c:pt>
                <c:pt idx="535">
                  <c:v>0.99199999999999999</c:v>
                </c:pt>
                <c:pt idx="536">
                  <c:v>0.98899999999999999</c:v>
                </c:pt>
                <c:pt idx="537">
                  <c:v>0.997</c:v>
                </c:pt>
                <c:pt idx="538">
                  <c:v>0.98699999999999999</c:v>
                </c:pt>
                <c:pt idx="539">
                  <c:v>0.98399999999999999</c:v>
                </c:pt>
                <c:pt idx="540">
                  <c:v>0.98099999999999998</c:v>
                </c:pt>
                <c:pt idx="541">
                  <c:v>0.98699999999999999</c:v>
                </c:pt>
                <c:pt idx="542">
                  <c:v>0.98199999999999998</c:v>
                </c:pt>
                <c:pt idx="543">
                  <c:v>0.98799999999999999</c:v>
                </c:pt>
                <c:pt idx="544">
                  <c:v>0.98699999999999999</c:v>
                </c:pt>
                <c:pt idx="545">
                  <c:v>0.99099999999999999</c:v>
                </c:pt>
                <c:pt idx="546">
                  <c:v>0.99299999999999999</c:v>
                </c:pt>
                <c:pt idx="547">
                  <c:v>0.98499999999999999</c:v>
                </c:pt>
                <c:pt idx="548">
                  <c:v>0.98599999999999999</c:v>
                </c:pt>
                <c:pt idx="549">
                  <c:v>0.99099999999999999</c:v>
                </c:pt>
                <c:pt idx="550">
                  <c:v>0.98699999999999999</c:v>
                </c:pt>
                <c:pt idx="551">
                  <c:v>0.98399999999999999</c:v>
                </c:pt>
                <c:pt idx="552">
                  <c:v>0.98399999999999999</c:v>
                </c:pt>
                <c:pt idx="553">
                  <c:v>0.98799999999999999</c:v>
                </c:pt>
                <c:pt idx="554">
                  <c:v>0.98799999999999999</c:v>
                </c:pt>
                <c:pt idx="555">
                  <c:v>0.98499999999999999</c:v>
                </c:pt>
                <c:pt idx="556">
                  <c:v>0.99</c:v>
                </c:pt>
                <c:pt idx="557">
                  <c:v>0.98899999999999999</c:v>
                </c:pt>
                <c:pt idx="558">
                  <c:v>0.98299999999999998</c:v>
                </c:pt>
                <c:pt idx="559">
                  <c:v>0.98699999999999999</c:v>
                </c:pt>
                <c:pt idx="560">
                  <c:v>0.99</c:v>
                </c:pt>
                <c:pt idx="561">
                  <c:v>0.98699999999999999</c:v>
                </c:pt>
                <c:pt idx="562">
                  <c:v>0.99399999999999999</c:v>
                </c:pt>
                <c:pt idx="563">
                  <c:v>0.99</c:v>
                </c:pt>
                <c:pt idx="564">
                  <c:v>0.99</c:v>
                </c:pt>
                <c:pt idx="565">
                  <c:v>0.98799999999999999</c:v>
                </c:pt>
                <c:pt idx="566">
                  <c:v>0.99199999999999999</c:v>
                </c:pt>
                <c:pt idx="567">
                  <c:v>0.99</c:v>
                </c:pt>
                <c:pt idx="568">
                  <c:v>1.0049999999999999</c:v>
                </c:pt>
                <c:pt idx="569">
                  <c:v>0.98499999999999999</c:v>
                </c:pt>
                <c:pt idx="570">
                  <c:v>0.98099999999999998</c:v>
                </c:pt>
                <c:pt idx="571">
                  <c:v>0.99299999999999999</c:v>
                </c:pt>
                <c:pt idx="572">
                  <c:v>0.98199999999999998</c:v>
                </c:pt>
                <c:pt idx="573">
                  <c:v>0.98199999999999998</c:v>
                </c:pt>
                <c:pt idx="574">
                  <c:v>0.99099999999999999</c:v>
                </c:pt>
                <c:pt idx="575">
                  <c:v>0.99</c:v>
                </c:pt>
                <c:pt idx="576">
                  <c:v>0.98099999999999998</c:v>
                </c:pt>
                <c:pt idx="577">
                  <c:v>0.97299999999999998</c:v>
                </c:pt>
                <c:pt idx="578">
                  <c:v>0.98599999999999999</c:v>
                </c:pt>
                <c:pt idx="579">
                  <c:v>0.98499999999999999</c:v>
                </c:pt>
                <c:pt idx="580">
                  <c:v>0.98699999999999999</c:v>
                </c:pt>
                <c:pt idx="581">
                  <c:v>0.98</c:v>
                </c:pt>
                <c:pt idx="582">
                  <c:v>0.98499999999999999</c:v>
                </c:pt>
                <c:pt idx="583">
                  <c:v>0.99399999999999999</c:v>
                </c:pt>
                <c:pt idx="584">
                  <c:v>0.98599999999999999</c:v>
                </c:pt>
                <c:pt idx="585">
                  <c:v>0.98499999999999999</c:v>
                </c:pt>
                <c:pt idx="586">
                  <c:v>0.98499999999999999</c:v>
                </c:pt>
                <c:pt idx="587">
                  <c:v>0.98299999999999998</c:v>
                </c:pt>
                <c:pt idx="588">
                  <c:v>0.98199999999999998</c:v>
                </c:pt>
                <c:pt idx="589">
                  <c:v>0.99099999999999999</c:v>
                </c:pt>
                <c:pt idx="590">
                  <c:v>0.99099999999999999</c:v>
                </c:pt>
                <c:pt idx="591">
                  <c:v>0.995</c:v>
                </c:pt>
                <c:pt idx="592">
                  <c:v>0.98299999999999998</c:v>
                </c:pt>
                <c:pt idx="593">
                  <c:v>0.98599999999999999</c:v>
                </c:pt>
                <c:pt idx="594">
                  <c:v>0.99</c:v>
                </c:pt>
                <c:pt idx="595">
                  <c:v>0.98899999999999999</c:v>
                </c:pt>
                <c:pt idx="596">
                  <c:v>0.98799999999999999</c:v>
                </c:pt>
                <c:pt idx="597">
                  <c:v>0.98599999999999999</c:v>
                </c:pt>
                <c:pt idx="598">
                  <c:v>0.98499999999999999</c:v>
                </c:pt>
                <c:pt idx="599">
                  <c:v>0.98699999999999999</c:v>
                </c:pt>
                <c:pt idx="600">
                  <c:v>0.97799999999999998</c:v>
                </c:pt>
                <c:pt idx="601">
                  <c:v>0.98499999999999999</c:v>
                </c:pt>
                <c:pt idx="602">
                  <c:v>0.98699999999999999</c:v>
                </c:pt>
                <c:pt idx="603">
                  <c:v>0.99299999999999999</c:v>
                </c:pt>
                <c:pt idx="604">
                  <c:v>0.98199999999999998</c:v>
                </c:pt>
                <c:pt idx="605">
                  <c:v>0.98599999999999999</c:v>
                </c:pt>
                <c:pt idx="606">
                  <c:v>0.98899999999999999</c:v>
                </c:pt>
                <c:pt idx="607">
                  <c:v>0.99</c:v>
                </c:pt>
                <c:pt idx="608">
                  <c:v>0.98499999999999999</c:v>
                </c:pt>
                <c:pt idx="609">
                  <c:v>0.98399999999999999</c:v>
                </c:pt>
                <c:pt idx="610">
                  <c:v>0.98499999999999999</c:v>
                </c:pt>
                <c:pt idx="611">
                  <c:v>0.98899999999999999</c:v>
                </c:pt>
                <c:pt idx="612">
                  <c:v>0.98</c:v>
                </c:pt>
                <c:pt idx="613">
                  <c:v>0.98599999999999999</c:v>
                </c:pt>
                <c:pt idx="614">
                  <c:v>0.99099999999999999</c:v>
                </c:pt>
                <c:pt idx="615">
                  <c:v>0.97699999999999998</c:v>
                </c:pt>
                <c:pt idx="616">
                  <c:v>0.98599999999999999</c:v>
                </c:pt>
                <c:pt idx="617">
                  <c:v>0.99</c:v>
                </c:pt>
                <c:pt idx="618">
                  <c:v>0.99099999999999999</c:v>
                </c:pt>
                <c:pt idx="619">
                  <c:v>0.98599999999999999</c:v>
                </c:pt>
                <c:pt idx="620">
                  <c:v>1.006</c:v>
                </c:pt>
                <c:pt idx="621">
                  <c:v>0.98199999999999998</c:v>
                </c:pt>
                <c:pt idx="622">
                  <c:v>0.98699999999999999</c:v>
                </c:pt>
                <c:pt idx="623">
                  <c:v>0.99</c:v>
                </c:pt>
                <c:pt idx="624">
                  <c:v>0.98699999999999999</c:v>
                </c:pt>
                <c:pt idx="625">
                  <c:v>0.99</c:v>
                </c:pt>
                <c:pt idx="626">
                  <c:v>0.98299999999999998</c:v>
                </c:pt>
                <c:pt idx="627">
                  <c:v>0.98799999999999999</c:v>
                </c:pt>
                <c:pt idx="628">
                  <c:v>0.98799999999999999</c:v>
                </c:pt>
                <c:pt idx="629">
                  <c:v>0.98699999999999999</c:v>
                </c:pt>
                <c:pt idx="630">
                  <c:v>0.98199999999999998</c:v>
                </c:pt>
                <c:pt idx="631">
                  <c:v>0.98</c:v>
                </c:pt>
                <c:pt idx="632">
                  <c:v>0.98399999999999999</c:v>
                </c:pt>
                <c:pt idx="633">
                  <c:v>0.98199999999999998</c:v>
                </c:pt>
                <c:pt idx="634">
                  <c:v>0.98499999999999999</c:v>
                </c:pt>
                <c:pt idx="635">
                  <c:v>0.98199999999999998</c:v>
                </c:pt>
                <c:pt idx="636">
                  <c:v>0.98199999999999998</c:v>
                </c:pt>
                <c:pt idx="637">
                  <c:v>0.98399999999999999</c:v>
                </c:pt>
                <c:pt idx="638">
                  <c:v>0.98799999999999999</c:v>
                </c:pt>
                <c:pt idx="639">
                  <c:v>0.98099999999999998</c:v>
                </c:pt>
                <c:pt idx="640">
                  <c:v>0.98099999999999998</c:v>
                </c:pt>
                <c:pt idx="641">
                  <c:v>0.98499999999999999</c:v>
                </c:pt>
                <c:pt idx="642">
                  <c:v>0.98699999999999999</c:v>
                </c:pt>
                <c:pt idx="643">
                  <c:v>0.98499999999999999</c:v>
                </c:pt>
                <c:pt idx="644">
                  <c:v>0.99099999999999999</c:v>
                </c:pt>
                <c:pt idx="645">
                  <c:v>0.97599999999999998</c:v>
                </c:pt>
                <c:pt idx="646">
                  <c:v>0.98699999999999999</c:v>
                </c:pt>
                <c:pt idx="647">
                  <c:v>0.99</c:v>
                </c:pt>
                <c:pt idx="648">
                  <c:v>0.97699999999999998</c:v>
                </c:pt>
                <c:pt idx="649">
                  <c:v>0.99099999999999999</c:v>
                </c:pt>
                <c:pt idx="650">
                  <c:v>0.99199999999999999</c:v>
                </c:pt>
                <c:pt idx="651">
                  <c:v>0.98899999999999999</c:v>
                </c:pt>
                <c:pt idx="652">
                  <c:v>0.98599999999999999</c:v>
                </c:pt>
                <c:pt idx="653">
                  <c:v>0.98699999999999999</c:v>
                </c:pt>
                <c:pt idx="654">
                  <c:v>0.98499999999999999</c:v>
                </c:pt>
                <c:pt idx="655">
                  <c:v>0.98199999999999998</c:v>
                </c:pt>
                <c:pt idx="656">
                  <c:v>0.98699999999999999</c:v>
                </c:pt>
                <c:pt idx="657">
                  <c:v>0.98799999999999999</c:v>
                </c:pt>
                <c:pt idx="658">
                  <c:v>0.98699999999999999</c:v>
                </c:pt>
                <c:pt idx="659">
                  <c:v>0.99099999999999999</c:v>
                </c:pt>
                <c:pt idx="660">
                  <c:v>0.996</c:v>
                </c:pt>
                <c:pt idx="661">
                  <c:v>0.98299999999999998</c:v>
                </c:pt>
                <c:pt idx="662">
                  <c:v>0.98399999999999999</c:v>
                </c:pt>
                <c:pt idx="663">
                  <c:v>0.98399999999999999</c:v>
                </c:pt>
                <c:pt idx="664">
                  <c:v>0.98699999999999999</c:v>
                </c:pt>
                <c:pt idx="665">
                  <c:v>0.97699999999999998</c:v>
                </c:pt>
                <c:pt idx="666">
                  <c:v>0.998</c:v>
                </c:pt>
                <c:pt idx="667">
                  <c:v>0.98699999999999999</c:v>
                </c:pt>
                <c:pt idx="668">
                  <c:v>0.98499999999999999</c:v>
                </c:pt>
                <c:pt idx="669">
                  <c:v>0.98299999999999998</c:v>
                </c:pt>
                <c:pt idx="670">
                  <c:v>0.98899999999999999</c:v>
                </c:pt>
                <c:pt idx="671">
                  <c:v>0.98599999999999999</c:v>
                </c:pt>
                <c:pt idx="672">
                  <c:v>0.98299999999999998</c:v>
                </c:pt>
                <c:pt idx="673">
                  <c:v>0.99</c:v>
                </c:pt>
                <c:pt idx="674">
                  <c:v>0.99099999999999999</c:v>
                </c:pt>
                <c:pt idx="675">
                  <c:v>0.98799999999999999</c:v>
                </c:pt>
                <c:pt idx="676">
                  <c:v>0.98599999999999999</c:v>
                </c:pt>
                <c:pt idx="677">
                  <c:v>0.99199999999999999</c:v>
                </c:pt>
                <c:pt idx="678">
                  <c:v>0.98199999999999998</c:v>
                </c:pt>
                <c:pt idx="679">
                  <c:v>0.98599999999999999</c:v>
                </c:pt>
                <c:pt idx="680">
                  <c:v>0.98699999999999999</c:v>
                </c:pt>
                <c:pt idx="681">
                  <c:v>0.98499999999999999</c:v>
                </c:pt>
                <c:pt idx="682">
                  <c:v>0.97699999999999998</c:v>
                </c:pt>
                <c:pt idx="683">
                  <c:v>0.98099999999999998</c:v>
                </c:pt>
                <c:pt idx="684">
                  <c:v>0.98499999999999999</c:v>
                </c:pt>
                <c:pt idx="685">
                  <c:v>0.98199999999999998</c:v>
                </c:pt>
                <c:pt idx="686">
                  <c:v>0.98899999999999999</c:v>
                </c:pt>
                <c:pt idx="687">
                  <c:v>0.98599999999999999</c:v>
                </c:pt>
                <c:pt idx="688">
                  <c:v>0.97899999999999998</c:v>
                </c:pt>
                <c:pt idx="689">
                  <c:v>0.99099999999999999</c:v>
                </c:pt>
                <c:pt idx="690">
                  <c:v>0.99099999999999999</c:v>
                </c:pt>
                <c:pt idx="691">
                  <c:v>0.98399999999999999</c:v>
                </c:pt>
                <c:pt idx="692">
                  <c:v>0.97699999999999998</c:v>
                </c:pt>
                <c:pt idx="693">
                  <c:v>0.98</c:v>
                </c:pt>
                <c:pt idx="694">
                  <c:v>0.98599999999999999</c:v>
                </c:pt>
                <c:pt idx="695">
                  <c:v>0.98899999999999999</c:v>
                </c:pt>
                <c:pt idx="696">
                  <c:v>0.97899999999999998</c:v>
                </c:pt>
                <c:pt idx="697">
                  <c:v>0.98799999999999999</c:v>
                </c:pt>
                <c:pt idx="698">
                  <c:v>0.98299999999999998</c:v>
                </c:pt>
                <c:pt idx="699">
                  <c:v>0.99</c:v>
                </c:pt>
                <c:pt idx="700">
                  <c:v>0.99399999999999999</c:v>
                </c:pt>
                <c:pt idx="701">
                  <c:v>0.999</c:v>
                </c:pt>
                <c:pt idx="702">
                  <c:v>0.98399999999999999</c:v>
                </c:pt>
                <c:pt idx="703">
                  <c:v>0.97299999999999998</c:v>
                </c:pt>
                <c:pt idx="704">
                  <c:v>0.98599999999999999</c:v>
                </c:pt>
                <c:pt idx="705">
                  <c:v>0.98499999999999999</c:v>
                </c:pt>
                <c:pt idx="706">
                  <c:v>0.99199999999999999</c:v>
                </c:pt>
                <c:pt idx="707">
                  <c:v>0.98799999999999999</c:v>
                </c:pt>
                <c:pt idx="708">
                  <c:v>0.98499999999999999</c:v>
                </c:pt>
                <c:pt idx="709">
                  <c:v>0.98699999999999999</c:v>
                </c:pt>
                <c:pt idx="710">
                  <c:v>0.98399999999999999</c:v>
                </c:pt>
                <c:pt idx="711">
                  <c:v>0.98</c:v>
                </c:pt>
                <c:pt idx="712">
                  <c:v>0.98499999999999999</c:v>
                </c:pt>
                <c:pt idx="713">
                  <c:v>0.98199999999999998</c:v>
                </c:pt>
                <c:pt idx="714">
                  <c:v>0.97699999999999998</c:v>
                </c:pt>
                <c:pt idx="715">
                  <c:v>0.98599999999999999</c:v>
                </c:pt>
                <c:pt idx="716">
                  <c:v>0.98499999999999999</c:v>
                </c:pt>
                <c:pt idx="717">
                  <c:v>0.98499999999999999</c:v>
                </c:pt>
                <c:pt idx="718">
                  <c:v>0.98399999999999999</c:v>
                </c:pt>
                <c:pt idx="719">
                  <c:v>0.97799999999999998</c:v>
                </c:pt>
                <c:pt idx="720">
                  <c:v>0.98899999999999999</c:v>
                </c:pt>
                <c:pt idx="721">
                  <c:v>0.98599999999999999</c:v>
                </c:pt>
                <c:pt idx="722">
                  <c:v>0.99199999999999999</c:v>
                </c:pt>
                <c:pt idx="723">
                  <c:v>1.0049999999999999</c:v>
                </c:pt>
                <c:pt idx="724">
                  <c:v>0.98499999999999999</c:v>
                </c:pt>
                <c:pt idx="725">
                  <c:v>0.99099999999999999</c:v>
                </c:pt>
                <c:pt idx="726">
                  <c:v>0.98299999999999998</c:v>
                </c:pt>
                <c:pt idx="727">
                  <c:v>0.98299999999999998</c:v>
                </c:pt>
                <c:pt idx="728">
                  <c:v>0.98799999999999999</c:v>
                </c:pt>
                <c:pt idx="729">
                  <c:v>0.98399999999999999</c:v>
                </c:pt>
                <c:pt idx="730">
                  <c:v>0.98399999999999999</c:v>
                </c:pt>
                <c:pt idx="731">
                  <c:v>0.98899999999999999</c:v>
                </c:pt>
                <c:pt idx="732">
                  <c:v>0.98399999999999999</c:v>
                </c:pt>
                <c:pt idx="733">
                  <c:v>0.99</c:v>
                </c:pt>
                <c:pt idx="734">
                  <c:v>0.99</c:v>
                </c:pt>
                <c:pt idx="735">
                  <c:v>0.99</c:v>
                </c:pt>
                <c:pt idx="736">
                  <c:v>0.98799999999999999</c:v>
                </c:pt>
                <c:pt idx="737">
                  <c:v>0.98499999999999999</c:v>
                </c:pt>
                <c:pt idx="738">
                  <c:v>0.98799999999999999</c:v>
                </c:pt>
                <c:pt idx="739">
                  <c:v>0.97899999999999998</c:v>
                </c:pt>
                <c:pt idx="740">
                  <c:v>0.99199999999999999</c:v>
                </c:pt>
                <c:pt idx="741">
                  <c:v>0.98199999999999998</c:v>
                </c:pt>
                <c:pt idx="742">
                  <c:v>0.98699999999999999</c:v>
                </c:pt>
                <c:pt idx="743">
                  <c:v>0.97499999999999998</c:v>
                </c:pt>
                <c:pt idx="744">
                  <c:v>0.98599999999999999</c:v>
                </c:pt>
                <c:pt idx="745">
                  <c:v>0.98199999999999998</c:v>
                </c:pt>
                <c:pt idx="746">
                  <c:v>0.98099999999999998</c:v>
                </c:pt>
                <c:pt idx="747">
                  <c:v>0.98599999999999999</c:v>
                </c:pt>
                <c:pt idx="748">
                  <c:v>0.98499999999999999</c:v>
                </c:pt>
                <c:pt idx="749">
                  <c:v>0.98399999999999999</c:v>
                </c:pt>
                <c:pt idx="750">
                  <c:v>0.98899999999999999</c:v>
                </c:pt>
                <c:pt idx="751">
                  <c:v>0.98099999999999998</c:v>
                </c:pt>
                <c:pt idx="752">
                  <c:v>0.98599999999999999</c:v>
                </c:pt>
                <c:pt idx="753">
                  <c:v>0.98099999999999998</c:v>
                </c:pt>
                <c:pt idx="754">
                  <c:v>0.98199999999999998</c:v>
                </c:pt>
                <c:pt idx="755">
                  <c:v>0.98899999999999999</c:v>
                </c:pt>
                <c:pt idx="756">
                  <c:v>0.99299999999999999</c:v>
                </c:pt>
                <c:pt idx="757">
                  <c:v>0.98599999999999999</c:v>
                </c:pt>
                <c:pt idx="758">
                  <c:v>0.99199999999999999</c:v>
                </c:pt>
                <c:pt idx="759">
                  <c:v>0.97699999999999998</c:v>
                </c:pt>
                <c:pt idx="760">
                  <c:v>0.98799999999999999</c:v>
                </c:pt>
                <c:pt idx="761">
                  <c:v>0.98599999999999999</c:v>
                </c:pt>
                <c:pt idx="762">
                  <c:v>0.98499999999999999</c:v>
                </c:pt>
                <c:pt idx="763">
                  <c:v>0.97699999999999998</c:v>
                </c:pt>
                <c:pt idx="764">
                  <c:v>0.98899999999999999</c:v>
                </c:pt>
                <c:pt idx="765">
                  <c:v>0.98799999999999999</c:v>
                </c:pt>
                <c:pt idx="766">
                  <c:v>0.98699999999999999</c:v>
                </c:pt>
                <c:pt idx="767">
                  <c:v>0.98399999999999999</c:v>
                </c:pt>
                <c:pt idx="768">
                  <c:v>0.98899999999999999</c:v>
                </c:pt>
                <c:pt idx="769">
                  <c:v>0.98499999999999999</c:v>
                </c:pt>
                <c:pt idx="770">
                  <c:v>0.98899999999999999</c:v>
                </c:pt>
                <c:pt idx="771">
                  <c:v>0.98599999999999999</c:v>
                </c:pt>
                <c:pt idx="772">
                  <c:v>0.97699999999999998</c:v>
                </c:pt>
                <c:pt idx="773">
                  <c:v>0.98299999999999998</c:v>
                </c:pt>
                <c:pt idx="774">
                  <c:v>0.999</c:v>
                </c:pt>
                <c:pt idx="775">
                  <c:v>0.97199999999999998</c:v>
                </c:pt>
                <c:pt idx="776">
                  <c:v>0.98399999999999999</c:v>
                </c:pt>
                <c:pt idx="777">
                  <c:v>0.98699999999999999</c:v>
                </c:pt>
                <c:pt idx="778">
                  <c:v>0.99199999999999999</c:v>
                </c:pt>
                <c:pt idx="779">
                  <c:v>0.98499999999999999</c:v>
                </c:pt>
                <c:pt idx="780">
                  <c:v>0.97899999999999998</c:v>
                </c:pt>
                <c:pt idx="781">
                  <c:v>0.98199999999999998</c:v>
                </c:pt>
                <c:pt idx="782">
                  <c:v>0.98199999999999998</c:v>
                </c:pt>
                <c:pt idx="783">
                  <c:v>0.98899999999999999</c:v>
                </c:pt>
                <c:pt idx="784">
                  <c:v>0.98399999999999999</c:v>
                </c:pt>
                <c:pt idx="785">
                  <c:v>0.995</c:v>
                </c:pt>
                <c:pt idx="786">
                  <c:v>0.98499999999999999</c:v>
                </c:pt>
                <c:pt idx="787">
                  <c:v>0.99</c:v>
                </c:pt>
                <c:pt idx="788">
                  <c:v>0.98899999999999999</c:v>
                </c:pt>
                <c:pt idx="789">
                  <c:v>0.97199999999999998</c:v>
                </c:pt>
                <c:pt idx="790">
                  <c:v>0.98199999999999998</c:v>
                </c:pt>
                <c:pt idx="791">
                  <c:v>0.98499999999999999</c:v>
                </c:pt>
                <c:pt idx="792">
                  <c:v>0.99</c:v>
                </c:pt>
                <c:pt idx="793">
                  <c:v>0.97099999999999997</c:v>
                </c:pt>
                <c:pt idx="794">
                  <c:v>0.98599999999999999</c:v>
                </c:pt>
                <c:pt idx="795">
                  <c:v>0.99199999999999999</c:v>
                </c:pt>
                <c:pt idx="796">
                  <c:v>0.98699999999999999</c:v>
                </c:pt>
                <c:pt idx="797">
                  <c:v>1</c:v>
                </c:pt>
                <c:pt idx="798">
                  <c:v>0.98099999999999998</c:v>
                </c:pt>
                <c:pt idx="799">
                  <c:v>0.98</c:v>
                </c:pt>
                <c:pt idx="800">
                  <c:v>0.98799999999999999</c:v>
                </c:pt>
                <c:pt idx="801">
                  <c:v>0.98899999999999999</c:v>
                </c:pt>
                <c:pt idx="802">
                  <c:v>0.99</c:v>
                </c:pt>
                <c:pt idx="803">
                  <c:v>0.98799999999999999</c:v>
                </c:pt>
                <c:pt idx="804">
                  <c:v>0.99099999999999999</c:v>
                </c:pt>
                <c:pt idx="805">
                  <c:v>1</c:v>
                </c:pt>
                <c:pt idx="806">
                  <c:v>0.98599999999999999</c:v>
                </c:pt>
                <c:pt idx="807">
                  <c:v>0.98599999999999999</c:v>
                </c:pt>
                <c:pt idx="808">
                  <c:v>0.98199999999999998</c:v>
                </c:pt>
                <c:pt idx="809">
                  <c:v>0.98199999999999998</c:v>
                </c:pt>
                <c:pt idx="810">
                  <c:v>0.98499999999999999</c:v>
                </c:pt>
                <c:pt idx="811">
                  <c:v>0.98399999999999999</c:v>
                </c:pt>
                <c:pt idx="812">
                  <c:v>0.98799999999999999</c:v>
                </c:pt>
                <c:pt idx="813">
                  <c:v>0.98199999999999998</c:v>
                </c:pt>
                <c:pt idx="814">
                  <c:v>0.98699999999999999</c:v>
                </c:pt>
                <c:pt idx="815">
                  <c:v>0.98799999999999999</c:v>
                </c:pt>
                <c:pt idx="816">
                  <c:v>0.98299999999999998</c:v>
                </c:pt>
                <c:pt idx="817">
                  <c:v>0.98299999999999998</c:v>
                </c:pt>
                <c:pt idx="818">
                  <c:v>0.97799999999999998</c:v>
                </c:pt>
                <c:pt idx="819">
                  <c:v>0.98</c:v>
                </c:pt>
                <c:pt idx="820">
                  <c:v>0.98799999999999999</c:v>
                </c:pt>
                <c:pt idx="821">
                  <c:v>0.97499999999999998</c:v>
                </c:pt>
                <c:pt idx="822">
                  <c:v>0.98499999999999999</c:v>
                </c:pt>
                <c:pt idx="823">
                  <c:v>0.98699999999999999</c:v>
                </c:pt>
                <c:pt idx="824">
                  <c:v>0.98399999999999999</c:v>
                </c:pt>
                <c:pt idx="825">
                  <c:v>0.97799999999999998</c:v>
                </c:pt>
                <c:pt idx="826">
                  <c:v>0.98</c:v>
                </c:pt>
                <c:pt idx="827">
                  <c:v>0.98599999999999999</c:v>
                </c:pt>
                <c:pt idx="828">
                  <c:v>0.98</c:v>
                </c:pt>
                <c:pt idx="829">
                  <c:v>0.98399999999999999</c:v>
                </c:pt>
                <c:pt idx="830">
                  <c:v>0.98599999999999999</c:v>
                </c:pt>
                <c:pt idx="831">
                  <c:v>0.99399999999999999</c:v>
                </c:pt>
                <c:pt idx="832">
                  <c:v>0.996</c:v>
                </c:pt>
                <c:pt idx="833">
                  <c:v>0.99</c:v>
                </c:pt>
                <c:pt idx="834">
                  <c:v>0.99099999999999999</c:v>
                </c:pt>
                <c:pt idx="835">
                  <c:v>0.999</c:v>
                </c:pt>
                <c:pt idx="836">
                  <c:v>0.99</c:v>
                </c:pt>
                <c:pt idx="837">
                  <c:v>0.99199999999999999</c:v>
                </c:pt>
                <c:pt idx="838">
                  <c:v>0.98499999999999999</c:v>
                </c:pt>
                <c:pt idx="839">
                  <c:v>0.97899999999999998</c:v>
                </c:pt>
                <c:pt idx="840">
                  <c:v>0.98299999999999998</c:v>
                </c:pt>
                <c:pt idx="841">
                  <c:v>0.98899999999999999</c:v>
                </c:pt>
                <c:pt idx="842">
                  <c:v>0.98299999999999998</c:v>
                </c:pt>
                <c:pt idx="843">
                  <c:v>1.002</c:v>
                </c:pt>
                <c:pt idx="844">
                  <c:v>1.006</c:v>
                </c:pt>
                <c:pt idx="845">
                  <c:v>0.98299999999999998</c:v>
                </c:pt>
                <c:pt idx="846">
                  <c:v>0.98699999999999999</c:v>
                </c:pt>
                <c:pt idx="847">
                  <c:v>0.98799999999999999</c:v>
                </c:pt>
                <c:pt idx="848">
                  <c:v>0.98799999999999999</c:v>
                </c:pt>
                <c:pt idx="849">
                  <c:v>0.98699999999999999</c:v>
                </c:pt>
                <c:pt idx="850">
                  <c:v>0.98499999999999999</c:v>
                </c:pt>
                <c:pt idx="851">
                  <c:v>0.98899999999999999</c:v>
                </c:pt>
                <c:pt idx="852">
                  <c:v>0.98599999999999999</c:v>
                </c:pt>
                <c:pt idx="853">
                  <c:v>0.98699999999999999</c:v>
                </c:pt>
                <c:pt idx="854">
                  <c:v>0.98499999999999999</c:v>
                </c:pt>
                <c:pt idx="855">
                  <c:v>0.98599999999999999</c:v>
                </c:pt>
                <c:pt idx="856">
                  <c:v>0.99</c:v>
                </c:pt>
                <c:pt idx="857">
                  <c:v>0.98299999999999998</c:v>
                </c:pt>
                <c:pt idx="858">
                  <c:v>0.98199999999999998</c:v>
                </c:pt>
                <c:pt idx="859">
                  <c:v>0.97399999999999998</c:v>
                </c:pt>
                <c:pt idx="860">
                  <c:v>0.99399999999999999</c:v>
                </c:pt>
                <c:pt idx="861">
                  <c:v>0.98699999999999999</c:v>
                </c:pt>
                <c:pt idx="862">
                  <c:v>0.99099999999999999</c:v>
                </c:pt>
                <c:pt idx="863">
                  <c:v>0.99299999999999999</c:v>
                </c:pt>
                <c:pt idx="864">
                  <c:v>0.98699999999999999</c:v>
                </c:pt>
                <c:pt idx="865">
                  <c:v>0.996</c:v>
                </c:pt>
                <c:pt idx="866">
                  <c:v>0.98899999999999999</c:v>
                </c:pt>
                <c:pt idx="867">
                  <c:v>0.98299999999999998</c:v>
                </c:pt>
                <c:pt idx="868">
                  <c:v>0.98499999999999999</c:v>
                </c:pt>
                <c:pt idx="869">
                  <c:v>0.98699999999999999</c:v>
                </c:pt>
                <c:pt idx="870">
                  <c:v>0.98499999999999999</c:v>
                </c:pt>
                <c:pt idx="871">
                  <c:v>0.96699999999999997</c:v>
                </c:pt>
                <c:pt idx="872">
                  <c:v>0.99299999999999999</c:v>
                </c:pt>
                <c:pt idx="873">
                  <c:v>0.98799999999999999</c:v>
                </c:pt>
                <c:pt idx="874">
                  <c:v>0.99399999999999999</c:v>
                </c:pt>
                <c:pt idx="875">
                  <c:v>0.99</c:v>
                </c:pt>
                <c:pt idx="876">
                  <c:v>0.98499999999999999</c:v>
                </c:pt>
                <c:pt idx="877">
                  <c:v>0.98299999999999998</c:v>
                </c:pt>
                <c:pt idx="878">
                  <c:v>0.98399999999999999</c:v>
                </c:pt>
                <c:pt idx="879">
                  <c:v>0.98199999999999998</c:v>
                </c:pt>
                <c:pt idx="880">
                  <c:v>0.98899999999999999</c:v>
                </c:pt>
                <c:pt idx="881">
                  <c:v>0.98499999999999999</c:v>
                </c:pt>
                <c:pt idx="882">
                  <c:v>0.98699999999999999</c:v>
                </c:pt>
                <c:pt idx="883">
                  <c:v>0.97499999999999998</c:v>
                </c:pt>
                <c:pt idx="884">
                  <c:v>0.98299999999999998</c:v>
                </c:pt>
                <c:pt idx="885">
                  <c:v>0.98699999999999999</c:v>
                </c:pt>
                <c:pt idx="886">
                  <c:v>0.996</c:v>
                </c:pt>
                <c:pt idx="887">
                  <c:v>0.98799999999999999</c:v>
                </c:pt>
                <c:pt idx="888">
                  <c:v>0.97899999999999998</c:v>
                </c:pt>
                <c:pt idx="889">
                  <c:v>0.98499999999999999</c:v>
                </c:pt>
                <c:pt idx="890">
                  <c:v>0.98799999999999999</c:v>
                </c:pt>
                <c:pt idx="891">
                  <c:v>0.98499999999999999</c:v>
                </c:pt>
                <c:pt idx="892">
                  <c:v>0.98599999999999999</c:v>
                </c:pt>
                <c:pt idx="893">
                  <c:v>0.98899999999999999</c:v>
                </c:pt>
                <c:pt idx="894">
                  <c:v>0.98699999999999999</c:v>
                </c:pt>
                <c:pt idx="895">
                  <c:v>0.99</c:v>
                </c:pt>
                <c:pt idx="896">
                  <c:v>0.98499999999999999</c:v>
                </c:pt>
                <c:pt idx="897">
                  <c:v>0.98299999999999998</c:v>
                </c:pt>
                <c:pt idx="898">
                  <c:v>0.97599999999999998</c:v>
                </c:pt>
                <c:pt idx="899">
                  <c:v>0.98899999999999999</c:v>
                </c:pt>
                <c:pt idx="900">
                  <c:v>0.98899999999999999</c:v>
                </c:pt>
                <c:pt idx="901">
                  <c:v>0.98399999999999999</c:v>
                </c:pt>
                <c:pt idx="902">
                  <c:v>0.98599999999999999</c:v>
                </c:pt>
                <c:pt idx="903">
                  <c:v>0.98099999999999998</c:v>
                </c:pt>
                <c:pt idx="904">
                  <c:v>0.98499999999999999</c:v>
                </c:pt>
                <c:pt idx="905">
                  <c:v>0.97799999999999998</c:v>
                </c:pt>
                <c:pt idx="906">
                  <c:v>0.99099999999999999</c:v>
                </c:pt>
                <c:pt idx="907">
                  <c:v>0.98599999999999999</c:v>
                </c:pt>
                <c:pt idx="908">
                  <c:v>0.98299999999999998</c:v>
                </c:pt>
                <c:pt idx="909">
                  <c:v>0.98</c:v>
                </c:pt>
                <c:pt idx="910">
                  <c:v>0.97399999999999998</c:v>
                </c:pt>
                <c:pt idx="911">
                  <c:v>0.98499999999999999</c:v>
                </c:pt>
                <c:pt idx="912">
                  <c:v>0.98299999999999998</c:v>
                </c:pt>
                <c:pt idx="913">
                  <c:v>0.98599999999999999</c:v>
                </c:pt>
                <c:pt idx="914">
                  <c:v>0.98299999999999998</c:v>
                </c:pt>
                <c:pt idx="915">
                  <c:v>0.98499999999999999</c:v>
                </c:pt>
                <c:pt idx="916">
                  <c:v>0.98499999999999999</c:v>
                </c:pt>
                <c:pt idx="917">
                  <c:v>0.99399999999999999</c:v>
                </c:pt>
                <c:pt idx="918">
                  <c:v>0.99099999999999999</c:v>
                </c:pt>
                <c:pt idx="919">
                  <c:v>0.97599999999999998</c:v>
                </c:pt>
                <c:pt idx="920">
                  <c:v>0.98499999999999999</c:v>
                </c:pt>
                <c:pt idx="921">
                  <c:v>0.98399999999999999</c:v>
                </c:pt>
                <c:pt idx="922">
                  <c:v>0.98699999999999999</c:v>
                </c:pt>
                <c:pt idx="923">
                  <c:v>0.99099999999999999</c:v>
                </c:pt>
                <c:pt idx="924">
                  <c:v>0.98299999999999998</c:v>
                </c:pt>
                <c:pt idx="925">
                  <c:v>0.995</c:v>
                </c:pt>
                <c:pt idx="926">
                  <c:v>0.98199999999999998</c:v>
                </c:pt>
                <c:pt idx="927">
                  <c:v>0.98499999999999999</c:v>
                </c:pt>
                <c:pt idx="928">
                  <c:v>0.99</c:v>
                </c:pt>
                <c:pt idx="929">
                  <c:v>0.98099999999999998</c:v>
                </c:pt>
                <c:pt idx="930">
                  <c:v>0.98499999999999999</c:v>
                </c:pt>
                <c:pt idx="931">
                  <c:v>0.98299999999999998</c:v>
                </c:pt>
                <c:pt idx="932">
                  <c:v>0.98199999999999998</c:v>
                </c:pt>
                <c:pt idx="933">
                  <c:v>0.98599999999999999</c:v>
                </c:pt>
                <c:pt idx="934">
                  <c:v>0.98699999999999999</c:v>
                </c:pt>
                <c:pt idx="935">
                  <c:v>0.98599999999999999</c:v>
                </c:pt>
                <c:pt idx="936">
                  <c:v>0.99399999999999999</c:v>
                </c:pt>
                <c:pt idx="937">
                  <c:v>0.98</c:v>
                </c:pt>
                <c:pt idx="938">
                  <c:v>0.97799999999999998</c:v>
                </c:pt>
                <c:pt idx="939">
                  <c:v>0.99</c:v>
                </c:pt>
                <c:pt idx="940">
                  <c:v>0.995</c:v>
                </c:pt>
                <c:pt idx="941">
                  <c:v>0.97899999999999998</c:v>
                </c:pt>
                <c:pt idx="942">
                  <c:v>0.98699999999999999</c:v>
                </c:pt>
                <c:pt idx="943">
                  <c:v>0.98099999999999998</c:v>
                </c:pt>
                <c:pt idx="944">
                  <c:v>0.98</c:v>
                </c:pt>
                <c:pt idx="945">
                  <c:v>0.96899999999999997</c:v>
                </c:pt>
                <c:pt idx="946">
                  <c:v>0.96399999999999997</c:v>
                </c:pt>
                <c:pt idx="947">
                  <c:v>0.96199999999999997</c:v>
                </c:pt>
                <c:pt idx="948">
                  <c:v>0.91400000000000003</c:v>
                </c:pt>
                <c:pt idx="949">
                  <c:v>0.91400000000000003</c:v>
                </c:pt>
                <c:pt idx="950">
                  <c:v>0.92300000000000004</c:v>
                </c:pt>
                <c:pt idx="951">
                  <c:v>0.86899999999999999</c:v>
                </c:pt>
                <c:pt idx="952">
                  <c:v>0.85899999999999999</c:v>
                </c:pt>
                <c:pt idx="953">
                  <c:v>0.85699999999999998</c:v>
                </c:pt>
                <c:pt idx="954">
                  <c:v>0.9</c:v>
                </c:pt>
                <c:pt idx="955">
                  <c:v>0.77500000000000002</c:v>
                </c:pt>
                <c:pt idx="956">
                  <c:v>0.83799999999999997</c:v>
                </c:pt>
                <c:pt idx="957">
                  <c:v>0.77700000000000002</c:v>
                </c:pt>
                <c:pt idx="958">
                  <c:v>0.77700000000000002</c:v>
                </c:pt>
                <c:pt idx="959">
                  <c:v>0.82799999999999996</c:v>
                </c:pt>
                <c:pt idx="960">
                  <c:v>0.76700000000000002</c:v>
                </c:pt>
                <c:pt idx="961">
                  <c:v>0.76600000000000001</c:v>
                </c:pt>
                <c:pt idx="962">
                  <c:v>0.73599999999999999</c:v>
                </c:pt>
                <c:pt idx="963">
                  <c:v>0.751</c:v>
                </c:pt>
                <c:pt idx="964">
                  <c:v>0.72599999999999998</c:v>
                </c:pt>
                <c:pt idx="965">
                  <c:v>0.72699999999999998</c:v>
                </c:pt>
                <c:pt idx="966">
                  <c:v>0.58899999999999997</c:v>
                </c:pt>
                <c:pt idx="967">
                  <c:v>0.69899999999999995</c:v>
                </c:pt>
                <c:pt idx="968">
                  <c:v>0.60099999999999998</c:v>
                </c:pt>
                <c:pt idx="969">
                  <c:v>0.64</c:v>
                </c:pt>
                <c:pt idx="970">
                  <c:v>0.59299999999999997</c:v>
                </c:pt>
                <c:pt idx="971">
                  <c:v>0.49</c:v>
                </c:pt>
                <c:pt idx="972">
                  <c:v>0.48199999999999998</c:v>
                </c:pt>
                <c:pt idx="973">
                  <c:v>0.46600000000000003</c:v>
                </c:pt>
                <c:pt idx="974">
                  <c:v>0.49</c:v>
                </c:pt>
                <c:pt idx="975">
                  <c:v>0.50700000000000001</c:v>
                </c:pt>
                <c:pt idx="976">
                  <c:v>0.60199999999999998</c:v>
                </c:pt>
                <c:pt idx="977">
                  <c:v>0.626</c:v>
                </c:pt>
                <c:pt idx="978">
                  <c:v>0.66600000000000004</c:v>
                </c:pt>
                <c:pt idx="979">
                  <c:v>0.66</c:v>
                </c:pt>
                <c:pt idx="980">
                  <c:v>0.54</c:v>
                </c:pt>
                <c:pt idx="981">
                  <c:v>0.49299999999999999</c:v>
                </c:pt>
                <c:pt idx="982">
                  <c:v>0.55900000000000005</c:v>
                </c:pt>
                <c:pt idx="983">
                  <c:v>0.6</c:v>
                </c:pt>
                <c:pt idx="984">
                  <c:v>0.63</c:v>
                </c:pt>
                <c:pt idx="985">
                  <c:v>0.44700000000000001</c:v>
                </c:pt>
                <c:pt idx="986">
                  <c:v>0.495</c:v>
                </c:pt>
                <c:pt idx="987">
                  <c:v>0.47699999999999998</c:v>
                </c:pt>
                <c:pt idx="988">
                  <c:v>0.65200000000000002</c:v>
                </c:pt>
                <c:pt idx="989">
                  <c:v>0.59499999999999997</c:v>
                </c:pt>
                <c:pt idx="990">
                  <c:v>0.65900000000000003</c:v>
                </c:pt>
                <c:pt idx="991">
                  <c:v>0.71099999999999997</c:v>
                </c:pt>
                <c:pt idx="992">
                  <c:v>-0.55600000000000005</c:v>
                </c:pt>
                <c:pt idx="993">
                  <c:v>0.64800000000000002</c:v>
                </c:pt>
                <c:pt idx="994">
                  <c:v>0.58599999999999997</c:v>
                </c:pt>
                <c:pt idx="995">
                  <c:v>0.78300000000000003</c:v>
                </c:pt>
                <c:pt idx="996">
                  <c:v>0.61099999999999999</c:v>
                </c:pt>
                <c:pt idx="997">
                  <c:v>0.624</c:v>
                </c:pt>
                <c:pt idx="998">
                  <c:v>0.63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ACF-45D9-8822-DE5256E1EA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702336"/>
        <c:axId val="150712704"/>
      </c:scatterChart>
      <c:valAx>
        <c:axId val="150702336"/>
        <c:scaling>
          <c:orientation val="minMax"/>
          <c:max val="20"/>
          <c:min val="18"/>
        </c:scaling>
        <c:delete val="0"/>
        <c:axPos val="b"/>
        <c:majorGridlines>
          <c:spPr>
            <a:ln w="9525" cap="flat" cmpd="sng" algn="ctr">
              <a:noFill/>
              <a:prstDash val="solid"/>
              <a:round/>
            </a:ln>
            <a:effectLst/>
          </c:spPr>
        </c:majorGridlines>
        <c:numFmt formatCode="0.0" sourceLinked="0"/>
        <c:majorTickMark val="out"/>
        <c:minorTickMark val="none"/>
        <c:tickLblPos val="high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0712704"/>
        <c:crossesAt val="1.5"/>
        <c:crossBetween val="midCat"/>
      </c:valAx>
      <c:valAx>
        <c:axId val="150712704"/>
        <c:scaling>
          <c:orientation val="minMax"/>
          <c:min val="-0.5"/>
        </c:scaling>
        <c:delete val="0"/>
        <c:axPos val="l"/>
        <c:majorGridlines>
          <c:spPr>
            <a:ln w="9525" cap="flat" cmpd="sng" algn="ctr">
              <a:noFill/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2000" baseline="0"/>
                  <a:t> acceleration [g]</a:t>
                </a:r>
                <a:endParaRPr lang="en-GB" sz="20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0702336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b"/>
      <c:layout>
        <c:manualLayout>
          <c:xMode val="edge"/>
          <c:yMode val="edge"/>
          <c:x val="0.24995864302008977"/>
          <c:y val="0.79171553217485291"/>
          <c:w val="0.43999513188508238"/>
          <c:h val="0.13919625098765767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X</c:v>
          </c:tx>
          <c:spPr>
            <a:ln w="28575" cap="rnd" cmpd="sng" algn="ctr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data'!$B$2:$B$1000</c:f>
              <c:numCache>
                <c:formatCode>0.00</c:formatCode>
                <c:ptCount val="999"/>
                <c:pt idx="0">
                  <c:v>-171</c:v>
                </c:pt>
                <c:pt idx="1">
                  <c:v>-177</c:v>
                </c:pt>
                <c:pt idx="2">
                  <c:v>-180</c:v>
                </c:pt>
                <c:pt idx="3">
                  <c:v>-177</c:v>
                </c:pt>
                <c:pt idx="4">
                  <c:v>-172.5</c:v>
                </c:pt>
                <c:pt idx="5">
                  <c:v>-171</c:v>
                </c:pt>
                <c:pt idx="6">
                  <c:v>-174</c:v>
                </c:pt>
                <c:pt idx="7">
                  <c:v>-169.5</c:v>
                </c:pt>
                <c:pt idx="8">
                  <c:v>-184.5</c:v>
                </c:pt>
                <c:pt idx="9">
                  <c:v>-172.5</c:v>
                </c:pt>
                <c:pt idx="10">
                  <c:v>-180</c:v>
                </c:pt>
                <c:pt idx="11">
                  <c:v>-180</c:v>
                </c:pt>
                <c:pt idx="12">
                  <c:v>-174</c:v>
                </c:pt>
                <c:pt idx="13">
                  <c:v>-177</c:v>
                </c:pt>
                <c:pt idx="14">
                  <c:v>-172.5</c:v>
                </c:pt>
                <c:pt idx="15">
                  <c:v>-166.5</c:v>
                </c:pt>
                <c:pt idx="16">
                  <c:v>-172.5</c:v>
                </c:pt>
                <c:pt idx="17">
                  <c:v>-177</c:v>
                </c:pt>
                <c:pt idx="18">
                  <c:v>-177</c:v>
                </c:pt>
                <c:pt idx="19">
                  <c:v>-165</c:v>
                </c:pt>
                <c:pt idx="20">
                  <c:v>-177</c:v>
                </c:pt>
                <c:pt idx="21">
                  <c:v>-171</c:v>
                </c:pt>
                <c:pt idx="22">
                  <c:v>-177</c:v>
                </c:pt>
                <c:pt idx="23">
                  <c:v>-180</c:v>
                </c:pt>
                <c:pt idx="24">
                  <c:v>-175.5</c:v>
                </c:pt>
                <c:pt idx="25">
                  <c:v>-166.5</c:v>
                </c:pt>
                <c:pt idx="26">
                  <c:v>-175.5</c:v>
                </c:pt>
                <c:pt idx="27">
                  <c:v>-178.5</c:v>
                </c:pt>
                <c:pt idx="28">
                  <c:v>-172.5</c:v>
                </c:pt>
                <c:pt idx="29">
                  <c:v>-181.5</c:v>
                </c:pt>
                <c:pt idx="30">
                  <c:v>-175.5</c:v>
                </c:pt>
                <c:pt idx="31">
                  <c:v>-180</c:v>
                </c:pt>
                <c:pt idx="32">
                  <c:v>-175.5</c:v>
                </c:pt>
                <c:pt idx="33">
                  <c:v>-174</c:v>
                </c:pt>
                <c:pt idx="34">
                  <c:v>-171</c:v>
                </c:pt>
                <c:pt idx="35">
                  <c:v>-172.5</c:v>
                </c:pt>
                <c:pt idx="36">
                  <c:v>-174</c:v>
                </c:pt>
                <c:pt idx="37">
                  <c:v>-178.5</c:v>
                </c:pt>
                <c:pt idx="38">
                  <c:v>-177</c:v>
                </c:pt>
                <c:pt idx="39">
                  <c:v>-174</c:v>
                </c:pt>
                <c:pt idx="40">
                  <c:v>-178.5</c:v>
                </c:pt>
                <c:pt idx="41">
                  <c:v>-172.5</c:v>
                </c:pt>
                <c:pt idx="42">
                  <c:v>-171</c:v>
                </c:pt>
                <c:pt idx="43">
                  <c:v>-175.5</c:v>
                </c:pt>
                <c:pt idx="44">
                  <c:v>-175.5</c:v>
                </c:pt>
                <c:pt idx="45">
                  <c:v>-175.5</c:v>
                </c:pt>
                <c:pt idx="46">
                  <c:v>-171</c:v>
                </c:pt>
                <c:pt idx="47">
                  <c:v>-168</c:v>
                </c:pt>
                <c:pt idx="48">
                  <c:v>-174</c:v>
                </c:pt>
                <c:pt idx="49">
                  <c:v>-183</c:v>
                </c:pt>
                <c:pt idx="50">
                  <c:v>-168</c:v>
                </c:pt>
                <c:pt idx="51">
                  <c:v>-171</c:v>
                </c:pt>
                <c:pt idx="52">
                  <c:v>-180</c:v>
                </c:pt>
                <c:pt idx="53">
                  <c:v>-169.5</c:v>
                </c:pt>
                <c:pt idx="54">
                  <c:v>-174</c:v>
                </c:pt>
                <c:pt idx="55">
                  <c:v>-177</c:v>
                </c:pt>
                <c:pt idx="56">
                  <c:v>-178.5</c:v>
                </c:pt>
                <c:pt idx="57">
                  <c:v>-178.5</c:v>
                </c:pt>
                <c:pt idx="58">
                  <c:v>-178.5</c:v>
                </c:pt>
                <c:pt idx="59">
                  <c:v>-174</c:v>
                </c:pt>
                <c:pt idx="60">
                  <c:v>-180</c:v>
                </c:pt>
                <c:pt idx="61">
                  <c:v>-166.5</c:v>
                </c:pt>
                <c:pt idx="62">
                  <c:v>-178.5</c:v>
                </c:pt>
                <c:pt idx="63">
                  <c:v>-172.5</c:v>
                </c:pt>
                <c:pt idx="64">
                  <c:v>-169.5</c:v>
                </c:pt>
                <c:pt idx="65">
                  <c:v>-174</c:v>
                </c:pt>
                <c:pt idx="66">
                  <c:v>-174</c:v>
                </c:pt>
                <c:pt idx="67">
                  <c:v>-174</c:v>
                </c:pt>
                <c:pt idx="68">
                  <c:v>-174</c:v>
                </c:pt>
                <c:pt idx="69">
                  <c:v>-180</c:v>
                </c:pt>
                <c:pt idx="70">
                  <c:v>-178.5</c:v>
                </c:pt>
                <c:pt idx="71">
                  <c:v>-181.5</c:v>
                </c:pt>
                <c:pt idx="72">
                  <c:v>-175.5</c:v>
                </c:pt>
                <c:pt idx="73">
                  <c:v>-177</c:v>
                </c:pt>
                <c:pt idx="74">
                  <c:v>-175.5</c:v>
                </c:pt>
                <c:pt idx="75">
                  <c:v>-178.5</c:v>
                </c:pt>
                <c:pt idx="76">
                  <c:v>-166.5</c:v>
                </c:pt>
                <c:pt idx="77">
                  <c:v>-165</c:v>
                </c:pt>
                <c:pt idx="78">
                  <c:v>-177</c:v>
                </c:pt>
                <c:pt idx="79">
                  <c:v>-183</c:v>
                </c:pt>
                <c:pt idx="80">
                  <c:v>-172.5</c:v>
                </c:pt>
                <c:pt idx="81">
                  <c:v>-177</c:v>
                </c:pt>
                <c:pt idx="82">
                  <c:v>-181.5</c:v>
                </c:pt>
                <c:pt idx="83">
                  <c:v>-168</c:v>
                </c:pt>
                <c:pt idx="84">
                  <c:v>-175.5</c:v>
                </c:pt>
                <c:pt idx="85">
                  <c:v>-168</c:v>
                </c:pt>
                <c:pt idx="86">
                  <c:v>-172.5</c:v>
                </c:pt>
                <c:pt idx="87">
                  <c:v>-178.5</c:v>
                </c:pt>
                <c:pt idx="88">
                  <c:v>-175.5</c:v>
                </c:pt>
                <c:pt idx="89">
                  <c:v>-175.5</c:v>
                </c:pt>
                <c:pt idx="90">
                  <c:v>-174</c:v>
                </c:pt>
                <c:pt idx="91">
                  <c:v>-172.5</c:v>
                </c:pt>
                <c:pt idx="92">
                  <c:v>-177</c:v>
                </c:pt>
                <c:pt idx="93">
                  <c:v>-178.5</c:v>
                </c:pt>
                <c:pt idx="94">
                  <c:v>-175.5</c:v>
                </c:pt>
                <c:pt idx="95">
                  <c:v>-174</c:v>
                </c:pt>
                <c:pt idx="96">
                  <c:v>-168</c:v>
                </c:pt>
                <c:pt idx="97">
                  <c:v>-174</c:v>
                </c:pt>
                <c:pt idx="98">
                  <c:v>-171</c:v>
                </c:pt>
                <c:pt idx="99">
                  <c:v>-172.5</c:v>
                </c:pt>
                <c:pt idx="100">
                  <c:v>-175.5</c:v>
                </c:pt>
                <c:pt idx="101">
                  <c:v>-177</c:v>
                </c:pt>
                <c:pt idx="102">
                  <c:v>-171</c:v>
                </c:pt>
                <c:pt idx="103">
                  <c:v>-169.5</c:v>
                </c:pt>
                <c:pt idx="104">
                  <c:v>-169.5</c:v>
                </c:pt>
                <c:pt idx="105">
                  <c:v>-175.5</c:v>
                </c:pt>
                <c:pt idx="106">
                  <c:v>-175.5</c:v>
                </c:pt>
                <c:pt idx="107">
                  <c:v>-175.5</c:v>
                </c:pt>
                <c:pt idx="108">
                  <c:v>-172.5</c:v>
                </c:pt>
                <c:pt idx="109">
                  <c:v>-171</c:v>
                </c:pt>
                <c:pt idx="110">
                  <c:v>-178.5</c:v>
                </c:pt>
                <c:pt idx="111">
                  <c:v>-168</c:v>
                </c:pt>
                <c:pt idx="112">
                  <c:v>-169.5</c:v>
                </c:pt>
                <c:pt idx="113">
                  <c:v>-172.5</c:v>
                </c:pt>
                <c:pt idx="114">
                  <c:v>-177</c:v>
                </c:pt>
                <c:pt idx="115">
                  <c:v>-178.5</c:v>
                </c:pt>
                <c:pt idx="116">
                  <c:v>-177</c:v>
                </c:pt>
                <c:pt idx="117">
                  <c:v>-175.5</c:v>
                </c:pt>
                <c:pt idx="118">
                  <c:v>-174</c:v>
                </c:pt>
                <c:pt idx="119">
                  <c:v>-177</c:v>
                </c:pt>
                <c:pt idx="120">
                  <c:v>-177</c:v>
                </c:pt>
                <c:pt idx="121">
                  <c:v>-171</c:v>
                </c:pt>
                <c:pt idx="122">
                  <c:v>-175.5</c:v>
                </c:pt>
                <c:pt idx="123">
                  <c:v>-172.5</c:v>
                </c:pt>
                <c:pt idx="124">
                  <c:v>-178.5</c:v>
                </c:pt>
                <c:pt idx="125">
                  <c:v>-172.5</c:v>
                </c:pt>
                <c:pt idx="126">
                  <c:v>-174</c:v>
                </c:pt>
                <c:pt idx="127">
                  <c:v>-171</c:v>
                </c:pt>
                <c:pt idx="128">
                  <c:v>-178.5</c:v>
                </c:pt>
                <c:pt idx="129">
                  <c:v>-175.5</c:v>
                </c:pt>
                <c:pt idx="130">
                  <c:v>-171</c:v>
                </c:pt>
                <c:pt idx="131">
                  <c:v>-177</c:v>
                </c:pt>
                <c:pt idx="132">
                  <c:v>-175.5</c:v>
                </c:pt>
                <c:pt idx="133">
                  <c:v>-178.5</c:v>
                </c:pt>
                <c:pt idx="134">
                  <c:v>-174</c:v>
                </c:pt>
                <c:pt idx="135">
                  <c:v>-174</c:v>
                </c:pt>
                <c:pt idx="136">
                  <c:v>-177</c:v>
                </c:pt>
                <c:pt idx="137">
                  <c:v>-177</c:v>
                </c:pt>
                <c:pt idx="138">
                  <c:v>-171</c:v>
                </c:pt>
                <c:pt idx="139">
                  <c:v>-169.5</c:v>
                </c:pt>
                <c:pt idx="140">
                  <c:v>-175.5</c:v>
                </c:pt>
                <c:pt idx="141">
                  <c:v>-177</c:v>
                </c:pt>
                <c:pt idx="142">
                  <c:v>-169.5</c:v>
                </c:pt>
                <c:pt idx="143">
                  <c:v>-175.5</c:v>
                </c:pt>
                <c:pt idx="144">
                  <c:v>-177</c:v>
                </c:pt>
                <c:pt idx="145">
                  <c:v>-174</c:v>
                </c:pt>
                <c:pt idx="146">
                  <c:v>-171</c:v>
                </c:pt>
                <c:pt idx="147">
                  <c:v>-172.5</c:v>
                </c:pt>
                <c:pt idx="148">
                  <c:v>-174</c:v>
                </c:pt>
                <c:pt idx="149">
                  <c:v>-184.5</c:v>
                </c:pt>
                <c:pt idx="150">
                  <c:v>-180</c:v>
                </c:pt>
                <c:pt idx="151">
                  <c:v>-184.5</c:v>
                </c:pt>
                <c:pt idx="152">
                  <c:v>-175.5</c:v>
                </c:pt>
                <c:pt idx="153">
                  <c:v>-177</c:v>
                </c:pt>
                <c:pt idx="154">
                  <c:v>-180</c:v>
                </c:pt>
                <c:pt idx="155">
                  <c:v>-174</c:v>
                </c:pt>
                <c:pt idx="156">
                  <c:v>-171</c:v>
                </c:pt>
                <c:pt idx="157">
                  <c:v>-172.5</c:v>
                </c:pt>
                <c:pt idx="158">
                  <c:v>-166.5</c:v>
                </c:pt>
                <c:pt idx="159">
                  <c:v>-181.5</c:v>
                </c:pt>
                <c:pt idx="160">
                  <c:v>-174</c:v>
                </c:pt>
                <c:pt idx="161">
                  <c:v>-174</c:v>
                </c:pt>
                <c:pt idx="162">
                  <c:v>-178.5</c:v>
                </c:pt>
                <c:pt idx="163">
                  <c:v>-177</c:v>
                </c:pt>
                <c:pt idx="164">
                  <c:v>-175.5</c:v>
                </c:pt>
                <c:pt idx="165">
                  <c:v>-178.5</c:v>
                </c:pt>
                <c:pt idx="166">
                  <c:v>-172.5</c:v>
                </c:pt>
                <c:pt idx="167">
                  <c:v>-180</c:v>
                </c:pt>
                <c:pt idx="168">
                  <c:v>-165</c:v>
                </c:pt>
                <c:pt idx="169">
                  <c:v>-178.5</c:v>
                </c:pt>
                <c:pt idx="170">
                  <c:v>-177</c:v>
                </c:pt>
                <c:pt idx="171">
                  <c:v>-178.5</c:v>
                </c:pt>
                <c:pt idx="172">
                  <c:v>-178.5</c:v>
                </c:pt>
                <c:pt idx="173">
                  <c:v>-181.5</c:v>
                </c:pt>
                <c:pt idx="174">
                  <c:v>-174</c:v>
                </c:pt>
                <c:pt idx="175">
                  <c:v>-177</c:v>
                </c:pt>
                <c:pt idx="176">
                  <c:v>-174</c:v>
                </c:pt>
                <c:pt idx="177">
                  <c:v>-172.5</c:v>
                </c:pt>
                <c:pt idx="178">
                  <c:v>-178.5</c:v>
                </c:pt>
                <c:pt idx="179">
                  <c:v>-180</c:v>
                </c:pt>
                <c:pt idx="180">
                  <c:v>-174</c:v>
                </c:pt>
                <c:pt idx="181">
                  <c:v>-178.5</c:v>
                </c:pt>
                <c:pt idx="182">
                  <c:v>-177</c:v>
                </c:pt>
                <c:pt idx="183">
                  <c:v>-172.5</c:v>
                </c:pt>
                <c:pt idx="184">
                  <c:v>-172.5</c:v>
                </c:pt>
                <c:pt idx="185">
                  <c:v>-178.5</c:v>
                </c:pt>
                <c:pt idx="186">
                  <c:v>-178.5</c:v>
                </c:pt>
                <c:pt idx="187">
                  <c:v>-177</c:v>
                </c:pt>
                <c:pt idx="188">
                  <c:v>-184.5</c:v>
                </c:pt>
                <c:pt idx="189">
                  <c:v>-177</c:v>
                </c:pt>
                <c:pt idx="190">
                  <c:v>-178.5</c:v>
                </c:pt>
                <c:pt idx="191">
                  <c:v>-186</c:v>
                </c:pt>
                <c:pt idx="192">
                  <c:v>-174</c:v>
                </c:pt>
                <c:pt idx="193">
                  <c:v>-174</c:v>
                </c:pt>
                <c:pt idx="194">
                  <c:v>-174</c:v>
                </c:pt>
                <c:pt idx="195">
                  <c:v>-175.5</c:v>
                </c:pt>
                <c:pt idx="196">
                  <c:v>-163.5</c:v>
                </c:pt>
                <c:pt idx="197">
                  <c:v>-169.5</c:v>
                </c:pt>
                <c:pt idx="198">
                  <c:v>-174</c:v>
                </c:pt>
                <c:pt idx="199">
                  <c:v>-178.5</c:v>
                </c:pt>
                <c:pt idx="200">
                  <c:v>-178.5</c:v>
                </c:pt>
                <c:pt idx="201">
                  <c:v>-177</c:v>
                </c:pt>
                <c:pt idx="202">
                  <c:v>-180</c:v>
                </c:pt>
                <c:pt idx="203">
                  <c:v>-169.5</c:v>
                </c:pt>
                <c:pt idx="204">
                  <c:v>-171</c:v>
                </c:pt>
                <c:pt idx="205">
                  <c:v>-174</c:v>
                </c:pt>
                <c:pt idx="206">
                  <c:v>-174</c:v>
                </c:pt>
                <c:pt idx="207">
                  <c:v>-178.5</c:v>
                </c:pt>
                <c:pt idx="208">
                  <c:v>-183</c:v>
                </c:pt>
                <c:pt idx="209">
                  <c:v>-178.5</c:v>
                </c:pt>
                <c:pt idx="210">
                  <c:v>-177</c:v>
                </c:pt>
                <c:pt idx="211">
                  <c:v>-172.5</c:v>
                </c:pt>
                <c:pt idx="212">
                  <c:v>-174</c:v>
                </c:pt>
                <c:pt idx="213">
                  <c:v>-178.5</c:v>
                </c:pt>
                <c:pt idx="214">
                  <c:v>-175.5</c:v>
                </c:pt>
                <c:pt idx="215">
                  <c:v>-168</c:v>
                </c:pt>
                <c:pt idx="216">
                  <c:v>-183</c:v>
                </c:pt>
                <c:pt idx="217">
                  <c:v>-175.5</c:v>
                </c:pt>
                <c:pt idx="218">
                  <c:v>-172.5</c:v>
                </c:pt>
                <c:pt idx="219">
                  <c:v>-177</c:v>
                </c:pt>
                <c:pt idx="220">
                  <c:v>-171</c:v>
                </c:pt>
                <c:pt idx="221">
                  <c:v>-174</c:v>
                </c:pt>
                <c:pt idx="222">
                  <c:v>-174</c:v>
                </c:pt>
                <c:pt idx="223">
                  <c:v>-174</c:v>
                </c:pt>
                <c:pt idx="224">
                  <c:v>-169.5</c:v>
                </c:pt>
                <c:pt idx="225">
                  <c:v>-178.5</c:v>
                </c:pt>
                <c:pt idx="226">
                  <c:v>-177</c:v>
                </c:pt>
                <c:pt idx="227">
                  <c:v>-181.5</c:v>
                </c:pt>
                <c:pt idx="228">
                  <c:v>-171</c:v>
                </c:pt>
                <c:pt idx="229">
                  <c:v>-168</c:v>
                </c:pt>
                <c:pt idx="230">
                  <c:v>-171</c:v>
                </c:pt>
                <c:pt idx="231">
                  <c:v>-174</c:v>
                </c:pt>
                <c:pt idx="232">
                  <c:v>-168</c:v>
                </c:pt>
                <c:pt idx="233">
                  <c:v>-178.5</c:v>
                </c:pt>
                <c:pt idx="234">
                  <c:v>-175.5</c:v>
                </c:pt>
                <c:pt idx="235">
                  <c:v>-171</c:v>
                </c:pt>
                <c:pt idx="236">
                  <c:v>-174</c:v>
                </c:pt>
                <c:pt idx="237">
                  <c:v>-171</c:v>
                </c:pt>
                <c:pt idx="238">
                  <c:v>-172.5</c:v>
                </c:pt>
                <c:pt idx="239">
                  <c:v>-169.5</c:v>
                </c:pt>
                <c:pt idx="240">
                  <c:v>-172.5</c:v>
                </c:pt>
                <c:pt idx="241">
                  <c:v>-177</c:v>
                </c:pt>
                <c:pt idx="242">
                  <c:v>-169.5</c:v>
                </c:pt>
                <c:pt idx="243">
                  <c:v>-175.5</c:v>
                </c:pt>
                <c:pt idx="244">
                  <c:v>-178.5</c:v>
                </c:pt>
                <c:pt idx="245">
                  <c:v>-183</c:v>
                </c:pt>
                <c:pt idx="246">
                  <c:v>-168</c:v>
                </c:pt>
                <c:pt idx="247">
                  <c:v>-172.5</c:v>
                </c:pt>
                <c:pt idx="248">
                  <c:v>-169.5</c:v>
                </c:pt>
                <c:pt idx="249">
                  <c:v>-168</c:v>
                </c:pt>
                <c:pt idx="250">
                  <c:v>-177</c:v>
                </c:pt>
                <c:pt idx="251">
                  <c:v>-177</c:v>
                </c:pt>
                <c:pt idx="252">
                  <c:v>-169.5</c:v>
                </c:pt>
                <c:pt idx="253">
                  <c:v>-175.5</c:v>
                </c:pt>
                <c:pt idx="254">
                  <c:v>-177</c:v>
                </c:pt>
                <c:pt idx="255">
                  <c:v>-177</c:v>
                </c:pt>
                <c:pt idx="256">
                  <c:v>-172.5</c:v>
                </c:pt>
                <c:pt idx="257">
                  <c:v>-169.5</c:v>
                </c:pt>
                <c:pt idx="258">
                  <c:v>-177</c:v>
                </c:pt>
                <c:pt idx="259">
                  <c:v>-174</c:v>
                </c:pt>
                <c:pt idx="260">
                  <c:v>-169.5</c:v>
                </c:pt>
                <c:pt idx="261">
                  <c:v>-169.5</c:v>
                </c:pt>
                <c:pt idx="262">
                  <c:v>-178.5</c:v>
                </c:pt>
                <c:pt idx="263">
                  <c:v>-177</c:v>
                </c:pt>
                <c:pt idx="264">
                  <c:v>-174</c:v>
                </c:pt>
                <c:pt idx="265">
                  <c:v>-177</c:v>
                </c:pt>
                <c:pt idx="266">
                  <c:v>-181.5</c:v>
                </c:pt>
                <c:pt idx="267">
                  <c:v>-178.5</c:v>
                </c:pt>
                <c:pt idx="268">
                  <c:v>-177</c:v>
                </c:pt>
                <c:pt idx="269">
                  <c:v>-178.5</c:v>
                </c:pt>
                <c:pt idx="270">
                  <c:v>-174</c:v>
                </c:pt>
                <c:pt idx="271">
                  <c:v>-165</c:v>
                </c:pt>
                <c:pt idx="272">
                  <c:v>-177</c:v>
                </c:pt>
                <c:pt idx="273">
                  <c:v>-169.5</c:v>
                </c:pt>
                <c:pt idx="274">
                  <c:v>-172.5</c:v>
                </c:pt>
                <c:pt idx="275">
                  <c:v>-175.5</c:v>
                </c:pt>
                <c:pt idx="276">
                  <c:v>-172.5</c:v>
                </c:pt>
                <c:pt idx="277">
                  <c:v>-174</c:v>
                </c:pt>
                <c:pt idx="278">
                  <c:v>-177</c:v>
                </c:pt>
                <c:pt idx="279">
                  <c:v>-171</c:v>
                </c:pt>
                <c:pt idx="280">
                  <c:v>-174</c:v>
                </c:pt>
                <c:pt idx="281">
                  <c:v>-172.5</c:v>
                </c:pt>
                <c:pt idx="282">
                  <c:v>-183</c:v>
                </c:pt>
                <c:pt idx="283">
                  <c:v>-171</c:v>
                </c:pt>
                <c:pt idx="284">
                  <c:v>-181.5</c:v>
                </c:pt>
                <c:pt idx="285">
                  <c:v>-178.5</c:v>
                </c:pt>
                <c:pt idx="286">
                  <c:v>-174</c:v>
                </c:pt>
                <c:pt idx="287">
                  <c:v>-169.5</c:v>
                </c:pt>
                <c:pt idx="288">
                  <c:v>-174</c:v>
                </c:pt>
                <c:pt idx="289">
                  <c:v>-165</c:v>
                </c:pt>
                <c:pt idx="290">
                  <c:v>-172.5</c:v>
                </c:pt>
                <c:pt idx="291">
                  <c:v>-174</c:v>
                </c:pt>
                <c:pt idx="292">
                  <c:v>-180</c:v>
                </c:pt>
                <c:pt idx="293">
                  <c:v>-175.5</c:v>
                </c:pt>
                <c:pt idx="294">
                  <c:v>-180</c:v>
                </c:pt>
                <c:pt idx="295">
                  <c:v>-177</c:v>
                </c:pt>
                <c:pt idx="296">
                  <c:v>-175.5</c:v>
                </c:pt>
                <c:pt idx="297">
                  <c:v>-177</c:v>
                </c:pt>
                <c:pt idx="298">
                  <c:v>-177</c:v>
                </c:pt>
                <c:pt idx="299">
                  <c:v>-180</c:v>
                </c:pt>
                <c:pt idx="300">
                  <c:v>-168</c:v>
                </c:pt>
                <c:pt idx="301">
                  <c:v>-180</c:v>
                </c:pt>
                <c:pt idx="302">
                  <c:v>-160.5</c:v>
                </c:pt>
                <c:pt idx="303">
                  <c:v>-168</c:v>
                </c:pt>
                <c:pt idx="304">
                  <c:v>-178.5</c:v>
                </c:pt>
                <c:pt idx="305">
                  <c:v>-171</c:v>
                </c:pt>
                <c:pt idx="306">
                  <c:v>-177</c:v>
                </c:pt>
                <c:pt idx="307">
                  <c:v>-171</c:v>
                </c:pt>
                <c:pt idx="308">
                  <c:v>-178.5</c:v>
                </c:pt>
                <c:pt idx="309">
                  <c:v>-171</c:v>
                </c:pt>
                <c:pt idx="310">
                  <c:v>-177</c:v>
                </c:pt>
                <c:pt idx="311">
                  <c:v>-172.5</c:v>
                </c:pt>
                <c:pt idx="312">
                  <c:v>-177</c:v>
                </c:pt>
                <c:pt idx="313">
                  <c:v>-175.5</c:v>
                </c:pt>
                <c:pt idx="314">
                  <c:v>-171</c:v>
                </c:pt>
                <c:pt idx="315">
                  <c:v>-174</c:v>
                </c:pt>
                <c:pt idx="316">
                  <c:v>-171</c:v>
                </c:pt>
                <c:pt idx="317">
                  <c:v>-172.5</c:v>
                </c:pt>
                <c:pt idx="318">
                  <c:v>-172.5</c:v>
                </c:pt>
                <c:pt idx="319">
                  <c:v>-183</c:v>
                </c:pt>
                <c:pt idx="320">
                  <c:v>-178.5</c:v>
                </c:pt>
                <c:pt idx="321">
                  <c:v>-178.5</c:v>
                </c:pt>
                <c:pt idx="322">
                  <c:v>-168</c:v>
                </c:pt>
                <c:pt idx="323">
                  <c:v>-171</c:v>
                </c:pt>
                <c:pt idx="324">
                  <c:v>-178.5</c:v>
                </c:pt>
                <c:pt idx="325">
                  <c:v>-169.5</c:v>
                </c:pt>
                <c:pt idx="326">
                  <c:v>-177</c:v>
                </c:pt>
                <c:pt idx="327">
                  <c:v>-174</c:v>
                </c:pt>
                <c:pt idx="328">
                  <c:v>-175.5</c:v>
                </c:pt>
                <c:pt idx="329">
                  <c:v>-171</c:v>
                </c:pt>
                <c:pt idx="330">
                  <c:v>-175.5</c:v>
                </c:pt>
                <c:pt idx="331">
                  <c:v>-172.5</c:v>
                </c:pt>
                <c:pt idx="332">
                  <c:v>-169.5</c:v>
                </c:pt>
                <c:pt idx="333">
                  <c:v>-172.5</c:v>
                </c:pt>
                <c:pt idx="334">
                  <c:v>-175.5</c:v>
                </c:pt>
                <c:pt idx="335">
                  <c:v>-180</c:v>
                </c:pt>
                <c:pt idx="336">
                  <c:v>-175.5</c:v>
                </c:pt>
                <c:pt idx="337">
                  <c:v>-177</c:v>
                </c:pt>
                <c:pt idx="338">
                  <c:v>-174</c:v>
                </c:pt>
                <c:pt idx="339">
                  <c:v>-177</c:v>
                </c:pt>
                <c:pt idx="340">
                  <c:v>-180</c:v>
                </c:pt>
                <c:pt idx="341">
                  <c:v>-175.5</c:v>
                </c:pt>
                <c:pt idx="342">
                  <c:v>-171</c:v>
                </c:pt>
                <c:pt idx="343">
                  <c:v>-178.5</c:v>
                </c:pt>
                <c:pt idx="344">
                  <c:v>-178.5</c:v>
                </c:pt>
                <c:pt idx="345">
                  <c:v>-175.5</c:v>
                </c:pt>
                <c:pt idx="346">
                  <c:v>-166.5</c:v>
                </c:pt>
                <c:pt idx="347">
                  <c:v>-180</c:v>
                </c:pt>
                <c:pt idx="348">
                  <c:v>-174</c:v>
                </c:pt>
                <c:pt idx="349">
                  <c:v>-177</c:v>
                </c:pt>
                <c:pt idx="350">
                  <c:v>-174</c:v>
                </c:pt>
                <c:pt idx="351">
                  <c:v>-186</c:v>
                </c:pt>
                <c:pt idx="352">
                  <c:v>-169.5</c:v>
                </c:pt>
                <c:pt idx="353">
                  <c:v>-171</c:v>
                </c:pt>
                <c:pt idx="354">
                  <c:v>-172.5</c:v>
                </c:pt>
                <c:pt idx="355">
                  <c:v>-168</c:v>
                </c:pt>
                <c:pt idx="356">
                  <c:v>-172.5</c:v>
                </c:pt>
                <c:pt idx="357">
                  <c:v>-175.5</c:v>
                </c:pt>
                <c:pt idx="358">
                  <c:v>-174</c:v>
                </c:pt>
                <c:pt idx="359">
                  <c:v>-180</c:v>
                </c:pt>
                <c:pt idx="360">
                  <c:v>-175.5</c:v>
                </c:pt>
                <c:pt idx="361">
                  <c:v>-175.5</c:v>
                </c:pt>
                <c:pt idx="362">
                  <c:v>-175.5</c:v>
                </c:pt>
                <c:pt idx="363">
                  <c:v>-181.5</c:v>
                </c:pt>
                <c:pt idx="364">
                  <c:v>-178.5</c:v>
                </c:pt>
                <c:pt idx="365">
                  <c:v>-183</c:v>
                </c:pt>
                <c:pt idx="366">
                  <c:v>-174</c:v>
                </c:pt>
                <c:pt idx="367">
                  <c:v>-177</c:v>
                </c:pt>
                <c:pt idx="368">
                  <c:v>-169.5</c:v>
                </c:pt>
                <c:pt idx="369">
                  <c:v>-175.5</c:v>
                </c:pt>
                <c:pt idx="370">
                  <c:v>-177</c:v>
                </c:pt>
                <c:pt idx="371">
                  <c:v>-175.5</c:v>
                </c:pt>
                <c:pt idx="372">
                  <c:v>-169.5</c:v>
                </c:pt>
                <c:pt idx="373">
                  <c:v>-172.5</c:v>
                </c:pt>
                <c:pt idx="374">
                  <c:v>-177</c:v>
                </c:pt>
                <c:pt idx="375">
                  <c:v>-175.5</c:v>
                </c:pt>
                <c:pt idx="376">
                  <c:v>-174</c:v>
                </c:pt>
                <c:pt idx="377">
                  <c:v>-172.5</c:v>
                </c:pt>
                <c:pt idx="378">
                  <c:v>-171</c:v>
                </c:pt>
                <c:pt idx="379">
                  <c:v>-178.5</c:v>
                </c:pt>
                <c:pt idx="380">
                  <c:v>-175.5</c:v>
                </c:pt>
                <c:pt idx="381">
                  <c:v>-178.5</c:v>
                </c:pt>
                <c:pt idx="382">
                  <c:v>-175.5</c:v>
                </c:pt>
                <c:pt idx="383">
                  <c:v>-177</c:v>
                </c:pt>
                <c:pt idx="384">
                  <c:v>-177</c:v>
                </c:pt>
                <c:pt idx="385">
                  <c:v>-178.5</c:v>
                </c:pt>
                <c:pt idx="386">
                  <c:v>-171</c:v>
                </c:pt>
                <c:pt idx="387">
                  <c:v>-178.5</c:v>
                </c:pt>
                <c:pt idx="388">
                  <c:v>-175.5</c:v>
                </c:pt>
                <c:pt idx="389">
                  <c:v>-169.5</c:v>
                </c:pt>
                <c:pt idx="390">
                  <c:v>-174</c:v>
                </c:pt>
                <c:pt idx="391">
                  <c:v>-174</c:v>
                </c:pt>
                <c:pt idx="392">
                  <c:v>-166.5</c:v>
                </c:pt>
                <c:pt idx="393">
                  <c:v>-169.5</c:v>
                </c:pt>
                <c:pt idx="394">
                  <c:v>-169.5</c:v>
                </c:pt>
                <c:pt idx="395">
                  <c:v>-169.5</c:v>
                </c:pt>
                <c:pt idx="396">
                  <c:v>-172.5</c:v>
                </c:pt>
                <c:pt idx="397">
                  <c:v>-177</c:v>
                </c:pt>
                <c:pt idx="398">
                  <c:v>-171</c:v>
                </c:pt>
                <c:pt idx="399">
                  <c:v>-171</c:v>
                </c:pt>
                <c:pt idx="400">
                  <c:v>-171</c:v>
                </c:pt>
                <c:pt idx="401">
                  <c:v>-174</c:v>
                </c:pt>
                <c:pt idx="402">
                  <c:v>-169.5</c:v>
                </c:pt>
                <c:pt idx="403">
                  <c:v>-169.5</c:v>
                </c:pt>
                <c:pt idx="404">
                  <c:v>-183</c:v>
                </c:pt>
                <c:pt idx="405">
                  <c:v>-177</c:v>
                </c:pt>
                <c:pt idx="406">
                  <c:v>-180</c:v>
                </c:pt>
                <c:pt idx="407">
                  <c:v>-180</c:v>
                </c:pt>
                <c:pt idx="408">
                  <c:v>-174</c:v>
                </c:pt>
                <c:pt idx="409">
                  <c:v>-175.5</c:v>
                </c:pt>
                <c:pt idx="410">
                  <c:v>-168</c:v>
                </c:pt>
                <c:pt idx="411">
                  <c:v>-171</c:v>
                </c:pt>
                <c:pt idx="412">
                  <c:v>-177</c:v>
                </c:pt>
                <c:pt idx="413">
                  <c:v>-180</c:v>
                </c:pt>
                <c:pt idx="414">
                  <c:v>-169.5</c:v>
                </c:pt>
                <c:pt idx="415">
                  <c:v>-172.5</c:v>
                </c:pt>
                <c:pt idx="416">
                  <c:v>-180</c:v>
                </c:pt>
                <c:pt idx="417">
                  <c:v>-174</c:v>
                </c:pt>
                <c:pt idx="418">
                  <c:v>-177</c:v>
                </c:pt>
                <c:pt idx="419">
                  <c:v>-169.5</c:v>
                </c:pt>
                <c:pt idx="420">
                  <c:v>-177</c:v>
                </c:pt>
                <c:pt idx="421">
                  <c:v>-172.5</c:v>
                </c:pt>
                <c:pt idx="422">
                  <c:v>-175.5</c:v>
                </c:pt>
                <c:pt idx="423">
                  <c:v>-169.5</c:v>
                </c:pt>
                <c:pt idx="424">
                  <c:v>-177</c:v>
                </c:pt>
                <c:pt idx="425">
                  <c:v>-183</c:v>
                </c:pt>
                <c:pt idx="426">
                  <c:v>-172.5</c:v>
                </c:pt>
                <c:pt idx="427">
                  <c:v>-169.5</c:v>
                </c:pt>
                <c:pt idx="428">
                  <c:v>-187.5</c:v>
                </c:pt>
                <c:pt idx="429">
                  <c:v>-172.5</c:v>
                </c:pt>
                <c:pt idx="430">
                  <c:v>-177</c:v>
                </c:pt>
                <c:pt idx="431">
                  <c:v>-177</c:v>
                </c:pt>
                <c:pt idx="432">
                  <c:v>-171</c:v>
                </c:pt>
                <c:pt idx="433">
                  <c:v>-181.5</c:v>
                </c:pt>
                <c:pt idx="434">
                  <c:v>-184.5</c:v>
                </c:pt>
                <c:pt idx="435">
                  <c:v>-180</c:v>
                </c:pt>
                <c:pt idx="436">
                  <c:v>-172.5</c:v>
                </c:pt>
                <c:pt idx="437">
                  <c:v>-183</c:v>
                </c:pt>
                <c:pt idx="438">
                  <c:v>-172.5</c:v>
                </c:pt>
                <c:pt idx="439">
                  <c:v>-174</c:v>
                </c:pt>
                <c:pt idx="440">
                  <c:v>-172.5</c:v>
                </c:pt>
                <c:pt idx="441">
                  <c:v>-183</c:v>
                </c:pt>
                <c:pt idx="442">
                  <c:v>-171</c:v>
                </c:pt>
                <c:pt idx="443">
                  <c:v>-178.5</c:v>
                </c:pt>
                <c:pt idx="444">
                  <c:v>-169.5</c:v>
                </c:pt>
                <c:pt idx="445">
                  <c:v>-172.5</c:v>
                </c:pt>
                <c:pt idx="446">
                  <c:v>-166.5</c:v>
                </c:pt>
                <c:pt idx="447">
                  <c:v>-171</c:v>
                </c:pt>
                <c:pt idx="448">
                  <c:v>-171</c:v>
                </c:pt>
                <c:pt idx="449">
                  <c:v>-180</c:v>
                </c:pt>
                <c:pt idx="450">
                  <c:v>-178.5</c:v>
                </c:pt>
                <c:pt idx="451">
                  <c:v>-178.5</c:v>
                </c:pt>
                <c:pt idx="452">
                  <c:v>-178.5</c:v>
                </c:pt>
                <c:pt idx="453">
                  <c:v>-177</c:v>
                </c:pt>
                <c:pt idx="454">
                  <c:v>-174</c:v>
                </c:pt>
                <c:pt idx="455">
                  <c:v>-178.5</c:v>
                </c:pt>
                <c:pt idx="456">
                  <c:v>-172.5</c:v>
                </c:pt>
                <c:pt idx="457">
                  <c:v>-174</c:v>
                </c:pt>
                <c:pt idx="458">
                  <c:v>-175.5</c:v>
                </c:pt>
                <c:pt idx="459">
                  <c:v>-178.5</c:v>
                </c:pt>
                <c:pt idx="460">
                  <c:v>-175.5</c:v>
                </c:pt>
                <c:pt idx="461">
                  <c:v>-180</c:v>
                </c:pt>
                <c:pt idx="462">
                  <c:v>-169.5</c:v>
                </c:pt>
                <c:pt idx="463">
                  <c:v>-178.5</c:v>
                </c:pt>
                <c:pt idx="464">
                  <c:v>-177</c:v>
                </c:pt>
                <c:pt idx="465">
                  <c:v>-187.5</c:v>
                </c:pt>
                <c:pt idx="466">
                  <c:v>-174</c:v>
                </c:pt>
                <c:pt idx="467">
                  <c:v>-183</c:v>
                </c:pt>
                <c:pt idx="468">
                  <c:v>-178.5</c:v>
                </c:pt>
                <c:pt idx="469">
                  <c:v>-177</c:v>
                </c:pt>
                <c:pt idx="470">
                  <c:v>-169.5</c:v>
                </c:pt>
                <c:pt idx="471">
                  <c:v>-175.5</c:v>
                </c:pt>
                <c:pt idx="472">
                  <c:v>-184.5</c:v>
                </c:pt>
                <c:pt idx="473">
                  <c:v>-177</c:v>
                </c:pt>
                <c:pt idx="474">
                  <c:v>-174</c:v>
                </c:pt>
                <c:pt idx="475">
                  <c:v>-172.5</c:v>
                </c:pt>
                <c:pt idx="476">
                  <c:v>-175.5</c:v>
                </c:pt>
                <c:pt idx="477">
                  <c:v>-171</c:v>
                </c:pt>
                <c:pt idx="478">
                  <c:v>-174</c:v>
                </c:pt>
                <c:pt idx="479">
                  <c:v>-174</c:v>
                </c:pt>
                <c:pt idx="480">
                  <c:v>-175.5</c:v>
                </c:pt>
                <c:pt idx="481">
                  <c:v>-174</c:v>
                </c:pt>
                <c:pt idx="482">
                  <c:v>-177</c:v>
                </c:pt>
                <c:pt idx="483">
                  <c:v>-175.5</c:v>
                </c:pt>
                <c:pt idx="484">
                  <c:v>-180</c:v>
                </c:pt>
                <c:pt idx="485">
                  <c:v>-174</c:v>
                </c:pt>
                <c:pt idx="486">
                  <c:v>-175.5</c:v>
                </c:pt>
                <c:pt idx="487">
                  <c:v>-171</c:v>
                </c:pt>
                <c:pt idx="488">
                  <c:v>-175.5</c:v>
                </c:pt>
                <c:pt idx="489">
                  <c:v>-175.5</c:v>
                </c:pt>
                <c:pt idx="490">
                  <c:v>-180</c:v>
                </c:pt>
                <c:pt idx="491">
                  <c:v>-180</c:v>
                </c:pt>
                <c:pt idx="492">
                  <c:v>-175.5</c:v>
                </c:pt>
                <c:pt idx="493">
                  <c:v>-183</c:v>
                </c:pt>
                <c:pt idx="494">
                  <c:v>-175.5</c:v>
                </c:pt>
                <c:pt idx="495">
                  <c:v>-169.5</c:v>
                </c:pt>
                <c:pt idx="496">
                  <c:v>-175.5</c:v>
                </c:pt>
                <c:pt idx="497">
                  <c:v>-174</c:v>
                </c:pt>
                <c:pt idx="498">
                  <c:v>-178.5</c:v>
                </c:pt>
                <c:pt idx="499">
                  <c:v>-175.5</c:v>
                </c:pt>
                <c:pt idx="500">
                  <c:v>-180</c:v>
                </c:pt>
                <c:pt idx="501">
                  <c:v>-169.5</c:v>
                </c:pt>
                <c:pt idx="502">
                  <c:v>-171</c:v>
                </c:pt>
                <c:pt idx="503">
                  <c:v>-175.5</c:v>
                </c:pt>
                <c:pt idx="504">
                  <c:v>-178.5</c:v>
                </c:pt>
                <c:pt idx="505">
                  <c:v>-172.5</c:v>
                </c:pt>
                <c:pt idx="506">
                  <c:v>-175.5</c:v>
                </c:pt>
                <c:pt idx="507">
                  <c:v>-174</c:v>
                </c:pt>
                <c:pt idx="508">
                  <c:v>-172.5</c:v>
                </c:pt>
                <c:pt idx="509">
                  <c:v>-166.5</c:v>
                </c:pt>
                <c:pt idx="510">
                  <c:v>-172.5</c:v>
                </c:pt>
                <c:pt idx="511">
                  <c:v>-174</c:v>
                </c:pt>
                <c:pt idx="512">
                  <c:v>-178.5</c:v>
                </c:pt>
                <c:pt idx="513">
                  <c:v>-171</c:v>
                </c:pt>
                <c:pt idx="514">
                  <c:v>-172.5</c:v>
                </c:pt>
                <c:pt idx="515">
                  <c:v>-177</c:v>
                </c:pt>
                <c:pt idx="516">
                  <c:v>-181.5</c:v>
                </c:pt>
                <c:pt idx="517">
                  <c:v>-189</c:v>
                </c:pt>
                <c:pt idx="518">
                  <c:v>-178.5</c:v>
                </c:pt>
                <c:pt idx="519">
                  <c:v>-165</c:v>
                </c:pt>
                <c:pt idx="520">
                  <c:v>-183</c:v>
                </c:pt>
                <c:pt idx="521">
                  <c:v>-171</c:v>
                </c:pt>
                <c:pt idx="522">
                  <c:v>-172.5</c:v>
                </c:pt>
                <c:pt idx="523">
                  <c:v>-172.5</c:v>
                </c:pt>
                <c:pt idx="524">
                  <c:v>-177</c:v>
                </c:pt>
                <c:pt idx="525">
                  <c:v>-174</c:v>
                </c:pt>
                <c:pt idx="526">
                  <c:v>-174</c:v>
                </c:pt>
                <c:pt idx="527">
                  <c:v>-175.5</c:v>
                </c:pt>
                <c:pt idx="528">
                  <c:v>-183</c:v>
                </c:pt>
                <c:pt idx="529">
                  <c:v>-177</c:v>
                </c:pt>
                <c:pt idx="530">
                  <c:v>-177</c:v>
                </c:pt>
                <c:pt idx="531">
                  <c:v>-178.5</c:v>
                </c:pt>
                <c:pt idx="532">
                  <c:v>-175.5</c:v>
                </c:pt>
                <c:pt idx="533">
                  <c:v>-168</c:v>
                </c:pt>
                <c:pt idx="534">
                  <c:v>-175.5</c:v>
                </c:pt>
                <c:pt idx="535">
                  <c:v>-169.5</c:v>
                </c:pt>
                <c:pt idx="536">
                  <c:v>-174</c:v>
                </c:pt>
                <c:pt idx="537">
                  <c:v>-180</c:v>
                </c:pt>
                <c:pt idx="538">
                  <c:v>-166.5</c:v>
                </c:pt>
                <c:pt idx="539">
                  <c:v>-180</c:v>
                </c:pt>
                <c:pt idx="540">
                  <c:v>-175.5</c:v>
                </c:pt>
                <c:pt idx="541">
                  <c:v>-174</c:v>
                </c:pt>
                <c:pt idx="542">
                  <c:v>-174</c:v>
                </c:pt>
                <c:pt idx="543">
                  <c:v>-172.5</c:v>
                </c:pt>
                <c:pt idx="544">
                  <c:v>-172.5</c:v>
                </c:pt>
                <c:pt idx="545">
                  <c:v>-177</c:v>
                </c:pt>
                <c:pt idx="546">
                  <c:v>-175.5</c:v>
                </c:pt>
                <c:pt idx="547">
                  <c:v>-174</c:v>
                </c:pt>
                <c:pt idx="548">
                  <c:v>-180</c:v>
                </c:pt>
                <c:pt idx="549">
                  <c:v>-172.5</c:v>
                </c:pt>
                <c:pt idx="550">
                  <c:v>-172.5</c:v>
                </c:pt>
                <c:pt idx="551">
                  <c:v>-168</c:v>
                </c:pt>
                <c:pt idx="552">
                  <c:v>-169.5</c:v>
                </c:pt>
                <c:pt idx="553">
                  <c:v>-168</c:v>
                </c:pt>
                <c:pt idx="554">
                  <c:v>-181.5</c:v>
                </c:pt>
                <c:pt idx="555">
                  <c:v>-171</c:v>
                </c:pt>
                <c:pt idx="556">
                  <c:v>-168</c:v>
                </c:pt>
                <c:pt idx="557">
                  <c:v>-172.5</c:v>
                </c:pt>
                <c:pt idx="558">
                  <c:v>-172.5</c:v>
                </c:pt>
                <c:pt idx="559">
                  <c:v>-177</c:v>
                </c:pt>
                <c:pt idx="560">
                  <c:v>-177</c:v>
                </c:pt>
                <c:pt idx="561">
                  <c:v>-174</c:v>
                </c:pt>
                <c:pt idx="562">
                  <c:v>-175.5</c:v>
                </c:pt>
                <c:pt idx="563">
                  <c:v>-166.5</c:v>
                </c:pt>
                <c:pt idx="564">
                  <c:v>-178.5</c:v>
                </c:pt>
                <c:pt idx="565">
                  <c:v>-177</c:v>
                </c:pt>
                <c:pt idx="566">
                  <c:v>-174</c:v>
                </c:pt>
                <c:pt idx="567">
                  <c:v>-180</c:v>
                </c:pt>
                <c:pt idx="568">
                  <c:v>-174</c:v>
                </c:pt>
                <c:pt idx="569">
                  <c:v>-172.5</c:v>
                </c:pt>
                <c:pt idx="570">
                  <c:v>-175.5</c:v>
                </c:pt>
                <c:pt idx="571">
                  <c:v>-177</c:v>
                </c:pt>
                <c:pt idx="572">
                  <c:v>-168</c:v>
                </c:pt>
                <c:pt idx="573">
                  <c:v>-174</c:v>
                </c:pt>
                <c:pt idx="574">
                  <c:v>-177</c:v>
                </c:pt>
                <c:pt idx="575">
                  <c:v>-175.5</c:v>
                </c:pt>
                <c:pt idx="576">
                  <c:v>-172.5</c:v>
                </c:pt>
                <c:pt idx="577">
                  <c:v>-186</c:v>
                </c:pt>
                <c:pt idx="578">
                  <c:v>-172.5</c:v>
                </c:pt>
                <c:pt idx="579">
                  <c:v>-178.5</c:v>
                </c:pt>
                <c:pt idx="580">
                  <c:v>-181.5</c:v>
                </c:pt>
                <c:pt idx="581">
                  <c:v>-178.5</c:v>
                </c:pt>
                <c:pt idx="582">
                  <c:v>-171</c:v>
                </c:pt>
                <c:pt idx="583">
                  <c:v>-172.5</c:v>
                </c:pt>
                <c:pt idx="584">
                  <c:v>-175.5</c:v>
                </c:pt>
                <c:pt idx="585">
                  <c:v>-180</c:v>
                </c:pt>
                <c:pt idx="586">
                  <c:v>-177</c:v>
                </c:pt>
                <c:pt idx="587">
                  <c:v>-175.5</c:v>
                </c:pt>
                <c:pt idx="588">
                  <c:v>-178.5</c:v>
                </c:pt>
                <c:pt idx="589">
                  <c:v>-171</c:v>
                </c:pt>
                <c:pt idx="590">
                  <c:v>-175.5</c:v>
                </c:pt>
                <c:pt idx="591">
                  <c:v>-169.5</c:v>
                </c:pt>
                <c:pt idx="592">
                  <c:v>-177</c:v>
                </c:pt>
                <c:pt idx="593">
                  <c:v>-177</c:v>
                </c:pt>
                <c:pt idx="594">
                  <c:v>-171</c:v>
                </c:pt>
                <c:pt idx="595">
                  <c:v>-171</c:v>
                </c:pt>
                <c:pt idx="596">
                  <c:v>-171</c:v>
                </c:pt>
                <c:pt idx="597">
                  <c:v>-177</c:v>
                </c:pt>
                <c:pt idx="598">
                  <c:v>-174</c:v>
                </c:pt>
                <c:pt idx="599">
                  <c:v>-183</c:v>
                </c:pt>
                <c:pt idx="600">
                  <c:v>-172.5</c:v>
                </c:pt>
                <c:pt idx="601">
                  <c:v>-178.5</c:v>
                </c:pt>
                <c:pt idx="602">
                  <c:v>-166.5</c:v>
                </c:pt>
                <c:pt idx="603">
                  <c:v>-174</c:v>
                </c:pt>
                <c:pt idx="604">
                  <c:v>-171</c:v>
                </c:pt>
                <c:pt idx="605">
                  <c:v>-178.5</c:v>
                </c:pt>
                <c:pt idx="606">
                  <c:v>-171</c:v>
                </c:pt>
                <c:pt idx="607">
                  <c:v>-178.5</c:v>
                </c:pt>
                <c:pt idx="608">
                  <c:v>-174</c:v>
                </c:pt>
                <c:pt idx="609">
                  <c:v>-171</c:v>
                </c:pt>
                <c:pt idx="610">
                  <c:v>-169.5</c:v>
                </c:pt>
                <c:pt idx="611">
                  <c:v>-175.5</c:v>
                </c:pt>
                <c:pt idx="612">
                  <c:v>-174</c:v>
                </c:pt>
                <c:pt idx="613">
                  <c:v>-172.5</c:v>
                </c:pt>
                <c:pt idx="614">
                  <c:v>-177</c:v>
                </c:pt>
                <c:pt idx="615">
                  <c:v>-172.5</c:v>
                </c:pt>
                <c:pt idx="616">
                  <c:v>-177</c:v>
                </c:pt>
                <c:pt idx="617">
                  <c:v>-165</c:v>
                </c:pt>
                <c:pt idx="618">
                  <c:v>-178.5</c:v>
                </c:pt>
                <c:pt idx="619">
                  <c:v>-171</c:v>
                </c:pt>
                <c:pt idx="620">
                  <c:v>-175.5</c:v>
                </c:pt>
                <c:pt idx="621">
                  <c:v>-177</c:v>
                </c:pt>
                <c:pt idx="622">
                  <c:v>-175.5</c:v>
                </c:pt>
                <c:pt idx="623">
                  <c:v>-171</c:v>
                </c:pt>
                <c:pt idx="624">
                  <c:v>-171</c:v>
                </c:pt>
                <c:pt idx="625">
                  <c:v>-171</c:v>
                </c:pt>
                <c:pt idx="626">
                  <c:v>-172.5</c:v>
                </c:pt>
                <c:pt idx="627">
                  <c:v>-177</c:v>
                </c:pt>
                <c:pt idx="628">
                  <c:v>-177</c:v>
                </c:pt>
                <c:pt idx="629">
                  <c:v>-180</c:v>
                </c:pt>
                <c:pt idx="630">
                  <c:v>-178.5</c:v>
                </c:pt>
                <c:pt idx="631">
                  <c:v>-174</c:v>
                </c:pt>
                <c:pt idx="632">
                  <c:v>-171</c:v>
                </c:pt>
                <c:pt idx="633">
                  <c:v>-180</c:v>
                </c:pt>
                <c:pt idx="634">
                  <c:v>-184.5</c:v>
                </c:pt>
                <c:pt idx="635">
                  <c:v>-181.5</c:v>
                </c:pt>
                <c:pt idx="636">
                  <c:v>-172.5</c:v>
                </c:pt>
                <c:pt idx="637">
                  <c:v>-177</c:v>
                </c:pt>
                <c:pt idx="638">
                  <c:v>-166.5</c:v>
                </c:pt>
                <c:pt idx="639">
                  <c:v>-172.5</c:v>
                </c:pt>
                <c:pt idx="640">
                  <c:v>-181.5</c:v>
                </c:pt>
                <c:pt idx="641">
                  <c:v>-175.5</c:v>
                </c:pt>
                <c:pt idx="642">
                  <c:v>-175.5</c:v>
                </c:pt>
                <c:pt idx="643">
                  <c:v>-178.5</c:v>
                </c:pt>
                <c:pt idx="644">
                  <c:v>-174</c:v>
                </c:pt>
                <c:pt idx="645">
                  <c:v>-172.5</c:v>
                </c:pt>
                <c:pt idx="646">
                  <c:v>-175.5</c:v>
                </c:pt>
                <c:pt idx="647">
                  <c:v>-181.5</c:v>
                </c:pt>
                <c:pt idx="648">
                  <c:v>-180</c:v>
                </c:pt>
                <c:pt idx="649">
                  <c:v>-169.5</c:v>
                </c:pt>
                <c:pt idx="650">
                  <c:v>-175.5</c:v>
                </c:pt>
                <c:pt idx="651">
                  <c:v>-181.5</c:v>
                </c:pt>
                <c:pt idx="652">
                  <c:v>-172.5</c:v>
                </c:pt>
                <c:pt idx="653">
                  <c:v>-174</c:v>
                </c:pt>
                <c:pt idx="654">
                  <c:v>-187.5</c:v>
                </c:pt>
                <c:pt idx="655">
                  <c:v>-177</c:v>
                </c:pt>
                <c:pt idx="656">
                  <c:v>-172.5</c:v>
                </c:pt>
                <c:pt idx="657">
                  <c:v>-174</c:v>
                </c:pt>
                <c:pt idx="658">
                  <c:v>-174</c:v>
                </c:pt>
                <c:pt idx="659">
                  <c:v>-177</c:v>
                </c:pt>
                <c:pt idx="660">
                  <c:v>-172.5</c:v>
                </c:pt>
                <c:pt idx="661">
                  <c:v>-175.5</c:v>
                </c:pt>
                <c:pt idx="662">
                  <c:v>-181.5</c:v>
                </c:pt>
                <c:pt idx="663">
                  <c:v>-175.5</c:v>
                </c:pt>
                <c:pt idx="664">
                  <c:v>-181.5</c:v>
                </c:pt>
                <c:pt idx="665">
                  <c:v>-178.5</c:v>
                </c:pt>
                <c:pt idx="666">
                  <c:v>-177</c:v>
                </c:pt>
                <c:pt idx="667">
                  <c:v>-180</c:v>
                </c:pt>
                <c:pt idx="668">
                  <c:v>-181.5</c:v>
                </c:pt>
                <c:pt idx="669">
                  <c:v>-174</c:v>
                </c:pt>
                <c:pt idx="670">
                  <c:v>-177</c:v>
                </c:pt>
                <c:pt idx="671">
                  <c:v>-177</c:v>
                </c:pt>
                <c:pt idx="672">
                  <c:v>-178.5</c:v>
                </c:pt>
                <c:pt idx="673">
                  <c:v>-169.5</c:v>
                </c:pt>
                <c:pt idx="674">
                  <c:v>-174</c:v>
                </c:pt>
                <c:pt idx="675">
                  <c:v>-177</c:v>
                </c:pt>
                <c:pt idx="676">
                  <c:v>-174</c:v>
                </c:pt>
                <c:pt idx="677">
                  <c:v>-184.5</c:v>
                </c:pt>
                <c:pt idx="678">
                  <c:v>-178.5</c:v>
                </c:pt>
                <c:pt idx="679">
                  <c:v>-186</c:v>
                </c:pt>
                <c:pt idx="680">
                  <c:v>-178.5</c:v>
                </c:pt>
                <c:pt idx="681">
                  <c:v>-177</c:v>
                </c:pt>
                <c:pt idx="682">
                  <c:v>-168</c:v>
                </c:pt>
                <c:pt idx="683">
                  <c:v>-180</c:v>
                </c:pt>
                <c:pt idx="684">
                  <c:v>-180</c:v>
                </c:pt>
                <c:pt idx="685">
                  <c:v>-184.5</c:v>
                </c:pt>
                <c:pt idx="686">
                  <c:v>-177</c:v>
                </c:pt>
                <c:pt idx="687">
                  <c:v>-175.5</c:v>
                </c:pt>
                <c:pt idx="688">
                  <c:v>-180</c:v>
                </c:pt>
                <c:pt idx="689">
                  <c:v>-186</c:v>
                </c:pt>
                <c:pt idx="690">
                  <c:v>-186</c:v>
                </c:pt>
                <c:pt idx="691">
                  <c:v>-177</c:v>
                </c:pt>
                <c:pt idx="692">
                  <c:v>-181.5</c:v>
                </c:pt>
                <c:pt idx="693">
                  <c:v>-178.5</c:v>
                </c:pt>
                <c:pt idx="694">
                  <c:v>-172.5</c:v>
                </c:pt>
                <c:pt idx="695">
                  <c:v>-178.5</c:v>
                </c:pt>
                <c:pt idx="696">
                  <c:v>-174</c:v>
                </c:pt>
                <c:pt idx="697">
                  <c:v>-183</c:v>
                </c:pt>
                <c:pt idx="698">
                  <c:v>-186</c:v>
                </c:pt>
                <c:pt idx="699">
                  <c:v>-175.5</c:v>
                </c:pt>
                <c:pt idx="700">
                  <c:v>-174</c:v>
                </c:pt>
                <c:pt idx="701">
                  <c:v>-178.5</c:v>
                </c:pt>
                <c:pt idx="702">
                  <c:v>-180</c:v>
                </c:pt>
                <c:pt idx="703">
                  <c:v>-178.5</c:v>
                </c:pt>
                <c:pt idx="704">
                  <c:v>-175.5</c:v>
                </c:pt>
                <c:pt idx="705">
                  <c:v>-172.5</c:v>
                </c:pt>
                <c:pt idx="706">
                  <c:v>-175.5</c:v>
                </c:pt>
                <c:pt idx="707">
                  <c:v>-181.5</c:v>
                </c:pt>
                <c:pt idx="708">
                  <c:v>-172.5</c:v>
                </c:pt>
                <c:pt idx="709">
                  <c:v>-169.5</c:v>
                </c:pt>
                <c:pt idx="710">
                  <c:v>-178.5</c:v>
                </c:pt>
                <c:pt idx="711">
                  <c:v>-175.5</c:v>
                </c:pt>
                <c:pt idx="712">
                  <c:v>-169.5</c:v>
                </c:pt>
                <c:pt idx="713">
                  <c:v>-183</c:v>
                </c:pt>
                <c:pt idx="714">
                  <c:v>-186</c:v>
                </c:pt>
                <c:pt idx="715">
                  <c:v>-178.5</c:v>
                </c:pt>
                <c:pt idx="716">
                  <c:v>-175.5</c:v>
                </c:pt>
                <c:pt idx="717">
                  <c:v>-180</c:v>
                </c:pt>
                <c:pt idx="718">
                  <c:v>-174</c:v>
                </c:pt>
                <c:pt idx="719">
                  <c:v>-178.5</c:v>
                </c:pt>
                <c:pt idx="720">
                  <c:v>-175.5</c:v>
                </c:pt>
                <c:pt idx="721">
                  <c:v>-183</c:v>
                </c:pt>
                <c:pt idx="722">
                  <c:v>-178.5</c:v>
                </c:pt>
                <c:pt idx="723">
                  <c:v>-172.5</c:v>
                </c:pt>
                <c:pt idx="724">
                  <c:v>-183</c:v>
                </c:pt>
                <c:pt idx="725">
                  <c:v>-174</c:v>
                </c:pt>
                <c:pt idx="726">
                  <c:v>-187.5</c:v>
                </c:pt>
                <c:pt idx="727">
                  <c:v>-183</c:v>
                </c:pt>
                <c:pt idx="728">
                  <c:v>-175.5</c:v>
                </c:pt>
                <c:pt idx="729">
                  <c:v>-180</c:v>
                </c:pt>
                <c:pt idx="730">
                  <c:v>-180</c:v>
                </c:pt>
                <c:pt idx="731">
                  <c:v>-181.5</c:v>
                </c:pt>
                <c:pt idx="732">
                  <c:v>-180</c:v>
                </c:pt>
                <c:pt idx="733">
                  <c:v>-180</c:v>
                </c:pt>
                <c:pt idx="734">
                  <c:v>-175.5</c:v>
                </c:pt>
                <c:pt idx="735">
                  <c:v>-183</c:v>
                </c:pt>
                <c:pt idx="736">
                  <c:v>-180</c:v>
                </c:pt>
                <c:pt idx="737">
                  <c:v>-180</c:v>
                </c:pt>
                <c:pt idx="738">
                  <c:v>-178.5</c:v>
                </c:pt>
                <c:pt idx="739">
                  <c:v>-180</c:v>
                </c:pt>
                <c:pt idx="740">
                  <c:v>-180</c:v>
                </c:pt>
                <c:pt idx="741">
                  <c:v>-181.5</c:v>
                </c:pt>
                <c:pt idx="742">
                  <c:v>-178.5</c:v>
                </c:pt>
                <c:pt idx="743">
                  <c:v>-177</c:v>
                </c:pt>
                <c:pt idx="744">
                  <c:v>-175.5</c:v>
                </c:pt>
                <c:pt idx="745">
                  <c:v>-178.5</c:v>
                </c:pt>
                <c:pt idx="746">
                  <c:v>-177</c:v>
                </c:pt>
                <c:pt idx="747">
                  <c:v>-186</c:v>
                </c:pt>
                <c:pt idx="748">
                  <c:v>-180</c:v>
                </c:pt>
                <c:pt idx="749">
                  <c:v>-177</c:v>
                </c:pt>
                <c:pt idx="750">
                  <c:v>-181.5</c:v>
                </c:pt>
                <c:pt idx="751">
                  <c:v>-171</c:v>
                </c:pt>
                <c:pt idx="752">
                  <c:v>-180</c:v>
                </c:pt>
                <c:pt idx="753">
                  <c:v>-178.5</c:v>
                </c:pt>
                <c:pt idx="754">
                  <c:v>-175.5</c:v>
                </c:pt>
                <c:pt idx="755">
                  <c:v>-180</c:v>
                </c:pt>
                <c:pt idx="756">
                  <c:v>-184.5</c:v>
                </c:pt>
                <c:pt idx="757">
                  <c:v>-174</c:v>
                </c:pt>
                <c:pt idx="758">
                  <c:v>-183</c:v>
                </c:pt>
                <c:pt idx="759">
                  <c:v>-181.5</c:v>
                </c:pt>
                <c:pt idx="760">
                  <c:v>-174</c:v>
                </c:pt>
                <c:pt idx="761">
                  <c:v>-175.5</c:v>
                </c:pt>
                <c:pt idx="762">
                  <c:v>-180</c:v>
                </c:pt>
                <c:pt idx="763">
                  <c:v>-183</c:v>
                </c:pt>
                <c:pt idx="764">
                  <c:v>-181.5</c:v>
                </c:pt>
                <c:pt idx="765">
                  <c:v>-181.5</c:v>
                </c:pt>
                <c:pt idx="766">
                  <c:v>-180</c:v>
                </c:pt>
                <c:pt idx="767">
                  <c:v>-181.5</c:v>
                </c:pt>
                <c:pt idx="768">
                  <c:v>-189</c:v>
                </c:pt>
                <c:pt idx="769">
                  <c:v>-175.5</c:v>
                </c:pt>
                <c:pt idx="770">
                  <c:v>-181.5</c:v>
                </c:pt>
                <c:pt idx="771">
                  <c:v>-172.5</c:v>
                </c:pt>
                <c:pt idx="772">
                  <c:v>-181.5</c:v>
                </c:pt>
                <c:pt idx="773">
                  <c:v>-174</c:v>
                </c:pt>
                <c:pt idx="774">
                  <c:v>-187.5</c:v>
                </c:pt>
                <c:pt idx="775">
                  <c:v>-184.5</c:v>
                </c:pt>
                <c:pt idx="776">
                  <c:v>-190.5</c:v>
                </c:pt>
                <c:pt idx="777">
                  <c:v>-172.5</c:v>
                </c:pt>
                <c:pt idx="778">
                  <c:v>-177</c:v>
                </c:pt>
                <c:pt idx="779">
                  <c:v>-189</c:v>
                </c:pt>
                <c:pt idx="780">
                  <c:v>-181.5</c:v>
                </c:pt>
                <c:pt idx="781">
                  <c:v>-183</c:v>
                </c:pt>
                <c:pt idx="782">
                  <c:v>-180</c:v>
                </c:pt>
                <c:pt idx="783">
                  <c:v>-183</c:v>
                </c:pt>
                <c:pt idx="784">
                  <c:v>-180</c:v>
                </c:pt>
                <c:pt idx="785">
                  <c:v>-183</c:v>
                </c:pt>
                <c:pt idx="786">
                  <c:v>-180</c:v>
                </c:pt>
                <c:pt idx="787">
                  <c:v>-183</c:v>
                </c:pt>
                <c:pt idx="788">
                  <c:v>-184.5</c:v>
                </c:pt>
                <c:pt idx="789">
                  <c:v>-187.5</c:v>
                </c:pt>
                <c:pt idx="790">
                  <c:v>-187.5</c:v>
                </c:pt>
                <c:pt idx="791">
                  <c:v>-181.5</c:v>
                </c:pt>
                <c:pt idx="792">
                  <c:v>-184.5</c:v>
                </c:pt>
                <c:pt idx="793">
                  <c:v>-175.5</c:v>
                </c:pt>
                <c:pt idx="794">
                  <c:v>-177</c:v>
                </c:pt>
                <c:pt idx="795">
                  <c:v>-186</c:v>
                </c:pt>
                <c:pt idx="796">
                  <c:v>-184.5</c:v>
                </c:pt>
                <c:pt idx="797">
                  <c:v>-181.5</c:v>
                </c:pt>
                <c:pt idx="798">
                  <c:v>-177</c:v>
                </c:pt>
                <c:pt idx="799">
                  <c:v>-177</c:v>
                </c:pt>
                <c:pt idx="800">
                  <c:v>-178.5</c:v>
                </c:pt>
                <c:pt idx="801">
                  <c:v>-192</c:v>
                </c:pt>
                <c:pt idx="802">
                  <c:v>-181.5</c:v>
                </c:pt>
                <c:pt idx="803">
                  <c:v>-183</c:v>
                </c:pt>
                <c:pt idx="804">
                  <c:v>-181.5</c:v>
                </c:pt>
                <c:pt idx="805">
                  <c:v>-183</c:v>
                </c:pt>
                <c:pt idx="806">
                  <c:v>-187.5</c:v>
                </c:pt>
                <c:pt idx="807">
                  <c:v>-178.5</c:v>
                </c:pt>
                <c:pt idx="808">
                  <c:v>-180</c:v>
                </c:pt>
                <c:pt idx="809">
                  <c:v>-183</c:v>
                </c:pt>
                <c:pt idx="810">
                  <c:v>-184.5</c:v>
                </c:pt>
                <c:pt idx="811">
                  <c:v>-178.5</c:v>
                </c:pt>
                <c:pt idx="812">
                  <c:v>-177</c:v>
                </c:pt>
                <c:pt idx="813">
                  <c:v>-177</c:v>
                </c:pt>
                <c:pt idx="814">
                  <c:v>-178.5</c:v>
                </c:pt>
                <c:pt idx="815">
                  <c:v>-186</c:v>
                </c:pt>
                <c:pt idx="816">
                  <c:v>-174</c:v>
                </c:pt>
                <c:pt idx="817">
                  <c:v>-183</c:v>
                </c:pt>
                <c:pt idx="818">
                  <c:v>-181.5</c:v>
                </c:pt>
                <c:pt idx="819">
                  <c:v>-184.5</c:v>
                </c:pt>
                <c:pt idx="820">
                  <c:v>-181.5</c:v>
                </c:pt>
                <c:pt idx="821">
                  <c:v>-183</c:v>
                </c:pt>
                <c:pt idx="822">
                  <c:v>-172.5</c:v>
                </c:pt>
                <c:pt idx="823">
                  <c:v>-183</c:v>
                </c:pt>
                <c:pt idx="824">
                  <c:v>-186</c:v>
                </c:pt>
                <c:pt idx="825">
                  <c:v>-181.5</c:v>
                </c:pt>
                <c:pt idx="826">
                  <c:v>-180</c:v>
                </c:pt>
                <c:pt idx="827">
                  <c:v>-181.5</c:v>
                </c:pt>
                <c:pt idx="828">
                  <c:v>-175.5</c:v>
                </c:pt>
                <c:pt idx="829">
                  <c:v>-183</c:v>
                </c:pt>
                <c:pt idx="830">
                  <c:v>-183</c:v>
                </c:pt>
                <c:pt idx="831">
                  <c:v>-175.5</c:v>
                </c:pt>
                <c:pt idx="832">
                  <c:v>-177</c:v>
                </c:pt>
                <c:pt idx="833">
                  <c:v>-187.5</c:v>
                </c:pt>
                <c:pt idx="834">
                  <c:v>-177</c:v>
                </c:pt>
                <c:pt idx="835">
                  <c:v>-174</c:v>
                </c:pt>
                <c:pt idx="836">
                  <c:v>-192</c:v>
                </c:pt>
                <c:pt idx="837">
                  <c:v>-178.5</c:v>
                </c:pt>
                <c:pt idx="838">
                  <c:v>-189</c:v>
                </c:pt>
                <c:pt idx="839">
                  <c:v>-180</c:v>
                </c:pt>
                <c:pt idx="840">
                  <c:v>-180</c:v>
                </c:pt>
                <c:pt idx="841">
                  <c:v>-180</c:v>
                </c:pt>
                <c:pt idx="842">
                  <c:v>-186</c:v>
                </c:pt>
                <c:pt idx="843">
                  <c:v>-177</c:v>
                </c:pt>
                <c:pt idx="844">
                  <c:v>-175.5</c:v>
                </c:pt>
                <c:pt idx="845">
                  <c:v>-174</c:v>
                </c:pt>
                <c:pt idx="846">
                  <c:v>-184.5</c:v>
                </c:pt>
                <c:pt idx="847">
                  <c:v>-181.5</c:v>
                </c:pt>
                <c:pt idx="848">
                  <c:v>-174</c:v>
                </c:pt>
                <c:pt idx="849">
                  <c:v>-175.5</c:v>
                </c:pt>
                <c:pt idx="850">
                  <c:v>-174</c:v>
                </c:pt>
                <c:pt idx="851">
                  <c:v>-180</c:v>
                </c:pt>
                <c:pt idx="852">
                  <c:v>-180</c:v>
                </c:pt>
                <c:pt idx="853">
                  <c:v>-175.5</c:v>
                </c:pt>
                <c:pt idx="854">
                  <c:v>-175.5</c:v>
                </c:pt>
                <c:pt idx="855">
                  <c:v>-183</c:v>
                </c:pt>
                <c:pt idx="856">
                  <c:v>-181.5</c:v>
                </c:pt>
                <c:pt idx="857">
                  <c:v>-175.5</c:v>
                </c:pt>
                <c:pt idx="858">
                  <c:v>-177</c:v>
                </c:pt>
                <c:pt idx="859">
                  <c:v>-175.5</c:v>
                </c:pt>
                <c:pt idx="860">
                  <c:v>-181.5</c:v>
                </c:pt>
                <c:pt idx="861">
                  <c:v>-186</c:v>
                </c:pt>
                <c:pt idx="862">
                  <c:v>-175.5</c:v>
                </c:pt>
                <c:pt idx="863">
                  <c:v>-178.5</c:v>
                </c:pt>
                <c:pt idx="864">
                  <c:v>-187.5</c:v>
                </c:pt>
                <c:pt idx="865">
                  <c:v>-174</c:v>
                </c:pt>
                <c:pt idx="866">
                  <c:v>-175.5</c:v>
                </c:pt>
                <c:pt idx="867">
                  <c:v>-181.5</c:v>
                </c:pt>
                <c:pt idx="868">
                  <c:v>-175.5</c:v>
                </c:pt>
                <c:pt idx="869">
                  <c:v>-183</c:v>
                </c:pt>
                <c:pt idx="870">
                  <c:v>-181.5</c:v>
                </c:pt>
                <c:pt idx="871">
                  <c:v>-175.5</c:v>
                </c:pt>
                <c:pt idx="872">
                  <c:v>-178.5</c:v>
                </c:pt>
                <c:pt idx="873">
                  <c:v>-184.5</c:v>
                </c:pt>
                <c:pt idx="874">
                  <c:v>-177</c:v>
                </c:pt>
                <c:pt idx="875">
                  <c:v>-175.5</c:v>
                </c:pt>
                <c:pt idx="876">
                  <c:v>-187.5</c:v>
                </c:pt>
                <c:pt idx="877">
                  <c:v>-183</c:v>
                </c:pt>
                <c:pt idx="878">
                  <c:v>-187.5</c:v>
                </c:pt>
                <c:pt idx="879">
                  <c:v>-180</c:v>
                </c:pt>
                <c:pt idx="880">
                  <c:v>-181.5</c:v>
                </c:pt>
                <c:pt idx="881">
                  <c:v>-180</c:v>
                </c:pt>
                <c:pt idx="882">
                  <c:v>-172.5</c:v>
                </c:pt>
                <c:pt idx="883">
                  <c:v>-172.5</c:v>
                </c:pt>
                <c:pt idx="884">
                  <c:v>-174</c:v>
                </c:pt>
                <c:pt idx="885">
                  <c:v>-171</c:v>
                </c:pt>
                <c:pt idx="886">
                  <c:v>-180</c:v>
                </c:pt>
                <c:pt idx="887">
                  <c:v>-172.5</c:v>
                </c:pt>
                <c:pt idx="888">
                  <c:v>-171</c:v>
                </c:pt>
                <c:pt idx="889">
                  <c:v>-180</c:v>
                </c:pt>
                <c:pt idx="890">
                  <c:v>-178.5</c:v>
                </c:pt>
                <c:pt idx="891">
                  <c:v>-166.5</c:v>
                </c:pt>
                <c:pt idx="892">
                  <c:v>-174</c:v>
                </c:pt>
                <c:pt idx="893">
                  <c:v>-177</c:v>
                </c:pt>
                <c:pt idx="894">
                  <c:v>-178.5</c:v>
                </c:pt>
                <c:pt idx="895">
                  <c:v>-174</c:v>
                </c:pt>
                <c:pt idx="896">
                  <c:v>-181.5</c:v>
                </c:pt>
                <c:pt idx="897">
                  <c:v>-177</c:v>
                </c:pt>
                <c:pt idx="898">
                  <c:v>-177</c:v>
                </c:pt>
                <c:pt idx="899">
                  <c:v>-187.5</c:v>
                </c:pt>
                <c:pt idx="900">
                  <c:v>-177</c:v>
                </c:pt>
                <c:pt idx="901">
                  <c:v>-189</c:v>
                </c:pt>
                <c:pt idx="902">
                  <c:v>-180</c:v>
                </c:pt>
                <c:pt idx="903">
                  <c:v>-178.5</c:v>
                </c:pt>
                <c:pt idx="904">
                  <c:v>-174</c:v>
                </c:pt>
                <c:pt idx="905">
                  <c:v>-172.5</c:v>
                </c:pt>
                <c:pt idx="906">
                  <c:v>-178.5</c:v>
                </c:pt>
                <c:pt idx="907">
                  <c:v>-177</c:v>
                </c:pt>
                <c:pt idx="908">
                  <c:v>-178.5</c:v>
                </c:pt>
                <c:pt idx="909">
                  <c:v>-181.5</c:v>
                </c:pt>
                <c:pt idx="910">
                  <c:v>-175.5</c:v>
                </c:pt>
                <c:pt idx="911">
                  <c:v>-174</c:v>
                </c:pt>
                <c:pt idx="912">
                  <c:v>-183</c:v>
                </c:pt>
                <c:pt idx="913">
                  <c:v>-180</c:v>
                </c:pt>
                <c:pt idx="914">
                  <c:v>-180</c:v>
                </c:pt>
                <c:pt idx="915">
                  <c:v>-183</c:v>
                </c:pt>
                <c:pt idx="916">
                  <c:v>-183</c:v>
                </c:pt>
                <c:pt idx="917">
                  <c:v>-178.5</c:v>
                </c:pt>
                <c:pt idx="918">
                  <c:v>-181.5</c:v>
                </c:pt>
                <c:pt idx="919">
                  <c:v>-175.5</c:v>
                </c:pt>
                <c:pt idx="920">
                  <c:v>-175.5</c:v>
                </c:pt>
                <c:pt idx="921">
                  <c:v>-172.5</c:v>
                </c:pt>
                <c:pt idx="922">
                  <c:v>-180</c:v>
                </c:pt>
                <c:pt idx="923">
                  <c:v>-175.5</c:v>
                </c:pt>
                <c:pt idx="924">
                  <c:v>-177</c:v>
                </c:pt>
                <c:pt idx="925">
                  <c:v>-177</c:v>
                </c:pt>
                <c:pt idx="926">
                  <c:v>-178.5</c:v>
                </c:pt>
                <c:pt idx="927">
                  <c:v>-169.5</c:v>
                </c:pt>
                <c:pt idx="928">
                  <c:v>-178.5</c:v>
                </c:pt>
                <c:pt idx="929">
                  <c:v>-171</c:v>
                </c:pt>
                <c:pt idx="930">
                  <c:v>-180</c:v>
                </c:pt>
                <c:pt idx="931">
                  <c:v>-178.5</c:v>
                </c:pt>
                <c:pt idx="932">
                  <c:v>-180</c:v>
                </c:pt>
                <c:pt idx="933">
                  <c:v>-178.5</c:v>
                </c:pt>
                <c:pt idx="934">
                  <c:v>-178.5</c:v>
                </c:pt>
                <c:pt idx="935">
                  <c:v>-177</c:v>
                </c:pt>
                <c:pt idx="936">
                  <c:v>-169.5</c:v>
                </c:pt>
                <c:pt idx="937">
                  <c:v>-187.5</c:v>
                </c:pt>
                <c:pt idx="938">
                  <c:v>-178.5</c:v>
                </c:pt>
                <c:pt idx="939">
                  <c:v>-184.5</c:v>
                </c:pt>
                <c:pt idx="940">
                  <c:v>-189</c:v>
                </c:pt>
                <c:pt idx="941">
                  <c:v>-187.5</c:v>
                </c:pt>
                <c:pt idx="942">
                  <c:v>-190.5</c:v>
                </c:pt>
                <c:pt idx="943">
                  <c:v>-184.5</c:v>
                </c:pt>
                <c:pt idx="944">
                  <c:v>-184.5</c:v>
                </c:pt>
                <c:pt idx="945">
                  <c:v>-180</c:v>
                </c:pt>
                <c:pt idx="946">
                  <c:v>-186</c:v>
                </c:pt>
                <c:pt idx="947">
                  <c:v>-193.5</c:v>
                </c:pt>
                <c:pt idx="948">
                  <c:v>-198</c:v>
                </c:pt>
                <c:pt idx="949">
                  <c:v>-201</c:v>
                </c:pt>
                <c:pt idx="950">
                  <c:v>-202.5</c:v>
                </c:pt>
                <c:pt idx="951">
                  <c:v>-211.5</c:v>
                </c:pt>
                <c:pt idx="952">
                  <c:v>-207</c:v>
                </c:pt>
                <c:pt idx="953">
                  <c:v>-213</c:v>
                </c:pt>
                <c:pt idx="954">
                  <c:v>-228</c:v>
                </c:pt>
                <c:pt idx="955">
                  <c:v>-223.5</c:v>
                </c:pt>
                <c:pt idx="956">
                  <c:v>-229.5</c:v>
                </c:pt>
                <c:pt idx="957">
                  <c:v>-237</c:v>
                </c:pt>
                <c:pt idx="958">
                  <c:v>-240</c:v>
                </c:pt>
                <c:pt idx="959">
                  <c:v>-256.5</c:v>
                </c:pt>
                <c:pt idx="960">
                  <c:v>-258</c:v>
                </c:pt>
                <c:pt idx="961">
                  <c:v>-261</c:v>
                </c:pt>
                <c:pt idx="962">
                  <c:v>-267</c:v>
                </c:pt>
                <c:pt idx="963">
                  <c:v>-276</c:v>
                </c:pt>
                <c:pt idx="964">
                  <c:v>-255</c:v>
                </c:pt>
                <c:pt idx="965">
                  <c:v>-282</c:v>
                </c:pt>
                <c:pt idx="966">
                  <c:v>-264</c:v>
                </c:pt>
                <c:pt idx="967">
                  <c:v>-274.5</c:v>
                </c:pt>
                <c:pt idx="968">
                  <c:v>-264</c:v>
                </c:pt>
                <c:pt idx="969">
                  <c:v>-250.5</c:v>
                </c:pt>
                <c:pt idx="970">
                  <c:v>-258</c:v>
                </c:pt>
                <c:pt idx="971">
                  <c:v>-247.5</c:v>
                </c:pt>
                <c:pt idx="972">
                  <c:v>-252</c:v>
                </c:pt>
                <c:pt idx="973">
                  <c:v>-265.5</c:v>
                </c:pt>
                <c:pt idx="974">
                  <c:v>-268.5</c:v>
                </c:pt>
                <c:pt idx="975">
                  <c:v>-268.5</c:v>
                </c:pt>
                <c:pt idx="976">
                  <c:v>-276</c:v>
                </c:pt>
                <c:pt idx="977">
                  <c:v>-268.5</c:v>
                </c:pt>
                <c:pt idx="978">
                  <c:v>-280.5</c:v>
                </c:pt>
                <c:pt idx="979">
                  <c:v>-279</c:v>
                </c:pt>
                <c:pt idx="980">
                  <c:v>-279</c:v>
                </c:pt>
                <c:pt idx="981">
                  <c:v>-276</c:v>
                </c:pt>
                <c:pt idx="982">
                  <c:v>-267</c:v>
                </c:pt>
                <c:pt idx="983">
                  <c:v>-276</c:v>
                </c:pt>
                <c:pt idx="984">
                  <c:v>-282</c:v>
                </c:pt>
                <c:pt idx="985">
                  <c:v>-282</c:v>
                </c:pt>
                <c:pt idx="986">
                  <c:v>-295.5</c:v>
                </c:pt>
                <c:pt idx="987">
                  <c:v>-303</c:v>
                </c:pt>
                <c:pt idx="988">
                  <c:v>-289.5</c:v>
                </c:pt>
                <c:pt idx="989">
                  <c:v>-297</c:v>
                </c:pt>
                <c:pt idx="990">
                  <c:v>-289.5</c:v>
                </c:pt>
                <c:pt idx="991">
                  <c:v>-289.5</c:v>
                </c:pt>
                <c:pt idx="992">
                  <c:v>-283.5</c:v>
                </c:pt>
                <c:pt idx="993">
                  <c:v>-274.5</c:v>
                </c:pt>
                <c:pt idx="994">
                  <c:v>-277.5</c:v>
                </c:pt>
                <c:pt idx="995">
                  <c:v>-279</c:v>
                </c:pt>
                <c:pt idx="996">
                  <c:v>-276</c:v>
                </c:pt>
                <c:pt idx="997">
                  <c:v>-273</c:v>
                </c:pt>
                <c:pt idx="998">
                  <c:v>-276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6D4-4FFC-93E1-D2F37FF038D2}"/>
            </c:ext>
          </c:extLst>
        </c:ser>
        <c:ser>
          <c:idx val="1"/>
          <c:order val="1"/>
          <c:tx>
            <c:v>Y</c:v>
          </c:tx>
          <c:spPr>
            <a:ln w="28575" cap="rnd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data'!$C$2:$C$1000</c:f>
              <c:numCache>
                <c:formatCode>0.00</c:formatCode>
                <c:ptCount val="999"/>
                <c:pt idx="0">
                  <c:v>-157.5</c:v>
                </c:pt>
                <c:pt idx="1">
                  <c:v>-151.5</c:v>
                </c:pt>
                <c:pt idx="2">
                  <c:v>-156</c:v>
                </c:pt>
                <c:pt idx="3">
                  <c:v>-160.5</c:v>
                </c:pt>
                <c:pt idx="4">
                  <c:v>-154.5</c:v>
                </c:pt>
                <c:pt idx="5">
                  <c:v>-160.5</c:v>
                </c:pt>
                <c:pt idx="6">
                  <c:v>-160.5</c:v>
                </c:pt>
                <c:pt idx="7">
                  <c:v>-160.5</c:v>
                </c:pt>
                <c:pt idx="8">
                  <c:v>-163.5</c:v>
                </c:pt>
                <c:pt idx="9">
                  <c:v>-169.5</c:v>
                </c:pt>
                <c:pt idx="10">
                  <c:v>-165</c:v>
                </c:pt>
                <c:pt idx="11">
                  <c:v>-157.5</c:v>
                </c:pt>
                <c:pt idx="12">
                  <c:v>-169.5</c:v>
                </c:pt>
                <c:pt idx="13">
                  <c:v>-169.5</c:v>
                </c:pt>
                <c:pt idx="14">
                  <c:v>-168</c:v>
                </c:pt>
                <c:pt idx="15">
                  <c:v>-166.5</c:v>
                </c:pt>
                <c:pt idx="16">
                  <c:v>-157.5</c:v>
                </c:pt>
                <c:pt idx="17">
                  <c:v>-166.5</c:v>
                </c:pt>
                <c:pt idx="18">
                  <c:v>-166.5</c:v>
                </c:pt>
                <c:pt idx="19">
                  <c:v>-159</c:v>
                </c:pt>
                <c:pt idx="20">
                  <c:v>-169.5</c:v>
                </c:pt>
                <c:pt idx="21">
                  <c:v>-159</c:v>
                </c:pt>
                <c:pt idx="22">
                  <c:v>-165</c:v>
                </c:pt>
                <c:pt idx="23">
                  <c:v>-162</c:v>
                </c:pt>
                <c:pt idx="24">
                  <c:v>-165</c:v>
                </c:pt>
                <c:pt idx="25">
                  <c:v>-159</c:v>
                </c:pt>
                <c:pt idx="26">
                  <c:v>-162</c:v>
                </c:pt>
                <c:pt idx="27">
                  <c:v>-159</c:v>
                </c:pt>
                <c:pt idx="28">
                  <c:v>-159</c:v>
                </c:pt>
                <c:pt idx="29">
                  <c:v>-160.5</c:v>
                </c:pt>
                <c:pt idx="30">
                  <c:v>-159</c:v>
                </c:pt>
                <c:pt idx="31">
                  <c:v>-163.5</c:v>
                </c:pt>
                <c:pt idx="32">
                  <c:v>-159</c:v>
                </c:pt>
                <c:pt idx="33">
                  <c:v>-159</c:v>
                </c:pt>
                <c:pt idx="34">
                  <c:v>-162</c:v>
                </c:pt>
                <c:pt idx="35">
                  <c:v>-166.5</c:v>
                </c:pt>
                <c:pt idx="36">
                  <c:v>-151.5</c:v>
                </c:pt>
                <c:pt idx="37">
                  <c:v>-169.5</c:v>
                </c:pt>
                <c:pt idx="38">
                  <c:v>-163.5</c:v>
                </c:pt>
                <c:pt idx="39">
                  <c:v>-168</c:v>
                </c:pt>
                <c:pt idx="40">
                  <c:v>-162</c:v>
                </c:pt>
                <c:pt idx="41">
                  <c:v>-157.5</c:v>
                </c:pt>
                <c:pt idx="42">
                  <c:v>-162</c:v>
                </c:pt>
                <c:pt idx="43">
                  <c:v>-162</c:v>
                </c:pt>
                <c:pt idx="44">
                  <c:v>-156</c:v>
                </c:pt>
                <c:pt idx="45">
                  <c:v>-159</c:v>
                </c:pt>
                <c:pt idx="46">
                  <c:v>-154.5</c:v>
                </c:pt>
                <c:pt idx="47">
                  <c:v>-165</c:v>
                </c:pt>
                <c:pt idx="48">
                  <c:v>-157.5</c:v>
                </c:pt>
                <c:pt idx="49">
                  <c:v>-159</c:v>
                </c:pt>
                <c:pt idx="50">
                  <c:v>-166.5</c:v>
                </c:pt>
                <c:pt idx="51">
                  <c:v>-159</c:v>
                </c:pt>
                <c:pt idx="52">
                  <c:v>-160.5</c:v>
                </c:pt>
                <c:pt idx="53">
                  <c:v>-165</c:v>
                </c:pt>
                <c:pt idx="54">
                  <c:v>-165</c:v>
                </c:pt>
                <c:pt idx="55">
                  <c:v>-163.5</c:v>
                </c:pt>
                <c:pt idx="56">
                  <c:v>-166.5</c:v>
                </c:pt>
                <c:pt idx="57">
                  <c:v>-162</c:v>
                </c:pt>
                <c:pt idx="58">
                  <c:v>-163.5</c:v>
                </c:pt>
                <c:pt idx="59">
                  <c:v>-163.5</c:v>
                </c:pt>
                <c:pt idx="60">
                  <c:v>-162</c:v>
                </c:pt>
                <c:pt idx="61">
                  <c:v>-160.5</c:v>
                </c:pt>
                <c:pt idx="62">
                  <c:v>-156</c:v>
                </c:pt>
                <c:pt idx="63">
                  <c:v>-165</c:v>
                </c:pt>
                <c:pt idx="64">
                  <c:v>-166.5</c:v>
                </c:pt>
                <c:pt idx="65">
                  <c:v>-159</c:v>
                </c:pt>
                <c:pt idx="66">
                  <c:v>-162</c:v>
                </c:pt>
                <c:pt idx="67">
                  <c:v>-160.5</c:v>
                </c:pt>
                <c:pt idx="68">
                  <c:v>-165</c:v>
                </c:pt>
                <c:pt idx="69">
                  <c:v>-165</c:v>
                </c:pt>
                <c:pt idx="70">
                  <c:v>-150</c:v>
                </c:pt>
                <c:pt idx="71">
                  <c:v>-160.5</c:v>
                </c:pt>
                <c:pt idx="72">
                  <c:v>-160.5</c:v>
                </c:pt>
                <c:pt idx="73">
                  <c:v>-160.5</c:v>
                </c:pt>
                <c:pt idx="74">
                  <c:v>-160.5</c:v>
                </c:pt>
                <c:pt idx="75">
                  <c:v>-163.5</c:v>
                </c:pt>
                <c:pt idx="76">
                  <c:v>-160.5</c:v>
                </c:pt>
                <c:pt idx="77">
                  <c:v>-156</c:v>
                </c:pt>
                <c:pt idx="78">
                  <c:v>-160.5</c:v>
                </c:pt>
                <c:pt idx="79">
                  <c:v>-157.5</c:v>
                </c:pt>
                <c:pt idx="80">
                  <c:v>-160.5</c:v>
                </c:pt>
                <c:pt idx="81">
                  <c:v>-159</c:v>
                </c:pt>
                <c:pt idx="82">
                  <c:v>-162</c:v>
                </c:pt>
                <c:pt idx="83">
                  <c:v>-156</c:v>
                </c:pt>
                <c:pt idx="84">
                  <c:v>-162</c:v>
                </c:pt>
                <c:pt idx="85">
                  <c:v>-157.5</c:v>
                </c:pt>
                <c:pt idx="86">
                  <c:v>-159</c:v>
                </c:pt>
                <c:pt idx="87">
                  <c:v>-157.5</c:v>
                </c:pt>
                <c:pt idx="88">
                  <c:v>-162</c:v>
                </c:pt>
                <c:pt idx="89">
                  <c:v>-162</c:v>
                </c:pt>
                <c:pt idx="90">
                  <c:v>-157.5</c:v>
                </c:pt>
                <c:pt idx="91">
                  <c:v>-163.5</c:v>
                </c:pt>
                <c:pt idx="92">
                  <c:v>-157.5</c:v>
                </c:pt>
                <c:pt idx="93">
                  <c:v>-154.5</c:v>
                </c:pt>
                <c:pt idx="94">
                  <c:v>-163.5</c:v>
                </c:pt>
                <c:pt idx="95">
                  <c:v>-162</c:v>
                </c:pt>
                <c:pt idx="96">
                  <c:v>-162</c:v>
                </c:pt>
                <c:pt idx="97">
                  <c:v>-168</c:v>
                </c:pt>
                <c:pt idx="98">
                  <c:v>-162</c:v>
                </c:pt>
                <c:pt idx="99">
                  <c:v>-166.5</c:v>
                </c:pt>
                <c:pt idx="100">
                  <c:v>-163.5</c:v>
                </c:pt>
                <c:pt idx="101">
                  <c:v>-165</c:v>
                </c:pt>
                <c:pt idx="102">
                  <c:v>-157.5</c:v>
                </c:pt>
                <c:pt idx="103">
                  <c:v>-163.5</c:v>
                </c:pt>
                <c:pt idx="104">
                  <c:v>-163.5</c:v>
                </c:pt>
                <c:pt idx="105">
                  <c:v>-166.5</c:v>
                </c:pt>
                <c:pt idx="106">
                  <c:v>-157.5</c:v>
                </c:pt>
                <c:pt idx="107">
                  <c:v>-159</c:v>
                </c:pt>
                <c:pt idx="108">
                  <c:v>-160.5</c:v>
                </c:pt>
                <c:pt idx="109">
                  <c:v>-157.5</c:v>
                </c:pt>
                <c:pt idx="110">
                  <c:v>-160.5</c:v>
                </c:pt>
                <c:pt idx="111">
                  <c:v>-160.5</c:v>
                </c:pt>
                <c:pt idx="112">
                  <c:v>-160.5</c:v>
                </c:pt>
                <c:pt idx="113">
                  <c:v>-159</c:v>
                </c:pt>
                <c:pt idx="114">
                  <c:v>-162</c:v>
                </c:pt>
                <c:pt idx="115">
                  <c:v>-159</c:v>
                </c:pt>
                <c:pt idx="116">
                  <c:v>-162</c:v>
                </c:pt>
                <c:pt idx="117">
                  <c:v>-162</c:v>
                </c:pt>
                <c:pt idx="118">
                  <c:v>-162</c:v>
                </c:pt>
                <c:pt idx="119">
                  <c:v>-163.5</c:v>
                </c:pt>
                <c:pt idx="120">
                  <c:v>-165</c:v>
                </c:pt>
                <c:pt idx="121">
                  <c:v>-154.5</c:v>
                </c:pt>
                <c:pt idx="122">
                  <c:v>-160.5</c:v>
                </c:pt>
                <c:pt idx="123">
                  <c:v>-159</c:v>
                </c:pt>
                <c:pt idx="124">
                  <c:v>-171</c:v>
                </c:pt>
                <c:pt idx="125">
                  <c:v>-160.5</c:v>
                </c:pt>
                <c:pt idx="126">
                  <c:v>-163.5</c:v>
                </c:pt>
                <c:pt idx="127">
                  <c:v>-165</c:v>
                </c:pt>
                <c:pt idx="128">
                  <c:v>-163.5</c:v>
                </c:pt>
                <c:pt idx="129">
                  <c:v>-169.5</c:v>
                </c:pt>
                <c:pt idx="130">
                  <c:v>-160.5</c:v>
                </c:pt>
                <c:pt idx="131">
                  <c:v>-168</c:v>
                </c:pt>
                <c:pt idx="132">
                  <c:v>-163.5</c:v>
                </c:pt>
                <c:pt idx="133">
                  <c:v>-160.5</c:v>
                </c:pt>
                <c:pt idx="134">
                  <c:v>-159</c:v>
                </c:pt>
                <c:pt idx="135">
                  <c:v>-162</c:v>
                </c:pt>
                <c:pt idx="136">
                  <c:v>-163.5</c:v>
                </c:pt>
                <c:pt idx="137">
                  <c:v>-160.5</c:v>
                </c:pt>
                <c:pt idx="138">
                  <c:v>-163.5</c:v>
                </c:pt>
                <c:pt idx="139">
                  <c:v>-159</c:v>
                </c:pt>
                <c:pt idx="140">
                  <c:v>-154.5</c:v>
                </c:pt>
                <c:pt idx="141">
                  <c:v>-157.5</c:v>
                </c:pt>
                <c:pt idx="142">
                  <c:v>-150</c:v>
                </c:pt>
                <c:pt idx="143">
                  <c:v>-154.5</c:v>
                </c:pt>
                <c:pt idx="144">
                  <c:v>-166.5</c:v>
                </c:pt>
                <c:pt idx="145">
                  <c:v>-159</c:v>
                </c:pt>
                <c:pt idx="146">
                  <c:v>-166.5</c:v>
                </c:pt>
                <c:pt idx="147">
                  <c:v>-159</c:v>
                </c:pt>
                <c:pt idx="148">
                  <c:v>-160.5</c:v>
                </c:pt>
                <c:pt idx="149">
                  <c:v>-156</c:v>
                </c:pt>
                <c:pt idx="150">
                  <c:v>-166.5</c:v>
                </c:pt>
                <c:pt idx="151">
                  <c:v>-165</c:v>
                </c:pt>
                <c:pt idx="152">
                  <c:v>-160.5</c:v>
                </c:pt>
                <c:pt idx="153">
                  <c:v>-159</c:v>
                </c:pt>
                <c:pt idx="154">
                  <c:v>-166.5</c:v>
                </c:pt>
                <c:pt idx="155">
                  <c:v>-160.5</c:v>
                </c:pt>
                <c:pt idx="156">
                  <c:v>-157.5</c:v>
                </c:pt>
                <c:pt idx="157">
                  <c:v>-157.5</c:v>
                </c:pt>
                <c:pt idx="158">
                  <c:v>-160.5</c:v>
                </c:pt>
                <c:pt idx="159">
                  <c:v>-160.5</c:v>
                </c:pt>
                <c:pt idx="160">
                  <c:v>-160.5</c:v>
                </c:pt>
                <c:pt idx="161">
                  <c:v>-160.5</c:v>
                </c:pt>
                <c:pt idx="162">
                  <c:v>-166.5</c:v>
                </c:pt>
                <c:pt idx="163">
                  <c:v>-160.5</c:v>
                </c:pt>
                <c:pt idx="164">
                  <c:v>-166.5</c:v>
                </c:pt>
                <c:pt idx="165">
                  <c:v>-163.5</c:v>
                </c:pt>
                <c:pt idx="166">
                  <c:v>-162</c:v>
                </c:pt>
                <c:pt idx="167">
                  <c:v>-165</c:v>
                </c:pt>
                <c:pt idx="168">
                  <c:v>-165</c:v>
                </c:pt>
                <c:pt idx="169">
                  <c:v>-160.5</c:v>
                </c:pt>
                <c:pt idx="170">
                  <c:v>-163.5</c:v>
                </c:pt>
                <c:pt idx="171">
                  <c:v>-157.5</c:v>
                </c:pt>
                <c:pt idx="172">
                  <c:v>-159</c:v>
                </c:pt>
                <c:pt idx="173">
                  <c:v>-159</c:v>
                </c:pt>
                <c:pt idx="174">
                  <c:v>-160.5</c:v>
                </c:pt>
                <c:pt idx="175">
                  <c:v>-153</c:v>
                </c:pt>
                <c:pt idx="176">
                  <c:v>-165</c:v>
                </c:pt>
                <c:pt idx="177">
                  <c:v>-159</c:v>
                </c:pt>
                <c:pt idx="178">
                  <c:v>-163.5</c:v>
                </c:pt>
                <c:pt idx="179">
                  <c:v>-163.5</c:v>
                </c:pt>
                <c:pt idx="180">
                  <c:v>-165</c:v>
                </c:pt>
                <c:pt idx="181">
                  <c:v>-165</c:v>
                </c:pt>
                <c:pt idx="182">
                  <c:v>-154.5</c:v>
                </c:pt>
                <c:pt idx="183">
                  <c:v>-154.5</c:v>
                </c:pt>
                <c:pt idx="184">
                  <c:v>-165</c:v>
                </c:pt>
                <c:pt idx="185">
                  <c:v>-162</c:v>
                </c:pt>
                <c:pt idx="186">
                  <c:v>-160.5</c:v>
                </c:pt>
                <c:pt idx="187">
                  <c:v>-166.5</c:v>
                </c:pt>
                <c:pt idx="188">
                  <c:v>-162</c:v>
                </c:pt>
                <c:pt idx="189">
                  <c:v>-166.5</c:v>
                </c:pt>
                <c:pt idx="190">
                  <c:v>-156</c:v>
                </c:pt>
                <c:pt idx="191">
                  <c:v>-163.5</c:v>
                </c:pt>
                <c:pt idx="192">
                  <c:v>-163.5</c:v>
                </c:pt>
                <c:pt idx="193">
                  <c:v>-159</c:v>
                </c:pt>
                <c:pt idx="194">
                  <c:v>-159</c:v>
                </c:pt>
                <c:pt idx="195">
                  <c:v>-163.5</c:v>
                </c:pt>
                <c:pt idx="196">
                  <c:v>-159</c:v>
                </c:pt>
                <c:pt idx="197">
                  <c:v>-165</c:v>
                </c:pt>
                <c:pt idx="198">
                  <c:v>-168</c:v>
                </c:pt>
                <c:pt idx="199">
                  <c:v>-160.5</c:v>
                </c:pt>
                <c:pt idx="200">
                  <c:v>-157.5</c:v>
                </c:pt>
                <c:pt idx="201">
                  <c:v>-157.5</c:v>
                </c:pt>
                <c:pt idx="202">
                  <c:v>-168</c:v>
                </c:pt>
                <c:pt idx="203">
                  <c:v>-160.5</c:v>
                </c:pt>
                <c:pt idx="204">
                  <c:v>-165</c:v>
                </c:pt>
                <c:pt idx="205">
                  <c:v>-162</c:v>
                </c:pt>
                <c:pt idx="206">
                  <c:v>-153</c:v>
                </c:pt>
                <c:pt idx="207">
                  <c:v>-162</c:v>
                </c:pt>
                <c:pt idx="208">
                  <c:v>-162</c:v>
                </c:pt>
                <c:pt idx="209">
                  <c:v>-165</c:v>
                </c:pt>
                <c:pt idx="210">
                  <c:v>-154.5</c:v>
                </c:pt>
                <c:pt idx="211">
                  <c:v>-160.5</c:v>
                </c:pt>
                <c:pt idx="212">
                  <c:v>-165</c:v>
                </c:pt>
                <c:pt idx="213">
                  <c:v>-160.5</c:v>
                </c:pt>
                <c:pt idx="214">
                  <c:v>-162</c:v>
                </c:pt>
                <c:pt idx="215">
                  <c:v>-151.5</c:v>
                </c:pt>
                <c:pt idx="216">
                  <c:v>-162</c:v>
                </c:pt>
                <c:pt idx="217">
                  <c:v>-163.5</c:v>
                </c:pt>
                <c:pt idx="218">
                  <c:v>-160.5</c:v>
                </c:pt>
                <c:pt idx="219">
                  <c:v>-160.5</c:v>
                </c:pt>
                <c:pt idx="220">
                  <c:v>-157.5</c:v>
                </c:pt>
                <c:pt idx="221">
                  <c:v>-162</c:v>
                </c:pt>
                <c:pt idx="222">
                  <c:v>-163.5</c:v>
                </c:pt>
                <c:pt idx="223">
                  <c:v>-160.5</c:v>
                </c:pt>
                <c:pt idx="224">
                  <c:v>-159</c:v>
                </c:pt>
                <c:pt idx="225">
                  <c:v>-163.5</c:v>
                </c:pt>
                <c:pt idx="226">
                  <c:v>-163.5</c:v>
                </c:pt>
                <c:pt idx="227">
                  <c:v>-168</c:v>
                </c:pt>
                <c:pt idx="228">
                  <c:v>-162</c:v>
                </c:pt>
                <c:pt idx="229">
                  <c:v>-162</c:v>
                </c:pt>
                <c:pt idx="230">
                  <c:v>-156</c:v>
                </c:pt>
                <c:pt idx="231">
                  <c:v>-159</c:v>
                </c:pt>
                <c:pt idx="232">
                  <c:v>-160.5</c:v>
                </c:pt>
                <c:pt idx="233">
                  <c:v>-163.5</c:v>
                </c:pt>
                <c:pt idx="234">
                  <c:v>-162</c:v>
                </c:pt>
                <c:pt idx="235">
                  <c:v>-162</c:v>
                </c:pt>
                <c:pt idx="236">
                  <c:v>-165</c:v>
                </c:pt>
                <c:pt idx="237">
                  <c:v>-162</c:v>
                </c:pt>
                <c:pt idx="238">
                  <c:v>-168</c:v>
                </c:pt>
                <c:pt idx="239">
                  <c:v>-162</c:v>
                </c:pt>
                <c:pt idx="240">
                  <c:v>-163.5</c:v>
                </c:pt>
                <c:pt idx="241">
                  <c:v>-165</c:v>
                </c:pt>
                <c:pt idx="242">
                  <c:v>-162</c:v>
                </c:pt>
                <c:pt idx="243">
                  <c:v>-160.5</c:v>
                </c:pt>
                <c:pt idx="244">
                  <c:v>-162</c:v>
                </c:pt>
                <c:pt idx="245">
                  <c:v>-162</c:v>
                </c:pt>
                <c:pt idx="246">
                  <c:v>-154.5</c:v>
                </c:pt>
                <c:pt idx="247">
                  <c:v>-163.5</c:v>
                </c:pt>
                <c:pt idx="248">
                  <c:v>-157.5</c:v>
                </c:pt>
                <c:pt idx="249">
                  <c:v>-163.5</c:v>
                </c:pt>
                <c:pt idx="250">
                  <c:v>-168</c:v>
                </c:pt>
                <c:pt idx="251">
                  <c:v>-163.5</c:v>
                </c:pt>
                <c:pt idx="252">
                  <c:v>-163.5</c:v>
                </c:pt>
                <c:pt idx="253">
                  <c:v>-156</c:v>
                </c:pt>
                <c:pt idx="254">
                  <c:v>-165</c:v>
                </c:pt>
                <c:pt idx="255">
                  <c:v>-168</c:v>
                </c:pt>
                <c:pt idx="256">
                  <c:v>-163.5</c:v>
                </c:pt>
                <c:pt idx="257">
                  <c:v>-162</c:v>
                </c:pt>
                <c:pt idx="258">
                  <c:v>-160.5</c:v>
                </c:pt>
                <c:pt idx="259">
                  <c:v>-169.5</c:v>
                </c:pt>
                <c:pt idx="260">
                  <c:v>-160.5</c:v>
                </c:pt>
                <c:pt idx="261">
                  <c:v>-156</c:v>
                </c:pt>
                <c:pt idx="262">
                  <c:v>-162</c:v>
                </c:pt>
                <c:pt idx="263">
                  <c:v>-165</c:v>
                </c:pt>
                <c:pt idx="264">
                  <c:v>-157.5</c:v>
                </c:pt>
                <c:pt idx="265">
                  <c:v>-160.5</c:v>
                </c:pt>
                <c:pt idx="266">
                  <c:v>-163.5</c:v>
                </c:pt>
                <c:pt idx="267">
                  <c:v>-163.5</c:v>
                </c:pt>
                <c:pt idx="268">
                  <c:v>-156</c:v>
                </c:pt>
                <c:pt idx="269">
                  <c:v>-160.5</c:v>
                </c:pt>
                <c:pt idx="270">
                  <c:v>-165</c:v>
                </c:pt>
                <c:pt idx="271">
                  <c:v>-165</c:v>
                </c:pt>
                <c:pt idx="272">
                  <c:v>-159</c:v>
                </c:pt>
                <c:pt idx="273">
                  <c:v>-162</c:v>
                </c:pt>
                <c:pt idx="274">
                  <c:v>-154.5</c:v>
                </c:pt>
                <c:pt idx="275">
                  <c:v>-160.5</c:v>
                </c:pt>
                <c:pt idx="276">
                  <c:v>-157.5</c:v>
                </c:pt>
                <c:pt idx="277">
                  <c:v>-160.5</c:v>
                </c:pt>
                <c:pt idx="278">
                  <c:v>-159</c:v>
                </c:pt>
                <c:pt idx="279">
                  <c:v>-157.5</c:v>
                </c:pt>
                <c:pt idx="280">
                  <c:v>-157.5</c:v>
                </c:pt>
                <c:pt idx="281">
                  <c:v>-162</c:v>
                </c:pt>
                <c:pt idx="282">
                  <c:v>-163.5</c:v>
                </c:pt>
                <c:pt idx="283">
                  <c:v>-153</c:v>
                </c:pt>
                <c:pt idx="284">
                  <c:v>-162</c:v>
                </c:pt>
                <c:pt idx="285">
                  <c:v>-157.5</c:v>
                </c:pt>
                <c:pt idx="286">
                  <c:v>-163.5</c:v>
                </c:pt>
                <c:pt idx="287">
                  <c:v>-162</c:v>
                </c:pt>
                <c:pt idx="288">
                  <c:v>-160.5</c:v>
                </c:pt>
                <c:pt idx="289">
                  <c:v>-165</c:v>
                </c:pt>
                <c:pt idx="290">
                  <c:v>-159</c:v>
                </c:pt>
                <c:pt idx="291">
                  <c:v>-162</c:v>
                </c:pt>
                <c:pt idx="292">
                  <c:v>-165</c:v>
                </c:pt>
                <c:pt idx="293">
                  <c:v>-163.5</c:v>
                </c:pt>
                <c:pt idx="294">
                  <c:v>-159</c:v>
                </c:pt>
                <c:pt idx="295">
                  <c:v>-154.5</c:v>
                </c:pt>
                <c:pt idx="296">
                  <c:v>-165</c:v>
                </c:pt>
                <c:pt idx="297">
                  <c:v>-162</c:v>
                </c:pt>
                <c:pt idx="298">
                  <c:v>-162</c:v>
                </c:pt>
                <c:pt idx="299">
                  <c:v>-160.5</c:v>
                </c:pt>
                <c:pt idx="300">
                  <c:v>-159</c:v>
                </c:pt>
                <c:pt idx="301">
                  <c:v>-159</c:v>
                </c:pt>
                <c:pt idx="302">
                  <c:v>-166.5</c:v>
                </c:pt>
                <c:pt idx="303">
                  <c:v>-159</c:v>
                </c:pt>
                <c:pt idx="304">
                  <c:v>-169.5</c:v>
                </c:pt>
                <c:pt idx="305">
                  <c:v>-156</c:v>
                </c:pt>
                <c:pt idx="306">
                  <c:v>-163.5</c:v>
                </c:pt>
                <c:pt idx="307">
                  <c:v>-160.5</c:v>
                </c:pt>
                <c:pt idx="308">
                  <c:v>-160.5</c:v>
                </c:pt>
                <c:pt idx="309">
                  <c:v>-163.5</c:v>
                </c:pt>
                <c:pt idx="310">
                  <c:v>-163.5</c:v>
                </c:pt>
                <c:pt idx="311">
                  <c:v>-168</c:v>
                </c:pt>
                <c:pt idx="312">
                  <c:v>-156</c:v>
                </c:pt>
                <c:pt idx="313">
                  <c:v>-163.5</c:v>
                </c:pt>
                <c:pt idx="314">
                  <c:v>-166.5</c:v>
                </c:pt>
                <c:pt idx="315">
                  <c:v>-163.5</c:v>
                </c:pt>
                <c:pt idx="316">
                  <c:v>-160.5</c:v>
                </c:pt>
                <c:pt idx="317">
                  <c:v>-159</c:v>
                </c:pt>
                <c:pt idx="318">
                  <c:v>-163.5</c:v>
                </c:pt>
                <c:pt idx="319">
                  <c:v>-162</c:v>
                </c:pt>
                <c:pt idx="320">
                  <c:v>-157.5</c:v>
                </c:pt>
                <c:pt idx="321">
                  <c:v>-160.5</c:v>
                </c:pt>
                <c:pt idx="322">
                  <c:v>-165</c:v>
                </c:pt>
                <c:pt idx="323">
                  <c:v>-159</c:v>
                </c:pt>
                <c:pt idx="324">
                  <c:v>-157.5</c:v>
                </c:pt>
                <c:pt idx="325">
                  <c:v>-162</c:v>
                </c:pt>
                <c:pt idx="326">
                  <c:v>-156</c:v>
                </c:pt>
                <c:pt idx="327">
                  <c:v>-163.5</c:v>
                </c:pt>
                <c:pt idx="328">
                  <c:v>-171</c:v>
                </c:pt>
                <c:pt idx="329">
                  <c:v>-156</c:v>
                </c:pt>
                <c:pt idx="330">
                  <c:v>-165</c:v>
                </c:pt>
                <c:pt idx="331">
                  <c:v>-156</c:v>
                </c:pt>
                <c:pt idx="332">
                  <c:v>-157.5</c:v>
                </c:pt>
                <c:pt idx="333">
                  <c:v>-157.5</c:v>
                </c:pt>
                <c:pt idx="334">
                  <c:v>-154.5</c:v>
                </c:pt>
                <c:pt idx="335">
                  <c:v>-166.5</c:v>
                </c:pt>
                <c:pt idx="336">
                  <c:v>-162</c:v>
                </c:pt>
                <c:pt idx="337">
                  <c:v>-162</c:v>
                </c:pt>
                <c:pt idx="338">
                  <c:v>-163.5</c:v>
                </c:pt>
                <c:pt idx="339">
                  <c:v>-168</c:v>
                </c:pt>
                <c:pt idx="340">
                  <c:v>-159</c:v>
                </c:pt>
                <c:pt idx="341">
                  <c:v>-159</c:v>
                </c:pt>
                <c:pt idx="342">
                  <c:v>-163.5</c:v>
                </c:pt>
                <c:pt idx="343">
                  <c:v>-163.5</c:v>
                </c:pt>
                <c:pt idx="344">
                  <c:v>-165</c:v>
                </c:pt>
                <c:pt idx="345">
                  <c:v>-171</c:v>
                </c:pt>
                <c:pt idx="346">
                  <c:v>-157.5</c:v>
                </c:pt>
                <c:pt idx="347">
                  <c:v>-165</c:v>
                </c:pt>
                <c:pt idx="348">
                  <c:v>-165</c:v>
                </c:pt>
                <c:pt idx="349">
                  <c:v>-160.5</c:v>
                </c:pt>
                <c:pt idx="350">
                  <c:v>-169.5</c:v>
                </c:pt>
                <c:pt idx="351">
                  <c:v>-163.5</c:v>
                </c:pt>
                <c:pt idx="352">
                  <c:v>-163.5</c:v>
                </c:pt>
                <c:pt idx="353">
                  <c:v>-166.5</c:v>
                </c:pt>
                <c:pt idx="354">
                  <c:v>-162</c:v>
                </c:pt>
                <c:pt idx="355">
                  <c:v>-163.5</c:v>
                </c:pt>
                <c:pt idx="356">
                  <c:v>-157.5</c:v>
                </c:pt>
                <c:pt idx="357">
                  <c:v>-166.5</c:v>
                </c:pt>
                <c:pt idx="358">
                  <c:v>-159</c:v>
                </c:pt>
                <c:pt idx="359">
                  <c:v>-157.5</c:v>
                </c:pt>
                <c:pt idx="360">
                  <c:v>-162</c:v>
                </c:pt>
                <c:pt idx="361">
                  <c:v>-156</c:v>
                </c:pt>
                <c:pt idx="362">
                  <c:v>-159</c:v>
                </c:pt>
                <c:pt idx="363">
                  <c:v>-156</c:v>
                </c:pt>
                <c:pt idx="364">
                  <c:v>-154.5</c:v>
                </c:pt>
                <c:pt idx="365">
                  <c:v>-165</c:v>
                </c:pt>
                <c:pt idx="366">
                  <c:v>-160.5</c:v>
                </c:pt>
                <c:pt idx="367">
                  <c:v>-156</c:v>
                </c:pt>
                <c:pt idx="368">
                  <c:v>-159</c:v>
                </c:pt>
                <c:pt idx="369">
                  <c:v>-169.5</c:v>
                </c:pt>
                <c:pt idx="370">
                  <c:v>-162</c:v>
                </c:pt>
                <c:pt idx="371">
                  <c:v>-165</c:v>
                </c:pt>
                <c:pt idx="372">
                  <c:v>-156</c:v>
                </c:pt>
                <c:pt idx="373">
                  <c:v>-168</c:v>
                </c:pt>
                <c:pt idx="374">
                  <c:v>-159</c:v>
                </c:pt>
                <c:pt idx="375">
                  <c:v>-163.5</c:v>
                </c:pt>
                <c:pt idx="376">
                  <c:v>-157.5</c:v>
                </c:pt>
                <c:pt idx="377">
                  <c:v>-159</c:v>
                </c:pt>
                <c:pt idx="378">
                  <c:v>-163.5</c:v>
                </c:pt>
                <c:pt idx="379">
                  <c:v>-163.5</c:v>
                </c:pt>
                <c:pt idx="380">
                  <c:v>-162</c:v>
                </c:pt>
                <c:pt idx="381">
                  <c:v>-153</c:v>
                </c:pt>
                <c:pt idx="382">
                  <c:v>-157.5</c:v>
                </c:pt>
                <c:pt idx="383">
                  <c:v>-165</c:v>
                </c:pt>
                <c:pt idx="384">
                  <c:v>-165</c:v>
                </c:pt>
                <c:pt idx="385">
                  <c:v>-163.5</c:v>
                </c:pt>
                <c:pt idx="386">
                  <c:v>-165</c:v>
                </c:pt>
                <c:pt idx="387">
                  <c:v>-162</c:v>
                </c:pt>
                <c:pt idx="388">
                  <c:v>-166.5</c:v>
                </c:pt>
                <c:pt idx="389">
                  <c:v>-163.5</c:v>
                </c:pt>
                <c:pt idx="390">
                  <c:v>-163.5</c:v>
                </c:pt>
                <c:pt idx="391">
                  <c:v>-159</c:v>
                </c:pt>
                <c:pt idx="392">
                  <c:v>-168</c:v>
                </c:pt>
                <c:pt idx="393">
                  <c:v>-168</c:v>
                </c:pt>
                <c:pt idx="394">
                  <c:v>-157.5</c:v>
                </c:pt>
                <c:pt idx="395">
                  <c:v>-163.5</c:v>
                </c:pt>
                <c:pt idx="396">
                  <c:v>-165</c:v>
                </c:pt>
                <c:pt idx="397">
                  <c:v>-159</c:v>
                </c:pt>
                <c:pt idx="398">
                  <c:v>-163.5</c:v>
                </c:pt>
                <c:pt idx="399">
                  <c:v>-157.5</c:v>
                </c:pt>
                <c:pt idx="400">
                  <c:v>-156</c:v>
                </c:pt>
                <c:pt idx="401">
                  <c:v>-151.5</c:v>
                </c:pt>
                <c:pt idx="402">
                  <c:v>-159</c:v>
                </c:pt>
                <c:pt idx="403">
                  <c:v>-151.5</c:v>
                </c:pt>
                <c:pt idx="404">
                  <c:v>-168</c:v>
                </c:pt>
                <c:pt idx="405">
                  <c:v>-160.5</c:v>
                </c:pt>
                <c:pt idx="406">
                  <c:v>-169.5</c:v>
                </c:pt>
                <c:pt idx="407">
                  <c:v>-162</c:v>
                </c:pt>
                <c:pt idx="408">
                  <c:v>-163.5</c:v>
                </c:pt>
                <c:pt idx="409">
                  <c:v>-163.5</c:v>
                </c:pt>
                <c:pt idx="410">
                  <c:v>-162</c:v>
                </c:pt>
                <c:pt idx="411">
                  <c:v>-157.5</c:v>
                </c:pt>
                <c:pt idx="412">
                  <c:v>-157.5</c:v>
                </c:pt>
                <c:pt idx="413">
                  <c:v>-156</c:v>
                </c:pt>
                <c:pt idx="414">
                  <c:v>-160.5</c:v>
                </c:pt>
                <c:pt idx="415">
                  <c:v>-165</c:v>
                </c:pt>
                <c:pt idx="416">
                  <c:v>-162</c:v>
                </c:pt>
                <c:pt idx="417">
                  <c:v>-160.5</c:v>
                </c:pt>
                <c:pt idx="418">
                  <c:v>-165</c:v>
                </c:pt>
                <c:pt idx="419">
                  <c:v>-165</c:v>
                </c:pt>
                <c:pt idx="420">
                  <c:v>-162</c:v>
                </c:pt>
                <c:pt idx="421">
                  <c:v>-160.5</c:v>
                </c:pt>
                <c:pt idx="422">
                  <c:v>-162</c:v>
                </c:pt>
                <c:pt idx="423">
                  <c:v>-157.5</c:v>
                </c:pt>
                <c:pt idx="424">
                  <c:v>-165</c:v>
                </c:pt>
                <c:pt idx="425">
                  <c:v>-154.5</c:v>
                </c:pt>
                <c:pt idx="426">
                  <c:v>-162</c:v>
                </c:pt>
                <c:pt idx="427">
                  <c:v>-160.5</c:v>
                </c:pt>
                <c:pt idx="428">
                  <c:v>-162</c:v>
                </c:pt>
                <c:pt idx="429">
                  <c:v>-159</c:v>
                </c:pt>
                <c:pt idx="430">
                  <c:v>-160.5</c:v>
                </c:pt>
                <c:pt idx="431">
                  <c:v>-156</c:v>
                </c:pt>
                <c:pt idx="432">
                  <c:v>-163.5</c:v>
                </c:pt>
                <c:pt idx="433">
                  <c:v>-166.5</c:v>
                </c:pt>
                <c:pt idx="434">
                  <c:v>-162</c:v>
                </c:pt>
                <c:pt idx="435">
                  <c:v>-165</c:v>
                </c:pt>
                <c:pt idx="436">
                  <c:v>-159</c:v>
                </c:pt>
                <c:pt idx="437">
                  <c:v>-162</c:v>
                </c:pt>
                <c:pt idx="438">
                  <c:v>-162</c:v>
                </c:pt>
                <c:pt idx="439">
                  <c:v>-159</c:v>
                </c:pt>
                <c:pt idx="440">
                  <c:v>-166.5</c:v>
                </c:pt>
                <c:pt idx="441">
                  <c:v>-166.5</c:v>
                </c:pt>
                <c:pt idx="442">
                  <c:v>-162</c:v>
                </c:pt>
                <c:pt idx="443">
                  <c:v>-166.5</c:v>
                </c:pt>
                <c:pt idx="444">
                  <c:v>-157.5</c:v>
                </c:pt>
                <c:pt idx="445">
                  <c:v>-156</c:v>
                </c:pt>
                <c:pt idx="446">
                  <c:v>-166.5</c:v>
                </c:pt>
                <c:pt idx="447">
                  <c:v>-166.5</c:v>
                </c:pt>
                <c:pt idx="448">
                  <c:v>-154.5</c:v>
                </c:pt>
                <c:pt idx="449">
                  <c:v>-163.5</c:v>
                </c:pt>
                <c:pt idx="450">
                  <c:v>-162</c:v>
                </c:pt>
                <c:pt idx="451">
                  <c:v>-157.5</c:v>
                </c:pt>
                <c:pt idx="452">
                  <c:v>-163.5</c:v>
                </c:pt>
                <c:pt idx="453">
                  <c:v>-165</c:v>
                </c:pt>
                <c:pt idx="454">
                  <c:v>-163.5</c:v>
                </c:pt>
                <c:pt idx="455">
                  <c:v>-163.5</c:v>
                </c:pt>
                <c:pt idx="456">
                  <c:v>-163.5</c:v>
                </c:pt>
                <c:pt idx="457">
                  <c:v>-163.5</c:v>
                </c:pt>
                <c:pt idx="458">
                  <c:v>-156</c:v>
                </c:pt>
                <c:pt idx="459">
                  <c:v>-159</c:v>
                </c:pt>
                <c:pt idx="460">
                  <c:v>-157.5</c:v>
                </c:pt>
                <c:pt idx="461">
                  <c:v>-166.5</c:v>
                </c:pt>
                <c:pt idx="462">
                  <c:v>-159</c:v>
                </c:pt>
                <c:pt idx="463">
                  <c:v>-163.5</c:v>
                </c:pt>
                <c:pt idx="464">
                  <c:v>-160.5</c:v>
                </c:pt>
                <c:pt idx="465">
                  <c:v>-157.5</c:v>
                </c:pt>
                <c:pt idx="466">
                  <c:v>-165</c:v>
                </c:pt>
                <c:pt idx="467">
                  <c:v>-157.5</c:v>
                </c:pt>
                <c:pt idx="468">
                  <c:v>-160.5</c:v>
                </c:pt>
                <c:pt idx="469">
                  <c:v>-160.5</c:v>
                </c:pt>
                <c:pt idx="470">
                  <c:v>-160.5</c:v>
                </c:pt>
                <c:pt idx="471">
                  <c:v>-160.5</c:v>
                </c:pt>
                <c:pt idx="472">
                  <c:v>-154.5</c:v>
                </c:pt>
                <c:pt idx="473">
                  <c:v>-156</c:v>
                </c:pt>
                <c:pt idx="474">
                  <c:v>-157.5</c:v>
                </c:pt>
                <c:pt idx="475">
                  <c:v>-148.5</c:v>
                </c:pt>
                <c:pt idx="476">
                  <c:v>-165</c:v>
                </c:pt>
                <c:pt idx="477">
                  <c:v>-157.5</c:v>
                </c:pt>
                <c:pt idx="478">
                  <c:v>-165</c:v>
                </c:pt>
                <c:pt idx="479">
                  <c:v>-163.5</c:v>
                </c:pt>
                <c:pt idx="480">
                  <c:v>-159</c:v>
                </c:pt>
                <c:pt idx="481">
                  <c:v>-166.5</c:v>
                </c:pt>
                <c:pt idx="482">
                  <c:v>-159</c:v>
                </c:pt>
                <c:pt idx="483">
                  <c:v>-162</c:v>
                </c:pt>
                <c:pt idx="484">
                  <c:v>-159</c:v>
                </c:pt>
                <c:pt idx="485">
                  <c:v>-166.5</c:v>
                </c:pt>
                <c:pt idx="486">
                  <c:v>-157.5</c:v>
                </c:pt>
                <c:pt idx="487">
                  <c:v>-165</c:v>
                </c:pt>
                <c:pt idx="488">
                  <c:v>-157.5</c:v>
                </c:pt>
                <c:pt idx="489">
                  <c:v>-160.5</c:v>
                </c:pt>
                <c:pt idx="490">
                  <c:v>-163.5</c:v>
                </c:pt>
                <c:pt idx="491">
                  <c:v>-163.5</c:v>
                </c:pt>
                <c:pt idx="492">
                  <c:v>-150</c:v>
                </c:pt>
                <c:pt idx="493">
                  <c:v>-157.5</c:v>
                </c:pt>
                <c:pt idx="494">
                  <c:v>-153</c:v>
                </c:pt>
                <c:pt idx="495">
                  <c:v>-160.5</c:v>
                </c:pt>
                <c:pt idx="496">
                  <c:v>-163.5</c:v>
                </c:pt>
                <c:pt idx="497">
                  <c:v>-159</c:v>
                </c:pt>
                <c:pt idx="498">
                  <c:v>-157.5</c:v>
                </c:pt>
                <c:pt idx="499">
                  <c:v>-159</c:v>
                </c:pt>
                <c:pt idx="500">
                  <c:v>-168</c:v>
                </c:pt>
                <c:pt idx="501">
                  <c:v>-160.5</c:v>
                </c:pt>
                <c:pt idx="502">
                  <c:v>-163.5</c:v>
                </c:pt>
                <c:pt idx="503">
                  <c:v>-159</c:v>
                </c:pt>
                <c:pt idx="504">
                  <c:v>-159</c:v>
                </c:pt>
                <c:pt idx="505">
                  <c:v>-165</c:v>
                </c:pt>
                <c:pt idx="506">
                  <c:v>-168</c:v>
                </c:pt>
                <c:pt idx="507">
                  <c:v>-160.5</c:v>
                </c:pt>
                <c:pt idx="508">
                  <c:v>-154.5</c:v>
                </c:pt>
                <c:pt idx="509">
                  <c:v>-159</c:v>
                </c:pt>
                <c:pt idx="510">
                  <c:v>-156</c:v>
                </c:pt>
                <c:pt idx="511">
                  <c:v>-166.5</c:v>
                </c:pt>
                <c:pt idx="512">
                  <c:v>-157.5</c:v>
                </c:pt>
                <c:pt idx="513">
                  <c:v>-154.5</c:v>
                </c:pt>
                <c:pt idx="514">
                  <c:v>-157.5</c:v>
                </c:pt>
                <c:pt idx="515">
                  <c:v>-162</c:v>
                </c:pt>
                <c:pt idx="516">
                  <c:v>-163.5</c:v>
                </c:pt>
                <c:pt idx="517">
                  <c:v>-159</c:v>
                </c:pt>
                <c:pt idx="518">
                  <c:v>-166.5</c:v>
                </c:pt>
                <c:pt idx="519">
                  <c:v>-157.5</c:v>
                </c:pt>
                <c:pt idx="520">
                  <c:v>-157.5</c:v>
                </c:pt>
                <c:pt idx="521">
                  <c:v>-159</c:v>
                </c:pt>
                <c:pt idx="522">
                  <c:v>-160.5</c:v>
                </c:pt>
                <c:pt idx="523">
                  <c:v>-156</c:v>
                </c:pt>
                <c:pt idx="524">
                  <c:v>-162</c:v>
                </c:pt>
                <c:pt idx="525">
                  <c:v>-157.5</c:v>
                </c:pt>
                <c:pt idx="526">
                  <c:v>-166.5</c:v>
                </c:pt>
                <c:pt idx="527">
                  <c:v>-156</c:v>
                </c:pt>
                <c:pt idx="528">
                  <c:v>-157.5</c:v>
                </c:pt>
                <c:pt idx="529">
                  <c:v>-166.5</c:v>
                </c:pt>
                <c:pt idx="530">
                  <c:v>-159</c:v>
                </c:pt>
                <c:pt idx="531">
                  <c:v>-162</c:v>
                </c:pt>
                <c:pt idx="532">
                  <c:v>-162</c:v>
                </c:pt>
                <c:pt idx="533">
                  <c:v>-166.5</c:v>
                </c:pt>
                <c:pt idx="534">
                  <c:v>-159</c:v>
                </c:pt>
                <c:pt idx="535">
                  <c:v>-157.5</c:v>
                </c:pt>
                <c:pt idx="536">
                  <c:v>-160.5</c:v>
                </c:pt>
                <c:pt idx="537">
                  <c:v>-159</c:v>
                </c:pt>
                <c:pt idx="538">
                  <c:v>-154.5</c:v>
                </c:pt>
                <c:pt idx="539">
                  <c:v>-162</c:v>
                </c:pt>
                <c:pt idx="540">
                  <c:v>-165</c:v>
                </c:pt>
                <c:pt idx="541">
                  <c:v>-159</c:v>
                </c:pt>
                <c:pt idx="542">
                  <c:v>-157.5</c:v>
                </c:pt>
                <c:pt idx="543">
                  <c:v>-157.5</c:v>
                </c:pt>
                <c:pt idx="544">
                  <c:v>-157.5</c:v>
                </c:pt>
                <c:pt idx="545">
                  <c:v>-157.5</c:v>
                </c:pt>
                <c:pt idx="546">
                  <c:v>-154.5</c:v>
                </c:pt>
                <c:pt idx="547">
                  <c:v>-163.5</c:v>
                </c:pt>
                <c:pt idx="548">
                  <c:v>-162</c:v>
                </c:pt>
                <c:pt idx="549">
                  <c:v>-162</c:v>
                </c:pt>
                <c:pt idx="550">
                  <c:v>-163.5</c:v>
                </c:pt>
                <c:pt idx="551">
                  <c:v>-160.5</c:v>
                </c:pt>
                <c:pt idx="552">
                  <c:v>-163.5</c:v>
                </c:pt>
                <c:pt idx="553">
                  <c:v>-163.5</c:v>
                </c:pt>
                <c:pt idx="554">
                  <c:v>-163.5</c:v>
                </c:pt>
                <c:pt idx="555">
                  <c:v>-156</c:v>
                </c:pt>
                <c:pt idx="556">
                  <c:v>-159</c:v>
                </c:pt>
                <c:pt idx="557">
                  <c:v>-160.5</c:v>
                </c:pt>
                <c:pt idx="558">
                  <c:v>-157.5</c:v>
                </c:pt>
                <c:pt idx="559">
                  <c:v>-162</c:v>
                </c:pt>
                <c:pt idx="560">
                  <c:v>-157.5</c:v>
                </c:pt>
                <c:pt idx="561">
                  <c:v>-156</c:v>
                </c:pt>
                <c:pt idx="562">
                  <c:v>-163.5</c:v>
                </c:pt>
                <c:pt idx="563">
                  <c:v>-165</c:v>
                </c:pt>
                <c:pt idx="564">
                  <c:v>-150</c:v>
                </c:pt>
                <c:pt idx="565">
                  <c:v>-160.5</c:v>
                </c:pt>
                <c:pt idx="566">
                  <c:v>-162</c:v>
                </c:pt>
                <c:pt idx="567">
                  <c:v>-157.5</c:v>
                </c:pt>
                <c:pt idx="568">
                  <c:v>-163.5</c:v>
                </c:pt>
                <c:pt idx="569">
                  <c:v>-162</c:v>
                </c:pt>
                <c:pt idx="570">
                  <c:v>-156</c:v>
                </c:pt>
                <c:pt idx="571">
                  <c:v>-163.5</c:v>
                </c:pt>
                <c:pt idx="572">
                  <c:v>-159</c:v>
                </c:pt>
                <c:pt idx="573">
                  <c:v>-151.5</c:v>
                </c:pt>
                <c:pt idx="574">
                  <c:v>-157.5</c:v>
                </c:pt>
                <c:pt idx="575">
                  <c:v>-165</c:v>
                </c:pt>
                <c:pt idx="576">
                  <c:v>-162</c:v>
                </c:pt>
                <c:pt idx="577">
                  <c:v>-165</c:v>
                </c:pt>
                <c:pt idx="578">
                  <c:v>-163.5</c:v>
                </c:pt>
                <c:pt idx="579">
                  <c:v>-165</c:v>
                </c:pt>
                <c:pt idx="580">
                  <c:v>-157.5</c:v>
                </c:pt>
                <c:pt idx="581">
                  <c:v>-159</c:v>
                </c:pt>
                <c:pt idx="582">
                  <c:v>-159</c:v>
                </c:pt>
                <c:pt idx="583">
                  <c:v>-160.5</c:v>
                </c:pt>
                <c:pt idx="584">
                  <c:v>-165</c:v>
                </c:pt>
                <c:pt idx="585">
                  <c:v>-162</c:v>
                </c:pt>
                <c:pt idx="586">
                  <c:v>-166.5</c:v>
                </c:pt>
                <c:pt idx="587">
                  <c:v>-151.5</c:v>
                </c:pt>
                <c:pt idx="588">
                  <c:v>-154.5</c:v>
                </c:pt>
                <c:pt idx="589">
                  <c:v>-159</c:v>
                </c:pt>
                <c:pt idx="590">
                  <c:v>-162</c:v>
                </c:pt>
                <c:pt idx="591">
                  <c:v>-165</c:v>
                </c:pt>
                <c:pt idx="592">
                  <c:v>-162</c:v>
                </c:pt>
                <c:pt idx="593">
                  <c:v>-159</c:v>
                </c:pt>
                <c:pt idx="594">
                  <c:v>-163.5</c:v>
                </c:pt>
                <c:pt idx="595">
                  <c:v>-160.5</c:v>
                </c:pt>
                <c:pt idx="596">
                  <c:v>-165</c:v>
                </c:pt>
                <c:pt idx="597">
                  <c:v>-168</c:v>
                </c:pt>
                <c:pt idx="598">
                  <c:v>-162</c:v>
                </c:pt>
                <c:pt idx="599">
                  <c:v>-162</c:v>
                </c:pt>
                <c:pt idx="600">
                  <c:v>-160.5</c:v>
                </c:pt>
                <c:pt idx="601">
                  <c:v>-160.5</c:v>
                </c:pt>
                <c:pt idx="602">
                  <c:v>-162</c:v>
                </c:pt>
                <c:pt idx="603">
                  <c:v>-162</c:v>
                </c:pt>
                <c:pt idx="604">
                  <c:v>-163.5</c:v>
                </c:pt>
                <c:pt idx="605">
                  <c:v>-165</c:v>
                </c:pt>
                <c:pt idx="606">
                  <c:v>-163.5</c:v>
                </c:pt>
                <c:pt idx="607">
                  <c:v>-157.5</c:v>
                </c:pt>
                <c:pt idx="608">
                  <c:v>-162</c:v>
                </c:pt>
                <c:pt idx="609">
                  <c:v>-159</c:v>
                </c:pt>
                <c:pt idx="610">
                  <c:v>-162</c:v>
                </c:pt>
                <c:pt idx="611">
                  <c:v>-165</c:v>
                </c:pt>
                <c:pt idx="612">
                  <c:v>-162</c:v>
                </c:pt>
                <c:pt idx="613">
                  <c:v>-162</c:v>
                </c:pt>
                <c:pt idx="614">
                  <c:v>-163.5</c:v>
                </c:pt>
                <c:pt idx="615">
                  <c:v>-163.5</c:v>
                </c:pt>
                <c:pt idx="616">
                  <c:v>-159</c:v>
                </c:pt>
                <c:pt idx="617">
                  <c:v>-157.5</c:v>
                </c:pt>
                <c:pt idx="618">
                  <c:v>-157.5</c:v>
                </c:pt>
                <c:pt idx="619">
                  <c:v>-168</c:v>
                </c:pt>
                <c:pt idx="620">
                  <c:v>-163.5</c:v>
                </c:pt>
                <c:pt idx="621">
                  <c:v>-159</c:v>
                </c:pt>
                <c:pt idx="622">
                  <c:v>-159</c:v>
                </c:pt>
                <c:pt idx="623">
                  <c:v>-160.5</c:v>
                </c:pt>
                <c:pt idx="624">
                  <c:v>-154.5</c:v>
                </c:pt>
                <c:pt idx="625">
                  <c:v>-157.5</c:v>
                </c:pt>
                <c:pt idx="626">
                  <c:v>-165</c:v>
                </c:pt>
                <c:pt idx="627">
                  <c:v>-162</c:v>
                </c:pt>
                <c:pt idx="628">
                  <c:v>-166.5</c:v>
                </c:pt>
                <c:pt idx="629">
                  <c:v>-153</c:v>
                </c:pt>
                <c:pt idx="630">
                  <c:v>-153</c:v>
                </c:pt>
                <c:pt idx="631">
                  <c:v>-165</c:v>
                </c:pt>
                <c:pt idx="632">
                  <c:v>-166.5</c:v>
                </c:pt>
                <c:pt idx="633">
                  <c:v>-157.5</c:v>
                </c:pt>
                <c:pt idx="634">
                  <c:v>-153</c:v>
                </c:pt>
                <c:pt idx="635">
                  <c:v>-153</c:v>
                </c:pt>
                <c:pt idx="636">
                  <c:v>-166.5</c:v>
                </c:pt>
                <c:pt idx="637">
                  <c:v>-159</c:v>
                </c:pt>
                <c:pt idx="638">
                  <c:v>-165</c:v>
                </c:pt>
                <c:pt idx="639">
                  <c:v>-166.5</c:v>
                </c:pt>
                <c:pt idx="640">
                  <c:v>-157.5</c:v>
                </c:pt>
                <c:pt idx="641">
                  <c:v>-160.5</c:v>
                </c:pt>
                <c:pt idx="642">
                  <c:v>-162</c:v>
                </c:pt>
                <c:pt idx="643">
                  <c:v>-169.5</c:v>
                </c:pt>
                <c:pt idx="644">
                  <c:v>-156</c:v>
                </c:pt>
                <c:pt idx="645">
                  <c:v>-168</c:v>
                </c:pt>
                <c:pt idx="646">
                  <c:v>-157.5</c:v>
                </c:pt>
                <c:pt idx="647">
                  <c:v>-156</c:v>
                </c:pt>
                <c:pt idx="648">
                  <c:v>-163.5</c:v>
                </c:pt>
                <c:pt idx="649">
                  <c:v>-160.5</c:v>
                </c:pt>
                <c:pt idx="650">
                  <c:v>-165</c:v>
                </c:pt>
                <c:pt idx="651">
                  <c:v>-163.5</c:v>
                </c:pt>
                <c:pt idx="652">
                  <c:v>-163.5</c:v>
                </c:pt>
                <c:pt idx="653">
                  <c:v>-159</c:v>
                </c:pt>
                <c:pt idx="654">
                  <c:v>-156</c:v>
                </c:pt>
                <c:pt idx="655">
                  <c:v>-159</c:v>
                </c:pt>
                <c:pt idx="656">
                  <c:v>-160.5</c:v>
                </c:pt>
                <c:pt idx="657">
                  <c:v>-162</c:v>
                </c:pt>
                <c:pt idx="658">
                  <c:v>-159</c:v>
                </c:pt>
                <c:pt idx="659">
                  <c:v>-163.5</c:v>
                </c:pt>
                <c:pt idx="660">
                  <c:v>-166.5</c:v>
                </c:pt>
                <c:pt idx="661">
                  <c:v>-156</c:v>
                </c:pt>
                <c:pt idx="662">
                  <c:v>-157.5</c:v>
                </c:pt>
                <c:pt idx="663">
                  <c:v>-160.5</c:v>
                </c:pt>
                <c:pt idx="664">
                  <c:v>-157.5</c:v>
                </c:pt>
                <c:pt idx="665">
                  <c:v>-163.5</c:v>
                </c:pt>
                <c:pt idx="666">
                  <c:v>-168</c:v>
                </c:pt>
                <c:pt idx="667">
                  <c:v>-160.5</c:v>
                </c:pt>
                <c:pt idx="668">
                  <c:v>-160.5</c:v>
                </c:pt>
                <c:pt idx="669">
                  <c:v>-166.5</c:v>
                </c:pt>
                <c:pt idx="670">
                  <c:v>-169.5</c:v>
                </c:pt>
                <c:pt idx="671">
                  <c:v>-157.5</c:v>
                </c:pt>
                <c:pt idx="672">
                  <c:v>-160.5</c:v>
                </c:pt>
                <c:pt idx="673">
                  <c:v>-163.5</c:v>
                </c:pt>
                <c:pt idx="674">
                  <c:v>-154.5</c:v>
                </c:pt>
                <c:pt idx="675">
                  <c:v>-171</c:v>
                </c:pt>
                <c:pt idx="676">
                  <c:v>-162</c:v>
                </c:pt>
                <c:pt idx="677">
                  <c:v>-166.5</c:v>
                </c:pt>
                <c:pt idx="678">
                  <c:v>-160.5</c:v>
                </c:pt>
                <c:pt idx="679">
                  <c:v>-166.5</c:v>
                </c:pt>
                <c:pt idx="680">
                  <c:v>-159</c:v>
                </c:pt>
                <c:pt idx="681">
                  <c:v>-166.5</c:v>
                </c:pt>
                <c:pt idx="682">
                  <c:v>-156</c:v>
                </c:pt>
                <c:pt idx="683">
                  <c:v>-162</c:v>
                </c:pt>
                <c:pt idx="684">
                  <c:v>-171</c:v>
                </c:pt>
                <c:pt idx="685">
                  <c:v>-162</c:v>
                </c:pt>
                <c:pt idx="686">
                  <c:v>-165</c:v>
                </c:pt>
                <c:pt idx="687">
                  <c:v>-154.5</c:v>
                </c:pt>
                <c:pt idx="688">
                  <c:v>-157.5</c:v>
                </c:pt>
                <c:pt idx="689">
                  <c:v>-165</c:v>
                </c:pt>
                <c:pt idx="690">
                  <c:v>-157.5</c:v>
                </c:pt>
                <c:pt idx="691">
                  <c:v>-165</c:v>
                </c:pt>
                <c:pt idx="692">
                  <c:v>-163.5</c:v>
                </c:pt>
                <c:pt idx="693">
                  <c:v>-154.5</c:v>
                </c:pt>
                <c:pt idx="694">
                  <c:v>-162</c:v>
                </c:pt>
                <c:pt idx="695">
                  <c:v>-156</c:v>
                </c:pt>
                <c:pt idx="696">
                  <c:v>-156</c:v>
                </c:pt>
                <c:pt idx="697">
                  <c:v>-163.5</c:v>
                </c:pt>
                <c:pt idx="698">
                  <c:v>-169.5</c:v>
                </c:pt>
                <c:pt idx="699">
                  <c:v>-159</c:v>
                </c:pt>
                <c:pt idx="700">
                  <c:v>-162</c:v>
                </c:pt>
                <c:pt idx="701">
                  <c:v>-162</c:v>
                </c:pt>
                <c:pt idx="702">
                  <c:v>-163.5</c:v>
                </c:pt>
                <c:pt idx="703">
                  <c:v>-165</c:v>
                </c:pt>
                <c:pt idx="704">
                  <c:v>-163.5</c:v>
                </c:pt>
                <c:pt idx="705">
                  <c:v>-160.5</c:v>
                </c:pt>
                <c:pt idx="706">
                  <c:v>-163.5</c:v>
                </c:pt>
                <c:pt idx="707">
                  <c:v>-157.5</c:v>
                </c:pt>
                <c:pt idx="708">
                  <c:v>-162</c:v>
                </c:pt>
                <c:pt idx="709">
                  <c:v>-162</c:v>
                </c:pt>
                <c:pt idx="710">
                  <c:v>-162</c:v>
                </c:pt>
                <c:pt idx="711">
                  <c:v>-166.5</c:v>
                </c:pt>
                <c:pt idx="712">
                  <c:v>-160.5</c:v>
                </c:pt>
                <c:pt idx="713">
                  <c:v>-165</c:v>
                </c:pt>
                <c:pt idx="714">
                  <c:v>-159</c:v>
                </c:pt>
                <c:pt idx="715">
                  <c:v>-162</c:v>
                </c:pt>
                <c:pt idx="716">
                  <c:v>-168</c:v>
                </c:pt>
                <c:pt idx="717">
                  <c:v>-163.5</c:v>
                </c:pt>
                <c:pt idx="718">
                  <c:v>-157.5</c:v>
                </c:pt>
                <c:pt idx="719">
                  <c:v>-166.5</c:v>
                </c:pt>
                <c:pt idx="720">
                  <c:v>-160.5</c:v>
                </c:pt>
                <c:pt idx="721">
                  <c:v>-157.5</c:v>
                </c:pt>
                <c:pt idx="722">
                  <c:v>-169.5</c:v>
                </c:pt>
                <c:pt idx="723">
                  <c:v>-172.5</c:v>
                </c:pt>
                <c:pt idx="724">
                  <c:v>-163.5</c:v>
                </c:pt>
                <c:pt idx="725">
                  <c:v>-169.5</c:v>
                </c:pt>
                <c:pt idx="726">
                  <c:v>-160.5</c:v>
                </c:pt>
                <c:pt idx="727">
                  <c:v>-165</c:v>
                </c:pt>
                <c:pt idx="728">
                  <c:v>-162</c:v>
                </c:pt>
                <c:pt idx="729">
                  <c:v>-166.5</c:v>
                </c:pt>
                <c:pt idx="730">
                  <c:v>-169.5</c:v>
                </c:pt>
                <c:pt idx="731">
                  <c:v>-168</c:v>
                </c:pt>
                <c:pt idx="732">
                  <c:v>-160.5</c:v>
                </c:pt>
                <c:pt idx="733">
                  <c:v>-165</c:v>
                </c:pt>
                <c:pt idx="734">
                  <c:v>-171</c:v>
                </c:pt>
                <c:pt idx="735">
                  <c:v>-162</c:v>
                </c:pt>
                <c:pt idx="736">
                  <c:v>-166.5</c:v>
                </c:pt>
                <c:pt idx="737">
                  <c:v>-159</c:v>
                </c:pt>
                <c:pt idx="738">
                  <c:v>-163.5</c:v>
                </c:pt>
                <c:pt idx="739">
                  <c:v>-159</c:v>
                </c:pt>
                <c:pt idx="740">
                  <c:v>-165</c:v>
                </c:pt>
                <c:pt idx="741">
                  <c:v>-174</c:v>
                </c:pt>
                <c:pt idx="742">
                  <c:v>-168</c:v>
                </c:pt>
                <c:pt idx="743">
                  <c:v>-166.5</c:v>
                </c:pt>
                <c:pt idx="744">
                  <c:v>-168</c:v>
                </c:pt>
                <c:pt idx="745">
                  <c:v>-159</c:v>
                </c:pt>
                <c:pt idx="746">
                  <c:v>-157.5</c:v>
                </c:pt>
                <c:pt idx="747">
                  <c:v>-160.5</c:v>
                </c:pt>
                <c:pt idx="748">
                  <c:v>-171</c:v>
                </c:pt>
                <c:pt idx="749">
                  <c:v>-160.5</c:v>
                </c:pt>
                <c:pt idx="750">
                  <c:v>-165</c:v>
                </c:pt>
                <c:pt idx="751">
                  <c:v>-159</c:v>
                </c:pt>
                <c:pt idx="752">
                  <c:v>-160.5</c:v>
                </c:pt>
                <c:pt idx="753">
                  <c:v>-160.5</c:v>
                </c:pt>
                <c:pt idx="754">
                  <c:v>-159</c:v>
                </c:pt>
                <c:pt idx="755">
                  <c:v>-157.5</c:v>
                </c:pt>
                <c:pt idx="756">
                  <c:v>-162</c:v>
                </c:pt>
                <c:pt idx="757">
                  <c:v>-163.5</c:v>
                </c:pt>
                <c:pt idx="758">
                  <c:v>-162</c:v>
                </c:pt>
                <c:pt idx="759">
                  <c:v>-160.5</c:v>
                </c:pt>
                <c:pt idx="760">
                  <c:v>-163.5</c:v>
                </c:pt>
                <c:pt idx="761">
                  <c:v>-163.5</c:v>
                </c:pt>
                <c:pt idx="762">
                  <c:v>-162</c:v>
                </c:pt>
                <c:pt idx="763">
                  <c:v>-163.5</c:v>
                </c:pt>
                <c:pt idx="764">
                  <c:v>-159</c:v>
                </c:pt>
                <c:pt idx="765">
                  <c:v>-165</c:v>
                </c:pt>
                <c:pt idx="766">
                  <c:v>-159</c:v>
                </c:pt>
                <c:pt idx="767">
                  <c:v>-162</c:v>
                </c:pt>
                <c:pt idx="768">
                  <c:v>-165</c:v>
                </c:pt>
                <c:pt idx="769">
                  <c:v>-162</c:v>
                </c:pt>
                <c:pt idx="770">
                  <c:v>-165</c:v>
                </c:pt>
                <c:pt idx="771">
                  <c:v>-165</c:v>
                </c:pt>
                <c:pt idx="772">
                  <c:v>-159</c:v>
                </c:pt>
                <c:pt idx="773">
                  <c:v>-157.5</c:v>
                </c:pt>
                <c:pt idx="774">
                  <c:v>-166.5</c:v>
                </c:pt>
                <c:pt idx="775">
                  <c:v>-165</c:v>
                </c:pt>
                <c:pt idx="776">
                  <c:v>-162</c:v>
                </c:pt>
                <c:pt idx="777">
                  <c:v>-165</c:v>
                </c:pt>
                <c:pt idx="778">
                  <c:v>-157.5</c:v>
                </c:pt>
                <c:pt idx="779">
                  <c:v>-156</c:v>
                </c:pt>
                <c:pt idx="780">
                  <c:v>-159</c:v>
                </c:pt>
                <c:pt idx="781">
                  <c:v>-162</c:v>
                </c:pt>
                <c:pt idx="782">
                  <c:v>-160.5</c:v>
                </c:pt>
                <c:pt idx="783">
                  <c:v>-159</c:v>
                </c:pt>
                <c:pt idx="784">
                  <c:v>-160.5</c:v>
                </c:pt>
                <c:pt idx="785">
                  <c:v>-162</c:v>
                </c:pt>
                <c:pt idx="786">
                  <c:v>-160.5</c:v>
                </c:pt>
                <c:pt idx="787">
                  <c:v>-159</c:v>
                </c:pt>
                <c:pt idx="788">
                  <c:v>-171</c:v>
                </c:pt>
                <c:pt idx="789">
                  <c:v>-162</c:v>
                </c:pt>
                <c:pt idx="790">
                  <c:v>-157.5</c:v>
                </c:pt>
                <c:pt idx="791">
                  <c:v>-159</c:v>
                </c:pt>
                <c:pt idx="792">
                  <c:v>-162</c:v>
                </c:pt>
                <c:pt idx="793">
                  <c:v>-165</c:v>
                </c:pt>
                <c:pt idx="794">
                  <c:v>-162</c:v>
                </c:pt>
                <c:pt idx="795">
                  <c:v>-169.5</c:v>
                </c:pt>
                <c:pt idx="796">
                  <c:v>-171</c:v>
                </c:pt>
                <c:pt idx="797">
                  <c:v>-166.5</c:v>
                </c:pt>
                <c:pt idx="798">
                  <c:v>-159</c:v>
                </c:pt>
                <c:pt idx="799">
                  <c:v>-160.5</c:v>
                </c:pt>
                <c:pt idx="800">
                  <c:v>-168</c:v>
                </c:pt>
                <c:pt idx="801">
                  <c:v>-165</c:v>
                </c:pt>
                <c:pt idx="802">
                  <c:v>-168</c:v>
                </c:pt>
                <c:pt idx="803">
                  <c:v>-162</c:v>
                </c:pt>
                <c:pt idx="804">
                  <c:v>-160.5</c:v>
                </c:pt>
                <c:pt idx="805">
                  <c:v>-162</c:v>
                </c:pt>
                <c:pt idx="806">
                  <c:v>-171</c:v>
                </c:pt>
                <c:pt idx="807">
                  <c:v>-162</c:v>
                </c:pt>
                <c:pt idx="808">
                  <c:v>-162</c:v>
                </c:pt>
                <c:pt idx="809">
                  <c:v>-162</c:v>
                </c:pt>
                <c:pt idx="810">
                  <c:v>-168</c:v>
                </c:pt>
                <c:pt idx="811">
                  <c:v>-166.5</c:v>
                </c:pt>
                <c:pt idx="812">
                  <c:v>-166.5</c:v>
                </c:pt>
                <c:pt idx="813">
                  <c:v>-160.5</c:v>
                </c:pt>
                <c:pt idx="814">
                  <c:v>-165</c:v>
                </c:pt>
                <c:pt idx="815">
                  <c:v>-162</c:v>
                </c:pt>
                <c:pt idx="816">
                  <c:v>-165</c:v>
                </c:pt>
                <c:pt idx="817">
                  <c:v>-172.5</c:v>
                </c:pt>
                <c:pt idx="818">
                  <c:v>-166.5</c:v>
                </c:pt>
                <c:pt idx="819">
                  <c:v>-157.5</c:v>
                </c:pt>
                <c:pt idx="820">
                  <c:v>-157.5</c:v>
                </c:pt>
                <c:pt idx="821">
                  <c:v>-166.5</c:v>
                </c:pt>
                <c:pt idx="822">
                  <c:v>-166.5</c:v>
                </c:pt>
                <c:pt idx="823">
                  <c:v>-168</c:v>
                </c:pt>
                <c:pt idx="824">
                  <c:v>-168</c:v>
                </c:pt>
                <c:pt idx="825">
                  <c:v>-163.5</c:v>
                </c:pt>
                <c:pt idx="826">
                  <c:v>-166.5</c:v>
                </c:pt>
                <c:pt idx="827">
                  <c:v>-160.5</c:v>
                </c:pt>
                <c:pt idx="828">
                  <c:v>-162</c:v>
                </c:pt>
                <c:pt idx="829">
                  <c:v>-162</c:v>
                </c:pt>
                <c:pt idx="830">
                  <c:v>-165</c:v>
                </c:pt>
                <c:pt idx="831">
                  <c:v>-171</c:v>
                </c:pt>
                <c:pt idx="832">
                  <c:v>-165</c:v>
                </c:pt>
                <c:pt idx="833">
                  <c:v>-166.5</c:v>
                </c:pt>
                <c:pt idx="834">
                  <c:v>-166.5</c:v>
                </c:pt>
                <c:pt idx="835">
                  <c:v>-171</c:v>
                </c:pt>
                <c:pt idx="836">
                  <c:v>-168</c:v>
                </c:pt>
                <c:pt idx="837">
                  <c:v>-168</c:v>
                </c:pt>
                <c:pt idx="838">
                  <c:v>-165</c:v>
                </c:pt>
                <c:pt idx="839">
                  <c:v>-165</c:v>
                </c:pt>
                <c:pt idx="840">
                  <c:v>-172.5</c:v>
                </c:pt>
                <c:pt idx="841">
                  <c:v>-163.5</c:v>
                </c:pt>
                <c:pt idx="842">
                  <c:v>-166.5</c:v>
                </c:pt>
                <c:pt idx="843">
                  <c:v>-174</c:v>
                </c:pt>
                <c:pt idx="844">
                  <c:v>-160.5</c:v>
                </c:pt>
                <c:pt idx="845">
                  <c:v>-163.5</c:v>
                </c:pt>
                <c:pt idx="846">
                  <c:v>-160.5</c:v>
                </c:pt>
                <c:pt idx="847">
                  <c:v>-162</c:v>
                </c:pt>
                <c:pt idx="848">
                  <c:v>-166.5</c:v>
                </c:pt>
                <c:pt idx="849">
                  <c:v>-165</c:v>
                </c:pt>
                <c:pt idx="850">
                  <c:v>-169.5</c:v>
                </c:pt>
                <c:pt idx="851">
                  <c:v>-160.5</c:v>
                </c:pt>
                <c:pt idx="852">
                  <c:v>-162</c:v>
                </c:pt>
                <c:pt idx="853">
                  <c:v>-162</c:v>
                </c:pt>
                <c:pt idx="854">
                  <c:v>-163.5</c:v>
                </c:pt>
                <c:pt idx="855">
                  <c:v>-159</c:v>
                </c:pt>
                <c:pt idx="856">
                  <c:v>-159</c:v>
                </c:pt>
                <c:pt idx="857">
                  <c:v>-166.5</c:v>
                </c:pt>
                <c:pt idx="858">
                  <c:v>-165</c:v>
                </c:pt>
                <c:pt idx="859">
                  <c:v>-162</c:v>
                </c:pt>
                <c:pt idx="860">
                  <c:v>-165</c:v>
                </c:pt>
                <c:pt idx="861">
                  <c:v>-171</c:v>
                </c:pt>
                <c:pt idx="862">
                  <c:v>-162</c:v>
                </c:pt>
                <c:pt idx="863">
                  <c:v>-159</c:v>
                </c:pt>
                <c:pt idx="864">
                  <c:v>-168</c:v>
                </c:pt>
                <c:pt idx="865">
                  <c:v>-165</c:v>
                </c:pt>
                <c:pt idx="866">
                  <c:v>-160.5</c:v>
                </c:pt>
                <c:pt idx="867">
                  <c:v>-169.5</c:v>
                </c:pt>
                <c:pt idx="868">
                  <c:v>-168</c:v>
                </c:pt>
                <c:pt idx="869">
                  <c:v>-157.5</c:v>
                </c:pt>
                <c:pt idx="870">
                  <c:v>-163.5</c:v>
                </c:pt>
                <c:pt idx="871">
                  <c:v>-162</c:v>
                </c:pt>
                <c:pt idx="872">
                  <c:v>-160.5</c:v>
                </c:pt>
                <c:pt idx="873">
                  <c:v>-163.5</c:v>
                </c:pt>
                <c:pt idx="874">
                  <c:v>-165</c:v>
                </c:pt>
                <c:pt idx="875">
                  <c:v>-156</c:v>
                </c:pt>
                <c:pt idx="876">
                  <c:v>-166.5</c:v>
                </c:pt>
                <c:pt idx="877">
                  <c:v>-157.5</c:v>
                </c:pt>
                <c:pt idx="878">
                  <c:v>-160.5</c:v>
                </c:pt>
                <c:pt idx="879">
                  <c:v>-166.5</c:v>
                </c:pt>
                <c:pt idx="880">
                  <c:v>-166.5</c:v>
                </c:pt>
                <c:pt idx="881">
                  <c:v>-159</c:v>
                </c:pt>
                <c:pt idx="882">
                  <c:v>-166.5</c:v>
                </c:pt>
                <c:pt idx="883">
                  <c:v>-154.5</c:v>
                </c:pt>
                <c:pt idx="884">
                  <c:v>-165</c:v>
                </c:pt>
                <c:pt idx="885">
                  <c:v>-162</c:v>
                </c:pt>
                <c:pt idx="886">
                  <c:v>-160.5</c:v>
                </c:pt>
                <c:pt idx="887">
                  <c:v>-162</c:v>
                </c:pt>
                <c:pt idx="888">
                  <c:v>-165</c:v>
                </c:pt>
                <c:pt idx="889">
                  <c:v>-165</c:v>
                </c:pt>
                <c:pt idx="890">
                  <c:v>-163.5</c:v>
                </c:pt>
                <c:pt idx="891">
                  <c:v>-163.5</c:v>
                </c:pt>
                <c:pt idx="892">
                  <c:v>-154.5</c:v>
                </c:pt>
                <c:pt idx="893">
                  <c:v>-159</c:v>
                </c:pt>
                <c:pt idx="894">
                  <c:v>-162</c:v>
                </c:pt>
                <c:pt idx="895">
                  <c:v>-166.5</c:v>
                </c:pt>
                <c:pt idx="896">
                  <c:v>-163.5</c:v>
                </c:pt>
                <c:pt idx="897">
                  <c:v>-162</c:v>
                </c:pt>
                <c:pt idx="898">
                  <c:v>-168</c:v>
                </c:pt>
                <c:pt idx="899">
                  <c:v>-166.5</c:v>
                </c:pt>
                <c:pt idx="900">
                  <c:v>-171</c:v>
                </c:pt>
                <c:pt idx="901">
                  <c:v>-156</c:v>
                </c:pt>
                <c:pt idx="902">
                  <c:v>-154.5</c:v>
                </c:pt>
                <c:pt idx="903">
                  <c:v>-165</c:v>
                </c:pt>
                <c:pt idx="904">
                  <c:v>-154.5</c:v>
                </c:pt>
                <c:pt idx="905">
                  <c:v>-156</c:v>
                </c:pt>
                <c:pt idx="906">
                  <c:v>-160.5</c:v>
                </c:pt>
                <c:pt idx="907">
                  <c:v>-159</c:v>
                </c:pt>
                <c:pt idx="908">
                  <c:v>-165</c:v>
                </c:pt>
                <c:pt idx="909">
                  <c:v>-163.5</c:v>
                </c:pt>
                <c:pt idx="910">
                  <c:v>-159</c:v>
                </c:pt>
                <c:pt idx="911">
                  <c:v>-160.5</c:v>
                </c:pt>
                <c:pt idx="912">
                  <c:v>-159</c:v>
                </c:pt>
                <c:pt idx="913">
                  <c:v>-157.5</c:v>
                </c:pt>
                <c:pt idx="914">
                  <c:v>-163.5</c:v>
                </c:pt>
                <c:pt idx="915">
                  <c:v>-160.5</c:v>
                </c:pt>
                <c:pt idx="916">
                  <c:v>-168</c:v>
                </c:pt>
                <c:pt idx="917">
                  <c:v>-168</c:v>
                </c:pt>
                <c:pt idx="918">
                  <c:v>-159</c:v>
                </c:pt>
                <c:pt idx="919">
                  <c:v>-159</c:v>
                </c:pt>
                <c:pt idx="920">
                  <c:v>-160.5</c:v>
                </c:pt>
                <c:pt idx="921">
                  <c:v>-162</c:v>
                </c:pt>
                <c:pt idx="922">
                  <c:v>-162</c:v>
                </c:pt>
                <c:pt idx="923">
                  <c:v>-157.5</c:v>
                </c:pt>
                <c:pt idx="924">
                  <c:v>-162</c:v>
                </c:pt>
                <c:pt idx="925">
                  <c:v>-165</c:v>
                </c:pt>
                <c:pt idx="926">
                  <c:v>-163.5</c:v>
                </c:pt>
                <c:pt idx="927">
                  <c:v>-165</c:v>
                </c:pt>
                <c:pt idx="928">
                  <c:v>-157.5</c:v>
                </c:pt>
                <c:pt idx="929">
                  <c:v>-163.5</c:v>
                </c:pt>
                <c:pt idx="930">
                  <c:v>-165</c:v>
                </c:pt>
                <c:pt idx="931">
                  <c:v>-160.5</c:v>
                </c:pt>
                <c:pt idx="932">
                  <c:v>-162</c:v>
                </c:pt>
                <c:pt idx="933">
                  <c:v>-160.5</c:v>
                </c:pt>
                <c:pt idx="934">
                  <c:v>-165</c:v>
                </c:pt>
                <c:pt idx="935">
                  <c:v>-166.5</c:v>
                </c:pt>
                <c:pt idx="936">
                  <c:v>-162</c:v>
                </c:pt>
                <c:pt idx="937">
                  <c:v>-168</c:v>
                </c:pt>
                <c:pt idx="938">
                  <c:v>-163.5</c:v>
                </c:pt>
                <c:pt idx="939">
                  <c:v>-168</c:v>
                </c:pt>
                <c:pt idx="940">
                  <c:v>-159</c:v>
                </c:pt>
                <c:pt idx="941">
                  <c:v>-160.5</c:v>
                </c:pt>
                <c:pt idx="942">
                  <c:v>-166.5</c:v>
                </c:pt>
                <c:pt idx="943">
                  <c:v>-165</c:v>
                </c:pt>
                <c:pt idx="944">
                  <c:v>-172.5</c:v>
                </c:pt>
                <c:pt idx="945">
                  <c:v>-168</c:v>
                </c:pt>
                <c:pt idx="946">
                  <c:v>-171</c:v>
                </c:pt>
                <c:pt idx="947">
                  <c:v>-175.5</c:v>
                </c:pt>
                <c:pt idx="948">
                  <c:v>-177</c:v>
                </c:pt>
                <c:pt idx="949">
                  <c:v>-172.5</c:v>
                </c:pt>
                <c:pt idx="950">
                  <c:v>-184.5</c:v>
                </c:pt>
                <c:pt idx="951">
                  <c:v>-186</c:v>
                </c:pt>
                <c:pt idx="952">
                  <c:v>-202.5</c:v>
                </c:pt>
                <c:pt idx="953">
                  <c:v>-201</c:v>
                </c:pt>
                <c:pt idx="954">
                  <c:v>-210</c:v>
                </c:pt>
                <c:pt idx="955">
                  <c:v>-225</c:v>
                </c:pt>
                <c:pt idx="956">
                  <c:v>-223.5</c:v>
                </c:pt>
                <c:pt idx="957">
                  <c:v>-238.5</c:v>
                </c:pt>
                <c:pt idx="958">
                  <c:v>-244.5</c:v>
                </c:pt>
                <c:pt idx="959">
                  <c:v>-262.5</c:v>
                </c:pt>
                <c:pt idx="960">
                  <c:v>-280.5</c:v>
                </c:pt>
                <c:pt idx="961">
                  <c:v>-288</c:v>
                </c:pt>
                <c:pt idx="962">
                  <c:v>-297</c:v>
                </c:pt>
                <c:pt idx="963">
                  <c:v>-315</c:v>
                </c:pt>
                <c:pt idx="964">
                  <c:v>-319.5</c:v>
                </c:pt>
                <c:pt idx="965">
                  <c:v>-324</c:v>
                </c:pt>
                <c:pt idx="966">
                  <c:v>-337.5</c:v>
                </c:pt>
                <c:pt idx="967">
                  <c:v>-333</c:v>
                </c:pt>
                <c:pt idx="968">
                  <c:v>-345</c:v>
                </c:pt>
                <c:pt idx="969">
                  <c:v>-346.5</c:v>
                </c:pt>
                <c:pt idx="970">
                  <c:v>-357</c:v>
                </c:pt>
                <c:pt idx="971">
                  <c:v>-370.5</c:v>
                </c:pt>
                <c:pt idx="972">
                  <c:v>-367.5</c:v>
                </c:pt>
                <c:pt idx="973">
                  <c:v>-370.5</c:v>
                </c:pt>
                <c:pt idx="974">
                  <c:v>-372</c:v>
                </c:pt>
                <c:pt idx="975">
                  <c:v>-373.5</c:v>
                </c:pt>
                <c:pt idx="976">
                  <c:v>-375</c:v>
                </c:pt>
                <c:pt idx="977">
                  <c:v>-364.5</c:v>
                </c:pt>
                <c:pt idx="978">
                  <c:v>-373.5</c:v>
                </c:pt>
                <c:pt idx="979">
                  <c:v>-369</c:v>
                </c:pt>
                <c:pt idx="980">
                  <c:v>-370.5</c:v>
                </c:pt>
                <c:pt idx="981">
                  <c:v>-370.5</c:v>
                </c:pt>
                <c:pt idx="982">
                  <c:v>-375</c:v>
                </c:pt>
                <c:pt idx="983">
                  <c:v>-381</c:v>
                </c:pt>
                <c:pt idx="984">
                  <c:v>-370.5</c:v>
                </c:pt>
                <c:pt idx="985">
                  <c:v>-379.5</c:v>
                </c:pt>
                <c:pt idx="986">
                  <c:v>-378</c:v>
                </c:pt>
                <c:pt idx="987">
                  <c:v>-366</c:v>
                </c:pt>
                <c:pt idx="988">
                  <c:v>-366</c:v>
                </c:pt>
                <c:pt idx="989">
                  <c:v>-361.5</c:v>
                </c:pt>
                <c:pt idx="990">
                  <c:v>-364.5</c:v>
                </c:pt>
                <c:pt idx="991">
                  <c:v>-363</c:v>
                </c:pt>
                <c:pt idx="992">
                  <c:v>-364.5</c:v>
                </c:pt>
                <c:pt idx="993">
                  <c:v>-364.5</c:v>
                </c:pt>
                <c:pt idx="994">
                  <c:v>-375</c:v>
                </c:pt>
                <c:pt idx="995">
                  <c:v>-369</c:v>
                </c:pt>
                <c:pt idx="996">
                  <c:v>-364.5</c:v>
                </c:pt>
                <c:pt idx="997">
                  <c:v>-369</c:v>
                </c:pt>
                <c:pt idx="998">
                  <c:v>-358.5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6D4-4FFC-93E1-D2F37FF038D2}"/>
            </c:ext>
          </c:extLst>
        </c:ser>
        <c:ser>
          <c:idx val="2"/>
          <c:order val="2"/>
          <c:tx>
            <c:v>Z</c:v>
          </c:tx>
          <c:spPr>
            <a:ln w="28575" cap="rnd" cmpd="sng" algn="ctr">
              <a:solidFill>
                <a:schemeClr val="tx1">
                  <a:lumMod val="50000"/>
                  <a:lumOff val="5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data'!$D$2:$D$1000</c:f>
              <c:numCache>
                <c:formatCode>0.00</c:formatCode>
                <c:ptCount val="999"/>
                <c:pt idx="0">
                  <c:v>-865.5</c:v>
                </c:pt>
                <c:pt idx="1">
                  <c:v>-868.5</c:v>
                </c:pt>
                <c:pt idx="2">
                  <c:v>-874.5</c:v>
                </c:pt>
                <c:pt idx="3">
                  <c:v>-868.5</c:v>
                </c:pt>
                <c:pt idx="4">
                  <c:v>-874.5</c:v>
                </c:pt>
                <c:pt idx="5">
                  <c:v>-864</c:v>
                </c:pt>
                <c:pt idx="6">
                  <c:v>-874.5</c:v>
                </c:pt>
                <c:pt idx="7">
                  <c:v>-874.5</c:v>
                </c:pt>
                <c:pt idx="8">
                  <c:v>-867</c:v>
                </c:pt>
                <c:pt idx="9">
                  <c:v>-871.5</c:v>
                </c:pt>
                <c:pt idx="10">
                  <c:v>-876</c:v>
                </c:pt>
                <c:pt idx="11">
                  <c:v>-877.5</c:v>
                </c:pt>
                <c:pt idx="12">
                  <c:v>-871.5</c:v>
                </c:pt>
                <c:pt idx="13">
                  <c:v>-871.5</c:v>
                </c:pt>
                <c:pt idx="14">
                  <c:v>-870</c:v>
                </c:pt>
                <c:pt idx="15">
                  <c:v>-862.5</c:v>
                </c:pt>
                <c:pt idx="16">
                  <c:v>-874.5</c:v>
                </c:pt>
                <c:pt idx="17">
                  <c:v>-877.5</c:v>
                </c:pt>
                <c:pt idx="18">
                  <c:v>-862.5</c:v>
                </c:pt>
                <c:pt idx="19">
                  <c:v>-868.5</c:v>
                </c:pt>
                <c:pt idx="20">
                  <c:v>-873</c:v>
                </c:pt>
                <c:pt idx="21">
                  <c:v>-873</c:v>
                </c:pt>
                <c:pt idx="22">
                  <c:v>-873</c:v>
                </c:pt>
                <c:pt idx="23">
                  <c:v>-873</c:v>
                </c:pt>
                <c:pt idx="24">
                  <c:v>-876</c:v>
                </c:pt>
                <c:pt idx="25">
                  <c:v>-877.5</c:v>
                </c:pt>
                <c:pt idx="26">
                  <c:v>-868.5</c:v>
                </c:pt>
                <c:pt idx="27">
                  <c:v>-876</c:v>
                </c:pt>
                <c:pt idx="28">
                  <c:v>-877.5</c:v>
                </c:pt>
                <c:pt idx="29">
                  <c:v>-874.5</c:v>
                </c:pt>
                <c:pt idx="30">
                  <c:v>-873</c:v>
                </c:pt>
                <c:pt idx="31">
                  <c:v>-871.5</c:v>
                </c:pt>
                <c:pt idx="32">
                  <c:v>-868.5</c:v>
                </c:pt>
                <c:pt idx="33">
                  <c:v>-877.5</c:v>
                </c:pt>
                <c:pt idx="34">
                  <c:v>-871.5</c:v>
                </c:pt>
                <c:pt idx="35">
                  <c:v>-865.5</c:v>
                </c:pt>
                <c:pt idx="36">
                  <c:v>-870</c:v>
                </c:pt>
                <c:pt idx="37">
                  <c:v>-873</c:v>
                </c:pt>
                <c:pt idx="38">
                  <c:v>-867</c:v>
                </c:pt>
                <c:pt idx="39">
                  <c:v>-877.5</c:v>
                </c:pt>
                <c:pt idx="40">
                  <c:v>-870</c:v>
                </c:pt>
                <c:pt idx="41">
                  <c:v>-873</c:v>
                </c:pt>
                <c:pt idx="42">
                  <c:v>-877.5</c:v>
                </c:pt>
                <c:pt idx="43">
                  <c:v>-870</c:v>
                </c:pt>
                <c:pt idx="44">
                  <c:v>-867</c:v>
                </c:pt>
                <c:pt idx="45">
                  <c:v>-870</c:v>
                </c:pt>
                <c:pt idx="46">
                  <c:v>-874.5</c:v>
                </c:pt>
                <c:pt idx="47">
                  <c:v>-870</c:v>
                </c:pt>
                <c:pt idx="48">
                  <c:v>-864</c:v>
                </c:pt>
                <c:pt idx="49">
                  <c:v>-867</c:v>
                </c:pt>
                <c:pt idx="50">
                  <c:v>-870</c:v>
                </c:pt>
                <c:pt idx="51">
                  <c:v>-882</c:v>
                </c:pt>
                <c:pt idx="52">
                  <c:v>-870</c:v>
                </c:pt>
                <c:pt idx="53">
                  <c:v>-874.5</c:v>
                </c:pt>
                <c:pt idx="54">
                  <c:v>-867</c:v>
                </c:pt>
                <c:pt idx="55">
                  <c:v>-874.5</c:v>
                </c:pt>
                <c:pt idx="56">
                  <c:v>-876</c:v>
                </c:pt>
                <c:pt idx="57">
                  <c:v>-876</c:v>
                </c:pt>
                <c:pt idx="58">
                  <c:v>-870</c:v>
                </c:pt>
                <c:pt idx="59">
                  <c:v>-870</c:v>
                </c:pt>
                <c:pt idx="60">
                  <c:v>-877.5</c:v>
                </c:pt>
                <c:pt idx="61">
                  <c:v>-876</c:v>
                </c:pt>
                <c:pt idx="62">
                  <c:v>-873</c:v>
                </c:pt>
                <c:pt idx="63">
                  <c:v>-870</c:v>
                </c:pt>
                <c:pt idx="64">
                  <c:v>-868.5</c:v>
                </c:pt>
                <c:pt idx="65">
                  <c:v>-876</c:v>
                </c:pt>
                <c:pt idx="66">
                  <c:v>-871.5</c:v>
                </c:pt>
                <c:pt idx="67">
                  <c:v>-868.5</c:v>
                </c:pt>
                <c:pt idx="68">
                  <c:v>-868.5</c:v>
                </c:pt>
                <c:pt idx="69">
                  <c:v>-874.5</c:v>
                </c:pt>
                <c:pt idx="70">
                  <c:v>-873</c:v>
                </c:pt>
                <c:pt idx="71">
                  <c:v>-865.5</c:v>
                </c:pt>
                <c:pt idx="72">
                  <c:v>-871.5</c:v>
                </c:pt>
                <c:pt idx="73">
                  <c:v>-879</c:v>
                </c:pt>
                <c:pt idx="74">
                  <c:v>-870</c:v>
                </c:pt>
                <c:pt idx="75">
                  <c:v>-867</c:v>
                </c:pt>
                <c:pt idx="76">
                  <c:v>-879</c:v>
                </c:pt>
                <c:pt idx="77">
                  <c:v>-877.5</c:v>
                </c:pt>
                <c:pt idx="78">
                  <c:v>-871.5</c:v>
                </c:pt>
                <c:pt idx="79">
                  <c:v>-873</c:v>
                </c:pt>
                <c:pt idx="80">
                  <c:v>-870</c:v>
                </c:pt>
                <c:pt idx="81">
                  <c:v>-864</c:v>
                </c:pt>
                <c:pt idx="82">
                  <c:v>-868.5</c:v>
                </c:pt>
                <c:pt idx="83">
                  <c:v>-871.5</c:v>
                </c:pt>
                <c:pt idx="84">
                  <c:v>-865.5</c:v>
                </c:pt>
                <c:pt idx="85">
                  <c:v>-870</c:v>
                </c:pt>
                <c:pt idx="86">
                  <c:v>-871.5</c:v>
                </c:pt>
                <c:pt idx="87">
                  <c:v>-870</c:v>
                </c:pt>
                <c:pt idx="88">
                  <c:v>-874.5</c:v>
                </c:pt>
                <c:pt idx="89">
                  <c:v>-870</c:v>
                </c:pt>
                <c:pt idx="90">
                  <c:v>-862.5</c:v>
                </c:pt>
                <c:pt idx="91">
                  <c:v>-874.5</c:v>
                </c:pt>
                <c:pt idx="92">
                  <c:v>-871.5</c:v>
                </c:pt>
                <c:pt idx="93">
                  <c:v>-867</c:v>
                </c:pt>
                <c:pt idx="94">
                  <c:v>-874.5</c:v>
                </c:pt>
                <c:pt idx="95">
                  <c:v>-870</c:v>
                </c:pt>
                <c:pt idx="96">
                  <c:v>-876</c:v>
                </c:pt>
                <c:pt idx="97">
                  <c:v>-864</c:v>
                </c:pt>
                <c:pt idx="98">
                  <c:v>-876</c:v>
                </c:pt>
                <c:pt idx="99">
                  <c:v>-873</c:v>
                </c:pt>
                <c:pt idx="100">
                  <c:v>-871.5</c:v>
                </c:pt>
                <c:pt idx="101">
                  <c:v>-868.5</c:v>
                </c:pt>
                <c:pt idx="102">
                  <c:v>-873</c:v>
                </c:pt>
                <c:pt idx="103">
                  <c:v>-870</c:v>
                </c:pt>
                <c:pt idx="104">
                  <c:v>-870</c:v>
                </c:pt>
                <c:pt idx="105">
                  <c:v>-870</c:v>
                </c:pt>
                <c:pt idx="106">
                  <c:v>-870</c:v>
                </c:pt>
                <c:pt idx="107">
                  <c:v>-865.5</c:v>
                </c:pt>
                <c:pt idx="108">
                  <c:v>-865.5</c:v>
                </c:pt>
                <c:pt idx="109">
                  <c:v>-867</c:v>
                </c:pt>
                <c:pt idx="110">
                  <c:v>-859.5</c:v>
                </c:pt>
                <c:pt idx="111">
                  <c:v>-864</c:v>
                </c:pt>
                <c:pt idx="112">
                  <c:v>-874.5</c:v>
                </c:pt>
                <c:pt idx="113">
                  <c:v>-870</c:v>
                </c:pt>
                <c:pt idx="114">
                  <c:v>-870</c:v>
                </c:pt>
                <c:pt idx="115">
                  <c:v>-868.5</c:v>
                </c:pt>
                <c:pt idx="116">
                  <c:v>-874.5</c:v>
                </c:pt>
                <c:pt idx="117">
                  <c:v>-876</c:v>
                </c:pt>
                <c:pt idx="118">
                  <c:v>-868.5</c:v>
                </c:pt>
                <c:pt idx="119">
                  <c:v>-859.5</c:v>
                </c:pt>
                <c:pt idx="120">
                  <c:v>-868.5</c:v>
                </c:pt>
                <c:pt idx="121">
                  <c:v>-877.5</c:v>
                </c:pt>
                <c:pt idx="122">
                  <c:v>-871.5</c:v>
                </c:pt>
                <c:pt idx="123">
                  <c:v>-874.5</c:v>
                </c:pt>
                <c:pt idx="124">
                  <c:v>-874.5</c:v>
                </c:pt>
                <c:pt idx="125">
                  <c:v>-876</c:v>
                </c:pt>
                <c:pt idx="126">
                  <c:v>-874.5</c:v>
                </c:pt>
                <c:pt idx="127">
                  <c:v>-861</c:v>
                </c:pt>
                <c:pt idx="128">
                  <c:v>-871.5</c:v>
                </c:pt>
                <c:pt idx="129">
                  <c:v>-868.5</c:v>
                </c:pt>
                <c:pt idx="130">
                  <c:v>-874.5</c:v>
                </c:pt>
                <c:pt idx="131">
                  <c:v>-867</c:v>
                </c:pt>
                <c:pt idx="132">
                  <c:v>-873</c:v>
                </c:pt>
                <c:pt idx="133">
                  <c:v>-871.5</c:v>
                </c:pt>
                <c:pt idx="134">
                  <c:v>-870</c:v>
                </c:pt>
                <c:pt idx="135">
                  <c:v>-868.5</c:v>
                </c:pt>
                <c:pt idx="136">
                  <c:v>-867</c:v>
                </c:pt>
                <c:pt idx="137">
                  <c:v>-870</c:v>
                </c:pt>
                <c:pt idx="138">
                  <c:v>-867</c:v>
                </c:pt>
                <c:pt idx="139">
                  <c:v>-871.5</c:v>
                </c:pt>
                <c:pt idx="140">
                  <c:v>-871.5</c:v>
                </c:pt>
                <c:pt idx="141">
                  <c:v>-865.5</c:v>
                </c:pt>
                <c:pt idx="142">
                  <c:v>-871.5</c:v>
                </c:pt>
                <c:pt idx="143">
                  <c:v>-868.5</c:v>
                </c:pt>
                <c:pt idx="144">
                  <c:v>-876</c:v>
                </c:pt>
                <c:pt idx="145">
                  <c:v>-870</c:v>
                </c:pt>
                <c:pt idx="146">
                  <c:v>-862.5</c:v>
                </c:pt>
                <c:pt idx="147">
                  <c:v>-873</c:v>
                </c:pt>
                <c:pt idx="148">
                  <c:v>-871.5</c:v>
                </c:pt>
                <c:pt idx="149">
                  <c:v>-873</c:v>
                </c:pt>
                <c:pt idx="150">
                  <c:v>-877.5</c:v>
                </c:pt>
                <c:pt idx="151">
                  <c:v>-870</c:v>
                </c:pt>
                <c:pt idx="152">
                  <c:v>-868.5</c:v>
                </c:pt>
                <c:pt idx="153">
                  <c:v>-873</c:v>
                </c:pt>
                <c:pt idx="154">
                  <c:v>-871.5</c:v>
                </c:pt>
                <c:pt idx="155">
                  <c:v>-868.5</c:v>
                </c:pt>
                <c:pt idx="156">
                  <c:v>-868.5</c:v>
                </c:pt>
                <c:pt idx="157">
                  <c:v>-874.5</c:v>
                </c:pt>
                <c:pt idx="158">
                  <c:v>-867</c:v>
                </c:pt>
                <c:pt idx="159">
                  <c:v>-871.5</c:v>
                </c:pt>
                <c:pt idx="160">
                  <c:v>-870</c:v>
                </c:pt>
                <c:pt idx="161">
                  <c:v>-867</c:v>
                </c:pt>
                <c:pt idx="162">
                  <c:v>-865.5</c:v>
                </c:pt>
                <c:pt idx="163">
                  <c:v>-864</c:v>
                </c:pt>
                <c:pt idx="164">
                  <c:v>-867</c:v>
                </c:pt>
                <c:pt idx="165">
                  <c:v>-862.5</c:v>
                </c:pt>
                <c:pt idx="166">
                  <c:v>-868.5</c:v>
                </c:pt>
                <c:pt idx="167">
                  <c:v>-868.5</c:v>
                </c:pt>
                <c:pt idx="168">
                  <c:v>-865.5</c:v>
                </c:pt>
                <c:pt idx="169">
                  <c:v>-870</c:v>
                </c:pt>
                <c:pt idx="170">
                  <c:v>-870</c:v>
                </c:pt>
                <c:pt idx="171">
                  <c:v>-865.5</c:v>
                </c:pt>
                <c:pt idx="172">
                  <c:v>-876</c:v>
                </c:pt>
                <c:pt idx="173">
                  <c:v>-861</c:v>
                </c:pt>
                <c:pt idx="174">
                  <c:v>-873</c:v>
                </c:pt>
                <c:pt idx="175">
                  <c:v>-859.5</c:v>
                </c:pt>
                <c:pt idx="176">
                  <c:v>-868.5</c:v>
                </c:pt>
                <c:pt idx="177">
                  <c:v>-876</c:v>
                </c:pt>
                <c:pt idx="178">
                  <c:v>-871.5</c:v>
                </c:pt>
                <c:pt idx="179">
                  <c:v>-865.5</c:v>
                </c:pt>
                <c:pt idx="180">
                  <c:v>-874.5</c:v>
                </c:pt>
                <c:pt idx="181">
                  <c:v>-864</c:v>
                </c:pt>
                <c:pt idx="182">
                  <c:v>-871.5</c:v>
                </c:pt>
                <c:pt idx="183">
                  <c:v>-873</c:v>
                </c:pt>
                <c:pt idx="184">
                  <c:v>-870</c:v>
                </c:pt>
                <c:pt idx="185">
                  <c:v>-867</c:v>
                </c:pt>
                <c:pt idx="186">
                  <c:v>-873</c:v>
                </c:pt>
                <c:pt idx="187">
                  <c:v>-870</c:v>
                </c:pt>
                <c:pt idx="188">
                  <c:v>-864</c:v>
                </c:pt>
                <c:pt idx="189">
                  <c:v>-877.5</c:v>
                </c:pt>
                <c:pt idx="190">
                  <c:v>-874.5</c:v>
                </c:pt>
                <c:pt idx="191">
                  <c:v>-870</c:v>
                </c:pt>
                <c:pt idx="192">
                  <c:v>-867</c:v>
                </c:pt>
                <c:pt idx="193">
                  <c:v>-873</c:v>
                </c:pt>
                <c:pt idx="194">
                  <c:v>-874.5</c:v>
                </c:pt>
                <c:pt idx="195">
                  <c:v>-874.5</c:v>
                </c:pt>
                <c:pt idx="196">
                  <c:v>-871.5</c:v>
                </c:pt>
                <c:pt idx="197">
                  <c:v>-865.5</c:v>
                </c:pt>
                <c:pt idx="198">
                  <c:v>-871.5</c:v>
                </c:pt>
                <c:pt idx="199">
                  <c:v>-868.5</c:v>
                </c:pt>
                <c:pt idx="200">
                  <c:v>-877.5</c:v>
                </c:pt>
                <c:pt idx="201">
                  <c:v>-864</c:v>
                </c:pt>
                <c:pt idx="202">
                  <c:v>-870</c:v>
                </c:pt>
                <c:pt idx="203">
                  <c:v>-870</c:v>
                </c:pt>
                <c:pt idx="204">
                  <c:v>-874.5</c:v>
                </c:pt>
                <c:pt idx="205">
                  <c:v>-873</c:v>
                </c:pt>
                <c:pt idx="206">
                  <c:v>-862.5</c:v>
                </c:pt>
                <c:pt idx="207">
                  <c:v>-867</c:v>
                </c:pt>
                <c:pt idx="208">
                  <c:v>-871.5</c:v>
                </c:pt>
                <c:pt idx="209">
                  <c:v>-868.5</c:v>
                </c:pt>
                <c:pt idx="210">
                  <c:v>-864</c:v>
                </c:pt>
                <c:pt idx="211">
                  <c:v>-868.5</c:v>
                </c:pt>
                <c:pt idx="212">
                  <c:v>-873</c:v>
                </c:pt>
                <c:pt idx="213">
                  <c:v>-865.5</c:v>
                </c:pt>
                <c:pt idx="214">
                  <c:v>-870</c:v>
                </c:pt>
                <c:pt idx="215">
                  <c:v>-861</c:v>
                </c:pt>
                <c:pt idx="216">
                  <c:v>-865.5</c:v>
                </c:pt>
                <c:pt idx="217">
                  <c:v>-864</c:v>
                </c:pt>
                <c:pt idx="218">
                  <c:v>-871.5</c:v>
                </c:pt>
                <c:pt idx="219">
                  <c:v>-874.5</c:v>
                </c:pt>
                <c:pt idx="220">
                  <c:v>-865.5</c:v>
                </c:pt>
                <c:pt idx="221">
                  <c:v>-871.5</c:v>
                </c:pt>
                <c:pt idx="222">
                  <c:v>-864</c:v>
                </c:pt>
                <c:pt idx="223">
                  <c:v>-873</c:v>
                </c:pt>
                <c:pt idx="224">
                  <c:v>-882</c:v>
                </c:pt>
                <c:pt idx="225">
                  <c:v>-870</c:v>
                </c:pt>
                <c:pt idx="226">
                  <c:v>-874.5</c:v>
                </c:pt>
                <c:pt idx="227">
                  <c:v>-876</c:v>
                </c:pt>
                <c:pt idx="228">
                  <c:v>-874.5</c:v>
                </c:pt>
                <c:pt idx="229">
                  <c:v>-871.5</c:v>
                </c:pt>
                <c:pt idx="230">
                  <c:v>-879</c:v>
                </c:pt>
                <c:pt idx="231">
                  <c:v>-873</c:v>
                </c:pt>
                <c:pt idx="232">
                  <c:v>-870</c:v>
                </c:pt>
                <c:pt idx="233">
                  <c:v>-864</c:v>
                </c:pt>
                <c:pt idx="234">
                  <c:v>-876</c:v>
                </c:pt>
                <c:pt idx="235">
                  <c:v>-874.5</c:v>
                </c:pt>
                <c:pt idx="236">
                  <c:v>-865.5</c:v>
                </c:pt>
                <c:pt idx="237">
                  <c:v>-859.5</c:v>
                </c:pt>
                <c:pt idx="238">
                  <c:v>-874.5</c:v>
                </c:pt>
                <c:pt idx="239">
                  <c:v>-871.5</c:v>
                </c:pt>
                <c:pt idx="240">
                  <c:v>-870</c:v>
                </c:pt>
                <c:pt idx="241">
                  <c:v>-871.5</c:v>
                </c:pt>
                <c:pt idx="242">
                  <c:v>-877.5</c:v>
                </c:pt>
                <c:pt idx="243">
                  <c:v>-876</c:v>
                </c:pt>
                <c:pt idx="244">
                  <c:v>-867</c:v>
                </c:pt>
                <c:pt idx="245">
                  <c:v>-867</c:v>
                </c:pt>
                <c:pt idx="246">
                  <c:v>-874.5</c:v>
                </c:pt>
                <c:pt idx="247">
                  <c:v>-861</c:v>
                </c:pt>
                <c:pt idx="248">
                  <c:v>-865.5</c:v>
                </c:pt>
                <c:pt idx="249">
                  <c:v>-873</c:v>
                </c:pt>
                <c:pt idx="250">
                  <c:v>-864</c:v>
                </c:pt>
                <c:pt idx="251">
                  <c:v>-873</c:v>
                </c:pt>
                <c:pt idx="252">
                  <c:v>-862.5</c:v>
                </c:pt>
                <c:pt idx="253">
                  <c:v>-868.5</c:v>
                </c:pt>
                <c:pt idx="254">
                  <c:v>-870</c:v>
                </c:pt>
                <c:pt idx="255">
                  <c:v>-870</c:v>
                </c:pt>
                <c:pt idx="256">
                  <c:v>-870</c:v>
                </c:pt>
                <c:pt idx="257">
                  <c:v>-868.5</c:v>
                </c:pt>
                <c:pt idx="258">
                  <c:v>-870</c:v>
                </c:pt>
                <c:pt idx="259">
                  <c:v>-861</c:v>
                </c:pt>
                <c:pt idx="260">
                  <c:v>-876</c:v>
                </c:pt>
                <c:pt idx="261">
                  <c:v>-865.5</c:v>
                </c:pt>
                <c:pt idx="262">
                  <c:v>-879</c:v>
                </c:pt>
                <c:pt idx="263">
                  <c:v>-867</c:v>
                </c:pt>
                <c:pt idx="264">
                  <c:v>-873</c:v>
                </c:pt>
                <c:pt idx="265">
                  <c:v>-874.5</c:v>
                </c:pt>
                <c:pt idx="266">
                  <c:v>-865.5</c:v>
                </c:pt>
                <c:pt idx="267">
                  <c:v>-868.5</c:v>
                </c:pt>
                <c:pt idx="268">
                  <c:v>-868.5</c:v>
                </c:pt>
                <c:pt idx="269">
                  <c:v>-873</c:v>
                </c:pt>
                <c:pt idx="270">
                  <c:v>-882</c:v>
                </c:pt>
                <c:pt idx="271">
                  <c:v>-873</c:v>
                </c:pt>
                <c:pt idx="272">
                  <c:v>-871.5</c:v>
                </c:pt>
                <c:pt idx="273">
                  <c:v>-874.5</c:v>
                </c:pt>
                <c:pt idx="274">
                  <c:v>-862.5</c:v>
                </c:pt>
                <c:pt idx="275">
                  <c:v>-873</c:v>
                </c:pt>
                <c:pt idx="276">
                  <c:v>-862.5</c:v>
                </c:pt>
                <c:pt idx="277">
                  <c:v>-865.5</c:v>
                </c:pt>
                <c:pt idx="278">
                  <c:v>-873</c:v>
                </c:pt>
                <c:pt idx="279">
                  <c:v>-871.5</c:v>
                </c:pt>
                <c:pt idx="280">
                  <c:v>-870</c:v>
                </c:pt>
                <c:pt idx="281">
                  <c:v>-874.5</c:v>
                </c:pt>
                <c:pt idx="282">
                  <c:v>-865.5</c:v>
                </c:pt>
                <c:pt idx="283">
                  <c:v>-865.5</c:v>
                </c:pt>
                <c:pt idx="284">
                  <c:v>-867</c:v>
                </c:pt>
                <c:pt idx="285">
                  <c:v>-868.5</c:v>
                </c:pt>
                <c:pt idx="286">
                  <c:v>-865.5</c:v>
                </c:pt>
                <c:pt idx="287">
                  <c:v>-862.5</c:v>
                </c:pt>
                <c:pt idx="288">
                  <c:v>-873</c:v>
                </c:pt>
                <c:pt idx="289">
                  <c:v>-874.5</c:v>
                </c:pt>
                <c:pt idx="290">
                  <c:v>-870</c:v>
                </c:pt>
                <c:pt idx="291">
                  <c:v>-864</c:v>
                </c:pt>
                <c:pt idx="292">
                  <c:v>-873</c:v>
                </c:pt>
                <c:pt idx="293">
                  <c:v>-873</c:v>
                </c:pt>
                <c:pt idx="294">
                  <c:v>-871.5</c:v>
                </c:pt>
                <c:pt idx="295">
                  <c:v>-865.5</c:v>
                </c:pt>
                <c:pt idx="296">
                  <c:v>-862.5</c:v>
                </c:pt>
                <c:pt idx="297">
                  <c:v>-871.5</c:v>
                </c:pt>
                <c:pt idx="298">
                  <c:v>-865.5</c:v>
                </c:pt>
                <c:pt idx="299">
                  <c:v>-870</c:v>
                </c:pt>
                <c:pt idx="300">
                  <c:v>-871.5</c:v>
                </c:pt>
                <c:pt idx="301">
                  <c:v>-867</c:v>
                </c:pt>
                <c:pt idx="302">
                  <c:v>-870</c:v>
                </c:pt>
                <c:pt idx="303">
                  <c:v>-874.5</c:v>
                </c:pt>
                <c:pt idx="304">
                  <c:v>-867</c:v>
                </c:pt>
                <c:pt idx="305">
                  <c:v>-868.5</c:v>
                </c:pt>
                <c:pt idx="306">
                  <c:v>-874.5</c:v>
                </c:pt>
                <c:pt idx="307">
                  <c:v>-868.5</c:v>
                </c:pt>
                <c:pt idx="308">
                  <c:v>-870</c:v>
                </c:pt>
                <c:pt idx="309">
                  <c:v>-871.5</c:v>
                </c:pt>
                <c:pt idx="310">
                  <c:v>-874.5</c:v>
                </c:pt>
                <c:pt idx="311">
                  <c:v>-877.5</c:v>
                </c:pt>
                <c:pt idx="312">
                  <c:v>-867</c:v>
                </c:pt>
                <c:pt idx="313">
                  <c:v>-867</c:v>
                </c:pt>
                <c:pt idx="314">
                  <c:v>-868.5</c:v>
                </c:pt>
                <c:pt idx="315">
                  <c:v>-868.5</c:v>
                </c:pt>
                <c:pt idx="316">
                  <c:v>-865.5</c:v>
                </c:pt>
                <c:pt idx="317">
                  <c:v>-873</c:v>
                </c:pt>
                <c:pt idx="318">
                  <c:v>-868.5</c:v>
                </c:pt>
                <c:pt idx="319">
                  <c:v>-870</c:v>
                </c:pt>
                <c:pt idx="320">
                  <c:v>-880.5</c:v>
                </c:pt>
                <c:pt idx="321">
                  <c:v>-868.5</c:v>
                </c:pt>
                <c:pt idx="322">
                  <c:v>-868.5</c:v>
                </c:pt>
                <c:pt idx="323">
                  <c:v>-876</c:v>
                </c:pt>
                <c:pt idx="324">
                  <c:v>-861</c:v>
                </c:pt>
                <c:pt idx="325">
                  <c:v>-867</c:v>
                </c:pt>
                <c:pt idx="326">
                  <c:v>-876</c:v>
                </c:pt>
                <c:pt idx="327">
                  <c:v>-871.5</c:v>
                </c:pt>
                <c:pt idx="328">
                  <c:v>-868.5</c:v>
                </c:pt>
                <c:pt idx="329">
                  <c:v>-874.5</c:v>
                </c:pt>
                <c:pt idx="330">
                  <c:v>-870</c:v>
                </c:pt>
                <c:pt idx="331">
                  <c:v>-864</c:v>
                </c:pt>
                <c:pt idx="332">
                  <c:v>-876</c:v>
                </c:pt>
                <c:pt idx="333">
                  <c:v>-867</c:v>
                </c:pt>
                <c:pt idx="334">
                  <c:v>-876</c:v>
                </c:pt>
                <c:pt idx="335">
                  <c:v>-877.5</c:v>
                </c:pt>
                <c:pt idx="336">
                  <c:v>-868.5</c:v>
                </c:pt>
                <c:pt idx="337">
                  <c:v>-870</c:v>
                </c:pt>
                <c:pt idx="338">
                  <c:v>-880.5</c:v>
                </c:pt>
                <c:pt idx="339">
                  <c:v>-871.5</c:v>
                </c:pt>
                <c:pt idx="340">
                  <c:v>-868.5</c:v>
                </c:pt>
                <c:pt idx="341">
                  <c:v>-873</c:v>
                </c:pt>
                <c:pt idx="342">
                  <c:v>-870</c:v>
                </c:pt>
                <c:pt idx="343">
                  <c:v>-873</c:v>
                </c:pt>
                <c:pt idx="344">
                  <c:v>-871.5</c:v>
                </c:pt>
                <c:pt idx="345">
                  <c:v>-864</c:v>
                </c:pt>
                <c:pt idx="346">
                  <c:v>-865.5</c:v>
                </c:pt>
                <c:pt idx="347">
                  <c:v>-864</c:v>
                </c:pt>
                <c:pt idx="348">
                  <c:v>-867</c:v>
                </c:pt>
                <c:pt idx="349">
                  <c:v>-874.5</c:v>
                </c:pt>
                <c:pt idx="350">
                  <c:v>-879</c:v>
                </c:pt>
                <c:pt idx="351">
                  <c:v>-865.5</c:v>
                </c:pt>
                <c:pt idx="352">
                  <c:v>-877.5</c:v>
                </c:pt>
                <c:pt idx="353">
                  <c:v>-873</c:v>
                </c:pt>
                <c:pt idx="354">
                  <c:v>-862.5</c:v>
                </c:pt>
                <c:pt idx="355">
                  <c:v>-867</c:v>
                </c:pt>
                <c:pt idx="356">
                  <c:v>-868.5</c:v>
                </c:pt>
                <c:pt idx="357">
                  <c:v>-871.5</c:v>
                </c:pt>
                <c:pt idx="358">
                  <c:v>-864</c:v>
                </c:pt>
                <c:pt idx="359">
                  <c:v>-870</c:v>
                </c:pt>
                <c:pt idx="360">
                  <c:v>-868.5</c:v>
                </c:pt>
                <c:pt idx="361">
                  <c:v>-868.5</c:v>
                </c:pt>
                <c:pt idx="362">
                  <c:v>-870</c:v>
                </c:pt>
                <c:pt idx="363">
                  <c:v>-871.5</c:v>
                </c:pt>
                <c:pt idx="364">
                  <c:v>-879</c:v>
                </c:pt>
                <c:pt idx="365">
                  <c:v>-874.5</c:v>
                </c:pt>
                <c:pt idx="366">
                  <c:v>-873</c:v>
                </c:pt>
                <c:pt idx="367">
                  <c:v>-867</c:v>
                </c:pt>
                <c:pt idx="368">
                  <c:v>-876</c:v>
                </c:pt>
                <c:pt idx="369">
                  <c:v>-870</c:v>
                </c:pt>
                <c:pt idx="370">
                  <c:v>-873</c:v>
                </c:pt>
                <c:pt idx="371">
                  <c:v>-868.5</c:v>
                </c:pt>
                <c:pt idx="372">
                  <c:v>-870</c:v>
                </c:pt>
                <c:pt idx="373">
                  <c:v>-864</c:v>
                </c:pt>
                <c:pt idx="374">
                  <c:v>-867</c:v>
                </c:pt>
                <c:pt idx="375">
                  <c:v>-867</c:v>
                </c:pt>
                <c:pt idx="376">
                  <c:v>-876</c:v>
                </c:pt>
                <c:pt idx="377">
                  <c:v>-871.5</c:v>
                </c:pt>
                <c:pt idx="378">
                  <c:v>-870</c:v>
                </c:pt>
                <c:pt idx="379">
                  <c:v>-874.5</c:v>
                </c:pt>
                <c:pt idx="380">
                  <c:v>-873</c:v>
                </c:pt>
                <c:pt idx="381">
                  <c:v>-864</c:v>
                </c:pt>
                <c:pt idx="382">
                  <c:v>-870</c:v>
                </c:pt>
                <c:pt idx="383">
                  <c:v>-871.5</c:v>
                </c:pt>
                <c:pt idx="384">
                  <c:v>-868.5</c:v>
                </c:pt>
                <c:pt idx="385">
                  <c:v>-864</c:v>
                </c:pt>
                <c:pt idx="386">
                  <c:v>-864</c:v>
                </c:pt>
                <c:pt idx="387">
                  <c:v>-871.5</c:v>
                </c:pt>
                <c:pt idx="388">
                  <c:v>-870</c:v>
                </c:pt>
                <c:pt idx="389">
                  <c:v>-870</c:v>
                </c:pt>
                <c:pt idx="390">
                  <c:v>-871.5</c:v>
                </c:pt>
                <c:pt idx="391">
                  <c:v>-870</c:v>
                </c:pt>
                <c:pt idx="392">
                  <c:v>-873</c:v>
                </c:pt>
                <c:pt idx="393">
                  <c:v>-865.5</c:v>
                </c:pt>
                <c:pt idx="394">
                  <c:v>-874.5</c:v>
                </c:pt>
                <c:pt idx="395">
                  <c:v>-870</c:v>
                </c:pt>
                <c:pt idx="396">
                  <c:v>-868.5</c:v>
                </c:pt>
                <c:pt idx="397">
                  <c:v>-867</c:v>
                </c:pt>
                <c:pt idx="398">
                  <c:v>-870</c:v>
                </c:pt>
                <c:pt idx="399">
                  <c:v>-870</c:v>
                </c:pt>
                <c:pt idx="400">
                  <c:v>-867</c:v>
                </c:pt>
                <c:pt idx="401">
                  <c:v>-867</c:v>
                </c:pt>
                <c:pt idx="402">
                  <c:v>-877.5</c:v>
                </c:pt>
                <c:pt idx="403">
                  <c:v>-859.5</c:v>
                </c:pt>
                <c:pt idx="404">
                  <c:v>-865.5</c:v>
                </c:pt>
                <c:pt idx="405">
                  <c:v>-870</c:v>
                </c:pt>
                <c:pt idx="406">
                  <c:v>-870</c:v>
                </c:pt>
                <c:pt idx="407">
                  <c:v>-871.5</c:v>
                </c:pt>
                <c:pt idx="408">
                  <c:v>-864</c:v>
                </c:pt>
                <c:pt idx="409">
                  <c:v>-870</c:v>
                </c:pt>
                <c:pt idx="410">
                  <c:v>-867</c:v>
                </c:pt>
                <c:pt idx="411">
                  <c:v>-874.5</c:v>
                </c:pt>
                <c:pt idx="412">
                  <c:v>-874.5</c:v>
                </c:pt>
                <c:pt idx="413">
                  <c:v>-873</c:v>
                </c:pt>
                <c:pt idx="414">
                  <c:v>-867</c:v>
                </c:pt>
                <c:pt idx="415">
                  <c:v>-867</c:v>
                </c:pt>
                <c:pt idx="416">
                  <c:v>-871.5</c:v>
                </c:pt>
                <c:pt idx="417">
                  <c:v>-870</c:v>
                </c:pt>
                <c:pt idx="418">
                  <c:v>-861</c:v>
                </c:pt>
                <c:pt idx="419">
                  <c:v>-876</c:v>
                </c:pt>
                <c:pt idx="420">
                  <c:v>-870</c:v>
                </c:pt>
                <c:pt idx="421">
                  <c:v>-873</c:v>
                </c:pt>
                <c:pt idx="422">
                  <c:v>-865.5</c:v>
                </c:pt>
                <c:pt idx="423">
                  <c:v>-865.5</c:v>
                </c:pt>
                <c:pt idx="424">
                  <c:v>-870</c:v>
                </c:pt>
                <c:pt idx="425">
                  <c:v>-864</c:v>
                </c:pt>
                <c:pt idx="426">
                  <c:v>-868.5</c:v>
                </c:pt>
                <c:pt idx="427">
                  <c:v>-867</c:v>
                </c:pt>
                <c:pt idx="428">
                  <c:v>-871.5</c:v>
                </c:pt>
                <c:pt idx="429">
                  <c:v>-873</c:v>
                </c:pt>
                <c:pt idx="430">
                  <c:v>-865.5</c:v>
                </c:pt>
                <c:pt idx="431">
                  <c:v>-867</c:v>
                </c:pt>
                <c:pt idx="432">
                  <c:v>-877.5</c:v>
                </c:pt>
                <c:pt idx="433">
                  <c:v>-876</c:v>
                </c:pt>
                <c:pt idx="434">
                  <c:v>-870</c:v>
                </c:pt>
                <c:pt idx="435">
                  <c:v>-868.5</c:v>
                </c:pt>
                <c:pt idx="436">
                  <c:v>-873</c:v>
                </c:pt>
                <c:pt idx="437">
                  <c:v>-867</c:v>
                </c:pt>
                <c:pt idx="438">
                  <c:v>-862.5</c:v>
                </c:pt>
                <c:pt idx="439">
                  <c:v>-865.5</c:v>
                </c:pt>
                <c:pt idx="440">
                  <c:v>-877.5</c:v>
                </c:pt>
                <c:pt idx="441">
                  <c:v>-868.5</c:v>
                </c:pt>
                <c:pt idx="442">
                  <c:v>-870</c:v>
                </c:pt>
                <c:pt idx="443">
                  <c:v>-865.5</c:v>
                </c:pt>
                <c:pt idx="444">
                  <c:v>-871.5</c:v>
                </c:pt>
                <c:pt idx="445">
                  <c:v>-868.5</c:v>
                </c:pt>
                <c:pt idx="446">
                  <c:v>-874.5</c:v>
                </c:pt>
                <c:pt idx="447">
                  <c:v>-867</c:v>
                </c:pt>
                <c:pt idx="448">
                  <c:v>-871.5</c:v>
                </c:pt>
                <c:pt idx="449">
                  <c:v>-861</c:v>
                </c:pt>
                <c:pt idx="450">
                  <c:v>-867</c:v>
                </c:pt>
                <c:pt idx="451">
                  <c:v>-870</c:v>
                </c:pt>
                <c:pt idx="452">
                  <c:v>-868.5</c:v>
                </c:pt>
                <c:pt idx="453">
                  <c:v>-867</c:v>
                </c:pt>
                <c:pt idx="454">
                  <c:v>-864</c:v>
                </c:pt>
                <c:pt idx="455">
                  <c:v>-867</c:v>
                </c:pt>
                <c:pt idx="456">
                  <c:v>-871.5</c:v>
                </c:pt>
                <c:pt idx="457">
                  <c:v>-873</c:v>
                </c:pt>
                <c:pt idx="458">
                  <c:v>-865.5</c:v>
                </c:pt>
                <c:pt idx="459">
                  <c:v>-871.5</c:v>
                </c:pt>
                <c:pt idx="460">
                  <c:v>-870</c:v>
                </c:pt>
                <c:pt idx="461">
                  <c:v>-867</c:v>
                </c:pt>
                <c:pt idx="462">
                  <c:v>-871.5</c:v>
                </c:pt>
                <c:pt idx="463">
                  <c:v>-871.5</c:v>
                </c:pt>
                <c:pt idx="464">
                  <c:v>-865.5</c:v>
                </c:pt>
                <c:pt idx="465">
                  <c:v>-871.5</c:v>
                </c:pt>
                <c:pt idx="466">
                  <c:v>-867</c:v>
                </c:pt>
                <c:pt idx="467">
                  <c:v>-876</c:v>
                </c:pt>
                <c:pt idx="468">
                  <c:v>-862.5</c:v>
                </c:pt>
                <c:pt idx="469">
                  <c:v>-862.5</c:v>
                </c:pt>
                <c:pt idx="470">
                  <c:v>-870</c:v>
                </c:pt>
                <c:pt idx="471">
                  <c:v>-870</c:v>
                </c:pt>
                <c:pt idx="472">
                  <c:v>-867</c:v>
                </c:pt>
                <c:pt idx="473">
                  <c:v>-867</c:v>
                </c:pt>
                <c:pt idx="474">
                  <c:v>-868.5</c:v>
                </c:pt>
                <c:pt idx="475">
                  <c:v>-867</c:v>
                </c:pt>
                <c:pt idx="476">
                  <c:v>-868.5</c:v>
                </c:pt>
                <c:pt idx="477">
                  <c:v>-879</c:v>
                </c:pt>
                <c:pt idx="478">
                  <c:v>-865.5</c:v>
                </c:pt>
                <c:pt idx="479">
                  <c:v>-867</c:v>
                </c:pt>
                <c:pt idx="480">
                  <c:v>-873</c:v>
                </c:pt>
                <c:pt idx="481">
                  <c:v>-870</c:v>
                </c:pt>
                <c:pt idx="482">
                  <c:v>-879</c:v>
                </c:pt>
                <c:pt idx="483">
                  <c:v>-874.5</c:v>
                </c:pt>
                <c:pt idx="484">
                  <c:v>-877.5</c:v>
                </c:pt>
                <c:pt idx="485">
                  <c:v>-874.5</c:v>
                </c:pt>
                <c:pt idx="486">
                  <c:v>-868.5</c:v>
                </c:pt>
                <c:pt idx="487">
                  <c:v>-873</c:v>
                </c:pt>
                <c:pt idx="488">
                  <c:v>-870</c:v>
                </c:pt>
                <c:pt idx="489">
                  <c:v>-871.5</c:v>
                </c:pt>
                <c:pt idx="490">
                  <c:v>-877.5</c:v>
                </c:pt>
                <c:pt idx="491">
                  <c:v>-871.5</c:v>
                </c:pt>
                <c:pt idx="492">
                  <c:v>-874.5</c:v>
                </c:pt>
                <c:pt idx="493">
                  <c:v>-876</c:v>
                </c:pt>
                <c:pt idx="494">
                  <c:v>-867</c:v>
                </c:pt>
                <c:pt idx="495">
                  <c:v>-877.5</c:v>
                </c:pt>
                <c:pt idx="496">
                  <c:v>-877.5</c:v>
                </c:pt>
                <c:pt idx="497">
                  <c:v>-870</c:v>
                </c:pt>
                <c:pt idx="498">
                  <c:v>-874.5</c:v>
                </c:pt>
                <c:pt idx="499">
                  <c:v>-870</c:v>
                </c:pt>
                <c:pt idx="500">
                  <c:v>-868.5</c:v>
                </c:pt>
                <c:pt idx="501">
                  <c:v>-876</c:v>
                </c:pt>
                <c:pt idx="502">
                  <c:v>-873</c:v>
                </c:pt>
                <c:pt idx="503">
                  <c:v>-865.5</c:v>
                </c:pt>
                <c:pt idx="504">
                  <c:v>-873</c:v>
                </c:pt>
                <c:pt idx="505">
                  <c:v>-870</c:v>
                </c:pt>
                <c:pt idx="506">
                  <c:v>-871.5</c:v>
                </c:pt>
                <c:pt idx="507">
                  <c:v>-871.5</c:v>
                </c:pt>
                <c:pt idx="508">
                  <c:v>-861</c:v>
                </c:pt>
                <c:pt idx="509">
                  <c:v>-868.5</c:v>
                </c:pt>
                <c:pt idx="510">
                  <c:v>-864</c:v>
                </c:pt>
                <c:pt idx="511">
                  <c:v>-868.5</c:v>
                </c:pt>
                <c:pt idx="512">
                  <c:v>-867</c:v>
                </c:pt>
                <c:pt idx="513">
                  <c:v>-874.5</c:v>
                </c:pt>
                <c:pt idx="514">
                  <c:v>-873</c:v>
                </c:pt>
                <c:pt idx="515">
                  <c:v>-876</c:v>
                </c:pt>
                <c:pt idx="516">
                  <c:v>-870</c:v>
                </c:pt>
                <c:pt idx="517">
                  <c:v>-867</c:v>
                </c:pt>
                <c:pt idx="518">
                  <c:v>-855</c:v>
                </c:pt>
                <c:pt idx="519">
                  <c:v>-868.5</c:v>
                </c:pt>
                <c:pt idx="520">
                  <c:v>-874.5</c:v>
                </c:pt>
                <c:pt idx="521">
                  <c:v>-873</c:v>
                </c:pt>
                <c:pt idx="522">
                  <c:v>-865.5</c:v>
                </c:pt>
                <c:pt idx="523">
                  <c:v>-864</c:v>
                </c:pt>
                <c:pt idx="524">
                  <c:v>-870</c:v>
                </c:pt>
                <c:pt idx="525">
                  <c:v>-865.5</c:v>
                </c:pt>
                <c:pt idx="526">
                  <c:v>-873</c:v>
                </c:pt>
                <c:pt idx="527">
                  <c:v>-871.5</c:v>
                </c:pt>
                <c:pt idx="528">
                  <c:v>-873</c:v>
                </c:pt>
                <c:pt idx="529">
                  <c:v>-864</c:v>
                </c:pt>
                <c:pt idx="530">
                  <c:v>-870</c:v>
                </c:pt>
                <c:pt idx="531">
                  <c:v>-873</c:v>
                </c:pt>
                <c:pt idx="532">
                  <c:v>-868.5</c:v>
                </c:pt>
                <c:pt idx="533">
                  <c:v>-868.5</c:v>
                </c:pt>
                <c:pt idx="534">
                  <c:v>-873</c:v>
                </c:pt>
                <c:pt idx="535">
                  <c:v>-873</c:v>
                </c:pt>
                <c:pt idx="536">
                  <c:v>-874.5</c:v>
                </c:pt>
                <c:pt idx="537">
                  <c:v>-865.5</c:v>
                </c:pt>
                <c:pt idx="538">
                  <c:v>-865.5</c:v>
                </c:pt>
                <c:pt idx="539">
                  <c:v>-873</c:v>
                </c:pt>
                <c:pt idx="540">
                  <c:v>-876</c:v>
                </c:pt>
                <c:pt idx="541">
                  <c:v>-868.5</c:v>
                </c:pt>
                <c:pt idx="542">
                  <c:v>-874.5</c:v>
                </c:pt>
                <c:pt idx="543">
                  <c:v>-868.5</c:v>
                </c:pt>
                <c:pt idx="544">
                  <c:v>-865.5</c:v>
                </c:pt>
                <c:pt idx="545">
                  <c:v>-867</c:v>
                </c:pt>
                <c:pt idx="546">
                  <c:v>-864</c:v>
                </c:pt>
                <c:pt idx="547">
                  <c:v>-871.5</c:v>
                </c:pt>
                <c:pt idx="548">
                  <c:v>-871.5</c:v>
                </c:pt>
                <c:pt idx="549">
                  <c:v>-877.5</c:v>
                </c:pt>
                <c:pt idx="550">
                  <c:v>-871.5</c:v>
                </c:pt>
                <c:pt idx="551">
                  <c:v>-873</c:v>
                </c:pt>
                <c:pt idx="552">
                  <c:v>-874.5</c:v>
                </c:pt>
                <c:pt idx="553">
                  <c:v>-870</c:v>
                </c:pt>
                <c:pt idx="554">
                  <c:v>-870</c:v>
                </c:pt>
                <c:pt idx="555">
                  <c:v>-870</c:v>
                </c:pt>
                <c:pt idx="556">
                  <c:v>-865.5</c:v>
                </c:pt>
                <c:pt idx="557">
                  <c:v>-870</c:v>
                </c:pt>
                <c:pt idx="558">
                  <c:v>-873</c:v>
                </c:pt>
                <c:pt idx="559">
                  <c:v>-865.5</c:v>
                </c:pt>
                <c:pt idx="560">
                  <c:v>-868.5</c:v>
                </c:pt>
                <c:pt idx="561">
                  <c:v>-876</c:v>
                </c:pt>
                <c:pt idx="562">
                  <c:v>-877.5</c:v>
                </c:pt>
                <c:pt idx="563">
                  <c:v>-871.5</c:v>
                </c:pt>
                <c:pt idx="564">
                  <c:v>-871.5</c:v>
                </c:pt>
                <c:pt idx="565">
                  <c:v>-868.5</c:v>
                </c:pt>
                <c:pt idx="566">
                  <c:v>-870</c:v>
                </c:pt>
                <c:pt idx="567">
                  <c:v>-865.5</c:v>
                </c:pt>
                <c:pt idx="568">
                  <c:v>-877.5</c:v>
                </c:pt>
                <c:pt idx="569">
                  <c:v>-874.5</c:v>
                </c:pt>
                <c:pt idx="570">
                  <c:v>-874.5</c:v>
                </c:pt>
                <c:pt idx="571">
                  <c:v>-871.5</c:v>
                </c:pt>
                <c:pt idx="572">
                  <c:v>-864</c:v>
                </c:pt>
                <c:pt idx="573">
                  <c:v>-871.5</c:v>
                </c:pt>
                <c:pt idx="574">
                  <c:v>-865.5</c:v>
                </c:pt>
                <c:pt idx="575">
                  <c:v>-870</c:v>
                </c:pt>
                <c:pt idx="576">
                  <c:v>-873</c:v>
                </c:pt>
                <c:pt idx="577">
                  <c:v>-868.5</c:v>
                </c:pt>
                <c:pt idx="578">
                  <c:v>-870</c:v>
                </c:pt>
                <c:pt idx="579">
                  <c:v>-867</c:v>
                </c:pt>
                <c:pt idx="580">
                  <c:v>-871.5</c:v>
                </c:pt>
                <c:pt idx="581">
                  <c:v>-870</c:v>
                </c:pt>
                <c:pt idx="582">
                  <c:v>-874.5</c:v>
                </c:pt>
                <c:pt idx="583">
                  <c:v>-883.5</c:v>
                </c:pt>
                <c:pt idx="584">
                  <c:v>-865.5</c:v>
                </c:pt>
                <c:pt idx="585">
                  <c:v>-867</c:v>
                </c:pt>
                <c:pt idx="586">
                  <c:v>-870</c:v>
                </c:pt>
                <c:pt idx="587">
                  <c:v>-871.5</c:v>
                </c:pt>
                <c:pt idx="588">
                  <c:v>-862.5</c:v>
                </c:pt>
                <c:pt idx="589">
                  <c:v>-868.5</c:v>
                </c:pt>
                <c:pt idx="590">
                  <c:v>-868.5</c:v>
                </c:pt>
                <c:pt idx="591">
                  <c:v>-861</c:v>
                </c:pt>
                <c:pt idx="592">
                  <c:v>-868.5</c:v>
                </c:pt>
                <c:pt idx="593">
                  <c:v>-876</c:v>
                </c:pt>
                <c:pt idx="594">
                  <c:v>-870</c:v>
                </c:pt>
                <c:pt idx="595">
                  <c:v>-859.5</c:v>
                </c:pt>
                <c:pt idx="596">
                  <c:v>-865.5</c:v>
                </c:pt>
                <c:pt idx="597">
                  <c:v>-876</c:v>
                </c:pt>
                <c:pt idx="598">
                  <c:v>-870</c:v>
                </c:pt>
                <c:pt idx="599">
                  <c:v>-862.5</c:v>
                </c:pt>
                <c:pt idx="600">
                  <c:v>-868.5</c:v>
                </c:pt>
                <c:pt idx="601">
                  <c:v>-862.5</c:v>
                </c:pt>
                <c:pt idx="602">
                  <c:v>-873</c:v>
                </c:pt>
                <c:pt idx="603">
                  <c:v>-871.5</c:v>
                </c:pt>
                <c:pt idx="604">
                  <c:v>-864</c:v>
                </c:pt>
                <c:pt idx="605">
                  <c:v>-879</c:v>
                </c:pt>
                <c:pt idx="606">
                  <c:v>-873</c:v>
                </c:pt>
                <c:pt idx="607">
                  <c:v>-867</c:v>
                </c:pt>
                <c:pt idx="608">
                  <c:v>-864</c:v>
                </c:pt>
                <c:pt idx="609">
                  <c:v>-874.5</c:v>
                </c:pt>
                <c:pt idx="610">
                  <c:v>-868.5</c:v>
                </c:pt>
                <c:pt idx="611">
                  <c:v>-868.5</c:v>
                </c:pt>
                <c:pt idx="612">
                  <c:v>-870</c:v>
                </c:pt>
                <c:pt idx="613">
                  <c:v>-868.5</c:v>
                </c:pt>
                <c:pt idx="614">
                  <c:v>-874.5</c:v>
                </c:pt>
                <c:pt idx="615">
                  <c:v>-871.5</c:v>
                </c:pt>
                <c:pt idx="616">
                  <c:v>-868.5</c:v>
                </c:pt>
                <c:pt idx="617">
                  <c:v>-870</c:v>
                </c:pt>
                <c:pt idx="618">
                  <c:v>-867</c:v>
                </c:pt>
                <c:pt idx="619">
                  <c:v>-868.5</c:v>
                </c:pt>
                <c:pt idx="620">
                  <c:v>-877.5</c:v>
                </c:pt>
                <c:pt idx="621">
                  <c:v>-873</c:v>
                </c:pt>
                <c:pt idx="622">
                  <c:v>-867</c:v>
                </c:pt>
                <c:pt idx="623">
                  <c:v>-871.5</c:v>
                </c:pt>
                <c:pt idx="624">
                  <c:v>-873</c:v>
                </c:pt>
                <c:pt idx="625">
                  <c:v>-871.5</c:v>
                </c:pt>
                <c:pt idx="626">
                  <c:v>-870</c:v>
                </c:pt>
                <c:pt idx="627">
                  <c:v>-865.5</c:v>
                </c:pt>
                <c:pt idx="628">
                  <c:v>-867</c:v>
                </c:pt>
                <c:pt idx="629">
                  <c:v>-868.5</c:v>
                </c:pt>
                <c:pt idx="630">
                  <c:v>-871.5</c:v>
                </c:pt>
                <c:pt idx="631">
                  <c:v>-874.5</c:v>
                </c:pt>
                <c:pt idx="632">
                  <c:v>-864</c:v>
                </c:pt>
                <c:pt idx="633">
                  <c:v>-871.5</c:v>
                </c:pt>
                <c:pt idx="634">
                  <c:v>-865.5</c:v>
                </c:pt>
                <c:pt idx="635">
                  <c:v>-873</c:v>
                </c:pt>
                <c:pt idx="636">
                  <c:v>-871.5</c:v>
                </c:pt>
                <c:pt idx="637">
                  <c:v>-867</c:v>
                </c:pt>
                <c:pt idx="638">
                  <c:v>-871.5</c:v>
                </c:pt>
                <c:pt idx="639">
                  <c:v>-862.5</c:v>
                </c:pt>
                <c:pt idx="640">
                  <c:v>-865.5</c:v>
                </c:pt>
                <c:pt idx="641">
                  <c:v>-879</c:v>
                </c:pt>
                <c:pt idx="642">
                  <c:v>-871.5</c:v>
                </c:pt>
                <c:pt idx="643">
                  <c:v>-868.5</c:v>
                </c:pt>
                <c:pt idx="644">
                  <c:v>-870</c:v>
                </c:pt>
                <c:pt idx="645">
                  <c:v>-868.5</c:v>
                </c:pt>
                <c:pt idx="646">
                  <c:v>-870</c:v>
                </c:pt>
                <c:pt idx="647">
                  <c:v>-870</c:v>
                </c:pt>
                <c:pt idx="648">
                  <c:v>-861</c:v>
                </c:pt>
                <c:pt idx="649">
                  <c:v>-865.5</c:v>
                </c:pt>
                <c:pt idx="650">
                  <c:v>-868.5</c:v>
                </c:pt>
                <c:pt idx="651">
                  <c:v>-861</c:v>
                </c:pt>
                <c:pt idx="652">
                  <c:v>-865.5</c:v>
                </c:pt>
                <c:pt idx="653">
                  <c:v>-864</c:v>
                </c:pt>
                <c:pt idx="654">
                  <c:v>-867</c:v>
                </c:pt>
                <c:pt idx="655">
                  <c:v>-862.5</c:v>
                </c:pt>
                <c:pt idx="656">
                  <c:v>-873</c:v>
                </c:pt>
                <c:pt idx="657">
                  <c:v>-877.5</c:v>
                </c:pt>
                <c:pt idx="658">
                  <c:v>-862.5</c:v>
                </c:pt>
                <c:pt idx="659">
                  <c:v>-865.5</c:v>
                </c:pt>
                <c:pt idx="660">
                  <c:v>-877.5</c:v>
                </c:pt>
                <c:pt idx="661">
                  <c:v>-868.5</c:v>
                </c:pt>
                <c:pt idx="662">
                  <c:v>-870</c:v>
                </c:pt>
                <c:pt idx="663">
                  <c:v>-865.5</c:v>
                </c:pt>
                <c:pt idx="664">
                  <c:v>-877.5</c:v>
                </c:pt>
                <c:pt idx="665">
                  <c:v>-871.5</c:v>
                </c:pt>
                <c:pt idx="666">
                  <c:v>-861</c:v>
                </c:pt>
                <c:pt idx="667">
                  <c:v>-867</c:v>
                </c:pt>
                <c:pt idx="668">
                  <c:v>-874.5</c:v>
                </c:pt>
                <c:pt idx="669">
                  <c:v>-873</c:v>
                </c:pt>
                <c:pt idx="670">
                  <c:v>-874.5</c:v>
                </c:pt>
                <c:pt idx="671">
                  <c:v>-871.5</c:v>
                </c:pt>
                <c:pt idx="672">
                  <c:v>-873</c:v>
                </c:pt>
                <c:pt idx="673">
                  <c:v>-874.5</c:v>
                </c:pt>
                <c:pt idx="674">
                  <c:v>-867</c:v>
                </c:pt>
                <c:pt idx="675">
                  <c:v>-871.5</c:v>
                </c:pt>
                <c:pt idx="676">
                  <c:v>-874.5</c:v>
                </c:pt>
                <c:pt idx="677">
                  <c:v>-862.5</c:v>
                </c:pt>
                <c:pt idx="678">
                  <c:v>-867</c:v>
                </c:pt>
                <c:pt idx="679">
                  <c:v>-867</c:v>
                </c:pt>
                <c:pt idx="680">
                  <c:v>-873</c:v>
                </c:pt>
                <c:pt idx="681">
                  <c:v>-874.5</c:v>
                </c:pt>
                <c:pt idx="682">
                  <c:v>-871.5</c:v>
                </c:pt>
                <c:pt idx="683">
                  <c:v>-874.5</c:v>
                </c:pt>
                <c:pt idx="684">
                  <c:v>-865.5</c:v>
                </c:pt>
                <c:pt idx="685">
                  <c:v>-868.5</c:v>
                </c:pt>
                <c:pt idx="686">
                  <c:v>-865.5</c:v>
                </c:pt>
                <c:pt idx="687">
                  <c:v>-871.5</c:v>
                </c:pt>
                <c:pt idx="688">
                  <c:v>-874.5</c:v>
                </c:pt>
                <c:pt idx="689">
                  <c:v>-868.5</c:v>
                </c:pt>
                <c:pt idx="690">
                  <c:v>-873</c:v>
                </c:pt>
                <c:pt idx="691">
                  <c:v>-871.5</c:v>
                </c:pt>
                <c:pt idx="692">
                  <c:v>-873</c:v>
                </c:pt>
                <c:pt idx="693">
                  <c:v>-880.5</c:v>
                </c:pt>
                <c:pt idx="694">
                  <c:v>-871.5</c:v>
                </c:pt>
                <c:pt idx="695">
                  <c:v>-873</c:v>
                </c:pt>
                <c:pt idx="696">
                  <c:v>-870</c:v>
                </c:pt>
                <c:pt idx="697">
                  <c:v>-876</c:v>
                </c:pt>
                <c:pt idx="698">
                  <c:v>-876</c:v>
                </c:pt>
                <c:pt idx="699">
                  <c:v>-873</c:v>
                </c:pt>
                <c:pt idx="700">
                  <c:v>-885</c:v>
                </c:pt>
                <c:pt idx="701">
                  <c:v>-876</c:v>
                </c:pt>
                <c:pt idx="702">
                  <c:v>-873</c:v>
                </c:pt>
                <c:pt idx="703">
                  <c:v>-873</c:v>
                </c:pt>
                <c:pt idx="704">
                  <c:v>-871.5</c:v>
                </c:pt>
                <c:pt idx="705">
                  <c:v>-867</c:v>
                </c:pt>
                <c:pt idx="706">
                  <c:v>-874.5</c:v>
                </c:pt>
                <c:pt idx="707">
                  <c:v>-870</c:v>
                </c:pt>
                <c:pt idx="708">
                  <c:v>-871.5</c:v>
                </c:pt>
                <c:pt idx="709">
                  <c:v>-871.5</c:v>
                </c:pt>
                <c:pt idx="710">
                  <c:v>-877.5</c:v>
                </c:pt>
                <c:pt idx="711">
                  <c:v>-868.5</c:v>
                </c:pt>
                <c:pt idx="712">
                  <c:v>-870</c:v>
                </c:pt>
                <c:pt idx="713">
                  <c:v>-873</c:v>
                </c:pt>
                <c:pt idx="714">
                  <c:v>-877.5</c:v>
                </c:pt>
                <c:pt idx="715">
                  <c:v>-865.5</c:v>
                </c:pt>
                <c:pt idx="716">
                  <c:v>-871.5</c:v>
                </c:pt>
                <c:pt idx="717">
                  <c:v>-867</c:v>
                </c:pt>
                <c:pt idx="718">
                  <c:v>-868.5</c:v>
                </c:pt>
                <c:pt idx="719">
                  <c:v>-868.5</c:v>
                </c:pt>
                <c:pt idx="720">
                  <c:v>-870</c:v>
                </c:pt>
                <c:pt idx="721">
                  <c:v>-879</c:v>
                </c:pt>
                <c:pt idx="722">
                  <c:v>-867</c:v>
                </c:pt>
                <c:pt idx="723">
                  <c:v>-862.5</c:v>
                </c:pt>
                <c:pt idx="724">
                  <c:v>-870</c:v>
                </c:pt>
                <c:pt idx="725">
                  <c:v>-865.5</c:v>
                </c:pt>
                <c:pt idx="726">
                  <c:v>-865.5</c:v>
                </c:pt>
                <c:pt idx="727">
                  <c:v>-865.5</c:v>
                </c:pt>
                <c:pt idx="728">
                  <c:v>-871.5</c:v>
                </c:pt>
                <c:pt idx="729">
                  <c:v>-870</c:v>
                </c:pt>
                <c:pt idx="730">
                  <c:v>-874.5</c:v>
                </c:pt>
                <c:pt idx="731">
                  <c:v>-873</c:v>
                </c:pt>
                <c:pt idx="732">
                  <c:v>-874.5</c:v>
                </c:pt>
                <c:pt idx="733">
                  <c:v>-874.5</c:v>
                </c:pt>
                <c:pt idx="734">
                  <c:v>-870</c:v>
                </c:pt>
                <c:pt idx="735">
                  <c:v>-873</c:v>
                </c:pt>
                <c:pt idx="736">
                  <c:v>-877.5</c:v>
                </c:pt>
                <c:pt idx="737">
                  <c:v>-865.5</c:v>
                </c:pt>
                <c:pt idx="738">
                  <c:v>-874.5</c:v>
                </c:pt>
                <c:pt idx="739">
                  <c:v>-870</c:v>
                </c:pt>
                <c:pt idx="740">
                  <c:v>-876</c:v>
                </c:pt>
                <c:pt idx="741">
                  <c:v>-865.5</c:v>
                </c:pt>
                <c:pt idx="742">
                  <c:v>-867</c:v>
                </c:pt>
                <c:pt idx="743">
                  <c:v>-870</c:v>
                </c:pt>
                <c:pt idx="744">
                  <c:v>-864</c:v>
                </c:pt>
                <c:pt idx="745">
                  <c:v>-865.5</c:v>
                </c:pt>
                <c:pt idx="746">
                  <c:v>-868.5</c:v>
                </c:pt>
                <c:pt idx="747">
                  <c:v>-868.5</c:v>
                </c:pt>
                <c:pt idx="748">
                  <c:v>-871.5</c:v>
                </c:pt>
                <c:pt idx="749">
                  <c:v>-870</c:v>
                </c:pt>
                <c:pt idx="750">
                  <c:v>-876</c:v>
                </c:pt>
                <c:pt idx="751">
                  <c:v>-870</c:v>
                </c:pt>
                <c:pt idx="752">
                  <c:v>-871.5</c:v>
                </c:pt>
                <c:pt idx="753">
                  <c:v>-867</c:v>
                </c:pt>
                <c:pt idx="754">
                  <c:v>-871.5</c:v>
                </c:pt>
                <c:pt idx="755">
                  <c:v>-868.5</c:v>
                </c:pt>
                <c:pt idx="756">
                  <c:v>-873</c:v>
                </c:pt>
                <c:pt idx="757">
                  <c:v>-874.5</c:v>
                </c:pt>
                <c:pt idx="758">
                  <c:v>-868.5</c:v>
                </c:pt>
                <c:pt idx="759">
                  <c:v>-870</c:v>
                </c:pt>
                <c:pt idx="760">
                  <c:v>-868.5</c:v>
                </c:pt>
                <c:pt idx="761">
                  <c:v>-870</c:v>
                </c:pt>
                <c:pt idx="762">
                  <c:v>-880.5</c:v>
                </c:pt>
                <c:pt idx="763">
                  <c:v>-864</c:v>
                </c:pt>
                <c:pt idx="764">
                  <c:v>-868.5</c:v>
                </c:pt>
                <c:pt idx="765">
                  <c:v>-870</c:v>
                </c:pt>
                <c:pt idx="766">
                  <c:v>-867</c:v>
                </c:pt>
                <c:pt idx="767">
                  <c:v>-865.5</c:v>
                </c:pt>
                <c:pt idx="768">
                  <c:v>-870</c:v>
                </c:pt>
                <c:pt idx="769">
                  <c:v>-876</c:v>
                </c:pt>
                <c:pt idx="770">
                  <c:v>-865.5</c:v>
                </c:pt>
                <c:pt idx="771">
                  <c:v>-870</c:v>
                </c:pt>
                <c:pt idx="772">
                  <c:v>-874.5</c:v>
                </c:pt>
                <c:pt idx="773">
                  <c:v>-868.5</c:v>
                </c:pt>
                <c:pt idx="774">
                  <c:v>-874.5</c:v>
                </c:pt>
                <c:pt idx="775">
                  <c:v>-871.5</c:v>
                </c:pt>
                <c:pt idx="776">
                  <c:v>-865.5</c:v>
                </c:pt>
                <c:pt idx="777">
                  <c:v>-864</c:v>
                </c:pt>
                <c:pt idx="778">
                  <c:v>-868.5</c:v>
                </c:pt>
                <c:pt idx="779">
                  <c:v>-877.5</c:v>
                </c:pt>
                <c:pt idx="780">
                  <c:v>-871.5</c:v>
                </c:pt>
                <c:pt idx="781">
                  <c:v>-868.5</c:v>
                </c:pt>
                <c:pt idx="782">
                  <c:v>-868.5</c:v>
                </c:pt>
                <c:pt idx="783">
                  <c:v>-876</c:v>
                </c:pt>
                <c:pt idx="784">
                  <c:v>-877.5</c:v>
                </c:pt>
                <c:pt idx="785">
                  <c:v>-868.5</c:v>
                </c:pt>
                <c:pt idx="786">
                  <c:v>-880.5</c:v>
                </c:pt>
                <c:pt idx="787">
                  <c:v>-870</c:v>
                </c:pt>
                <c:pt idx="788">
                  <c:v>-874.5</c:v>
                </c:pt>
                <c:pt idx="789">
                  <c:v>-876</c:v>
                </c:pt>
                <c:pt idx="790">
                  <c:v>-868.5</c:v>
                </c:pt>
                <c:pt idx="791">
                  <c:v>-870</c:v>
                </c:pt>
                <c:pt idx="792">
                  <c:v>-873</c:v>
                </c:pt>
                <c:pt idx="793">
                  <c:v>-868.5</c:v>
                </c:pt>
                <c:pt idx="794">
                  <c:v>-868.5</c:v>
                </c:pt>
                <c:pt idx="795">
                  <c:v>-877.5</c:v>
                </c:pt>
                <c:pt idx="796">
                  <c:v>-870</c:v>
                </c:pt>
                <c:pt idx="797">
                  <c:v>-874.5</c:v>
                </c:pt>
                <c:pt idx="798">
                  <c:v>-867</c:v>
                </c:pt>
                <c:pt idx="799">
                  <c:v>-870</c:v>
                </c:pt>
                <c:pt idx="800">
                  <c:v>-874.5</c:v>
                </c:pt>
                <c:pt idx="801">
                  <c:v>-870</c:v>
                </c:pt>
                <c:pt idx="802">
                  <c:v>-867</c:v>
                </c:pt>
                <c:pt idx="803">
                  <c:v>-877.5</c:v>
                </c:pt>
                <c:pt idx="804">
                  <c:v>-868.5</c:v>
                </c:pt>
                <c:pt idx="805">
                  <c:v>-867</c:v>
                </c:pt>
                <c:pt idx="806">
                  <c:v>-871.5</c:v>
                </c:pt>
                <c:pt idx="807">
                  <c:v>-873</c:v>
                </c:pt>
                <c:pt idx="808">
                  <c:v>-865.5</c:v>
                </c:pt>
                <c:pt idx="809">
                  <c:v>-870</c:v>
                </c:pt>
                <c:pt idx="810">
                  <c:v>-870</c:v>
                </c:pt>
                <c:pt idx="811">
                  <c:v>-874.5</c:v>
                </c:pt>
                <c:pt idx="812">
                  <c:v>-871.5</c:v>
                </c:pt>
                <c:pt idx="813">
                  <c:v>-874.5</c:v>
                </c:pt>
                <c:pt idx="814">
                  <c:v>-870</c:v>
                </c:pt>
                <c:pt idx="815">
                  <c:v>-871.5</c:v>
                </c:pt>
                <c:pt idx="816">
                  <c:v>-868.5</c:v>
                </c:pt>
                <c:pt idx="817">
                  <c:v>-867</c:v>
                </c:pt>
                <c:pt idx="818">
                  <c:v>-867</c:v>
                </c:pt>
                <c:pt idx="819">
                  <c:v>-876</c:v>
                </c:pt>
                <c:pt idx="820">
                  <c:v>-871.5</c:v>
                </c:pt>
                <c:pt idx="821">
                  <c:v>-868.5</c:v>
                </c:pt>
                <c:pt idx="822">
                  <c:v>-876</c:v>
                </c:pt>
                <c:pt idx="823">
                  <c:v>-868.5</c:v>
                </c:pt>
                <c:pt idx="824">
                  <c:v>-870</c:v>
                </c:pt>
                <c:pt idx="825">
                  <c:v>-870</c:v>
                </c:pt>
                <c:pt idx="826">
                  <c:v>-871.5</c:v>
                </c:pt>
                <c:pt idx="827">
                  <c:v>-873</c:v>
                </c:pt>
                <c:pt idx="828">
                  <c:v>-865.5</c:v>
                </c:pt>
                <c:pt idx="829">
                  <c:v>-873</c:v>
                </c:pt>
                <c:pt idx="830">
                  <c:v>-867</c:v>
                </c:pt>
                <c:pt idx="831">
                  <c:v>-874.5</c:v>
                </c:pt>
                <c:pt idx="832">
                  <c:v>-876</c:v>
                </c:pt>
                <c:pt idx="833">
                  <c:v>-867</c:v>
                </c:pt>
                <c:pt idx="834">
                  <c:v>-874.5</c:v>
                </c:pt>
                <c:pt idx="835">
                  <c:v>-870</c:v>
                </c:pt>
                <c:pt idx="836">
                  <c:v>-871.5</c:v>
                </c:pt>
                <c:pt idx="837">
                  <c:v>-862.5</c:v>
                </c:pt>
                <c:pt idx="838">
                  <c:v>-873</c:v>
                </c:pt>
                <c:pt idx="839">
                  <c:v>-871.5</c:v>
                </c:pt>
                <c:pt idx="840">
                  <c:v>-862.5</c:v>
                </c:pt>
                <c:pt idx="841">
                  <c:v>-874.5</c:v>
                </c:pt>
                <c:pt idx="842">
                  <c:v>-865.5</c:v>
                </c:pt>
                <c:pt idx="843">
                  <c:v>-871.5</c:v>
                </c:pt>
                <c:pt idx="844">
                  <c:v>-871.5</c:v>
                </c:pt>
                <c:pt idx="845">
                  <c:v>-870</c:v>
                </c:pt>
                <c:pt idx="846">
                  <c:v>-871.5</c:v>
                </c:pt>
                <c:pt idx="847">
                  <c:v>-871.5</c:v>
                </c:pt>
                <c:pt idx="848">
                  <c:v>-874.5</c:v>
                </c:pt>
                <c:pt idx="849">
                  <c:v>-865.5</c:v>
                </c:pt>
                <c:pt idx="850">
                  <c:v>-874.5</c:v>
                </c:pt>
                <c:pt idx="851">
                  <c:v>-877.5</c:v>
                </c:pt>
                <c:pt idx="852">
                  <c:v>-861</c:v>
                </c:pt>
                <c:pt idx="853">
                  <c:v>-873</c:v>
                </c:pt>
                <c:pt idx="854">
                  <c:v>-871.5</c:v>
                </c:pt>
                <c:pt idx="855">
                  <c:v>-873</c:v>
                </c:pt>
                <c:pt idx="856">
                  <c:v>-876</c:v>
                </c:pt>
                <c:pt idx="857">
                  <c:v>-871.5</c:v>
                </c:pt>
                <c:pt idx="858">
                  <c:v>-862.5</c:v>
                </c:pt>
                <c:pt idx="859">
                  <c:v>-864</c:v>
                </c:pt>
                <c:pt idx="860">
                  <c:v>-870</c:v>
                </c:pt>
                <c:pt idx="861">
                  <c:v>-871.5</c:v>
                </c:pt>
                <c:pt idx="862">
                  <c:v>-865.5</c:v>
                </c:pt>
                <c:pt idx="863">
                  <c:v>-865.5</c:v>
                </c:pt>
                <c:pt idx="864">
                  <c:v>-879</c:v>
                </c:pt>
                <c:pt idx="865">
                  <c:v>-874.5</c:v>
                </c:pt>
                <c:pt idx="866">
                  <c:v>-873</c:v>
                </c:pt>
                <c:pt idx="867">
                  <c:v>-871.5</c:v>
                </c:pt>
                <c:pt idx="868">
                  <c:v>-873</c:v>
                </c:pt>
                <c:pt idx="869">
                  <c:v>-865.5</c:v>
                </c:pt>
                <c:pt idx="870">
                  <c:v>-870</c:v>
                </c:pt>
                <c:pt idx="871">
                  <c:v>-876</c:v>
                </c:pt>
                <c:pt idx="872">
                  <c:v>-873</c:v>
                </c:pt>
                <c:pt idx="873">
                  <c:v>-868.5</c:v>
                </c:pt>
                <c:pt idx="874">
                  <c:v>-873</c:v>
                </c:pt>
                <c:pt idx="875">
                  <c:v>-873</c:v>
                </c:pt>
                <c:pt idx="876">
                  <c:v>-873</c:v>
                </c:pt>
                <c:pt idx="877">
                  <c:v>-868.5</c:v>
                </c:pt>
                <c:pt idx="878">
                  <c:v>-870</c:v>
                </c:pt>
                <c:pt idx="879">
                  <c:v>-877.5</c:v>
                </c:pt>
                <c:pt idx="880">
                  <c:v>-868.5</c:v>
                </c:pt>
                <c:pt idx="881">
                  <c:v>-879</c:v>
                </c:pt>
                <c:pt idx="882">
                  <c:v>-879</c:v>
                </c:pt>
                <c:pt idx="883">
                  <c:v>-867</c:v>
                </c:pt>
                <c:pt idx="884">
                  <c:v>-873</c:v>
                </c:pt>
                <c:pt idx="885">
                  <c:v>-864</c:v>
                </c:pt>
                <c:pt idx="886">
                  <c:v>-865.5</c:v>
                </c:pt>
                <c:pt idx="887">
                  <c:v>-867</c:v>
                </c:pt>
                <c:pt idx="888">
                  <c:v>-867</c:v>
                </c:pt>
                <c:pt idx="889">
                  <c:v>-868.5</c:v>
                </c:pt>
                <c:pt idx="890">
                  <c:v>-867</c:v>
                </c:pt>
                <c:pt idx="891">
                  <c:v>-879</c:v>
                </c:pt>
                <c:pt idx="892">
                  <c:v>-877.5</c:v>
                </c:pt>
                <c:pt idx="893">
                  <c:v>-870</c:v>
                </c:pt>
                <c:pt idx="894">
                  <c:v>-877.5</c:v>
                </c:pt>
                <c:pt idx="895">
                  <c:v>-877.5</c:v>
                </c:pt>
                <c:pt idx="896">
                  <c:v>-865.5</c:v>
                </c:pt>
                <c:pt idx="897">
                  <c:v>-873</c:v>
                </c:pt>
                <c:pt idx="898">
                  <c:v>-870</c:v>
                </c:pt>
                <c:pt idx="899">
                  <c:v>-876</c:v>
                </c:pt>
                <c:pt idx="900">
                  <c:v>-865.5</c:v>
                </c:pt>
                <c:pt idx="901">
                  <c:v>-862.5</c:v>
                </c:pt>
                <c:pt idx="902">
                  <c:v>-871.5</c:v>
                </c:pt>
                <c:pt idx="903">
                  <c:v>-870</c:v>
                </c:pt>
                <c:pt idx="904">
                  <c:v>-870</c:v>
                </c:pt>
                <c:pt idx="905">
                  <c:v>-873</c:v>
                </c:pt>
                <c:pt idx="906">
                  <c:v>-870</c:v>
                </c:pt>
                <c:pt idx="907">
                  <c:v>-865.5</c:v>
                </c:pt>
                <c:pt idx="908">
                  <c:v>-868.5</c:v>
                </c:pt>
                <c:pt idx="909">
                  <c:v>-865.5</c:v>
                </c:pt>
                <c:pt idx="910">
                  <c:v>-864</c:v>
                </c:pt>
                <c:pt idx="911">
                  <c:v>-871.5</c:v>
                </c:pt>
                <c:pt idx="912">
                  <c:v>-873</c:v>
                </c:pt>
                <c:pt idx="913">
                  <c:v>-874.5</c:v>
                </c:pt>
                <c:pt idx="914">
                  <c:v>-871.5</c:v>
                </c:pt>
                <c:pt idx="915">
                  <c:v>-868.5</c:v>
                </c:pt>
                <c:pt idx="916">
                  <c:v>-873</c:v>
                </c:pt>
                <c:pt idx="917">
                  <c:v>-867</c:v>
                </c:pt>
                <c:pt idx="918">
                  <c:v>-871.5</c:v>
                </c:pt>
                <c:pt idx="919">
                  <c:v>-871.5</c:v>
                </c:pt>
                <c:pt idx="920">
                  <c:v>-868.5</c:v>
                </c:pt>
                <c:pt idx="921">
                  <c:v>-873</c:v>
                </c:pt>
                <c:pt idx="922">
                  <c:v>-870</c:v>
                </c:pt>
                <c:pt idx="923">
                  <c:v>-864</c:v>
                </c:pt>
                <c:pt idx="924">
                  <c:v>-873</c:v>
                </c:pt>
                <c:pt idx="925">
                  <c:v>-864</c:v>
                </c:pt>
                <c:pt idx="926">
                  <c:v>-874.5</c:v>
                </c:pt>
                <c:pt idx="927">
                  <c:v>-874.5</c:v>
                </c:pt>
                <c:pt idx="928">
                  <c:v>-865.5</c:v>
                </c:pt>
                <c:pt idx="929">
                  <c:v>-864</c:v>
                </c:pt>
                <c:pt idx="930">
                  <c:v>-865.5</c:v>
                </c:pt>
                <c:pt idx="931">
                  <c:v>-865.5</c:v>
                </c:pt>
                <c:pt idx="932">
                  <c:v>-870</c:v>
                </c:pt>
                <c:pt idx="933">
                  <c:v>-871.5</c:v>
                </c:pt>
                <c:pt idx="934">
                  <c:v>-870</c:v>
                </c:pt>
                <c:pt idx="935">
                  <c:v>-868.5</c:v>
                </c:pt>
                <c:pt idx="936">
                  <c:v>-861</c:v>
                </c:pt>
                <c:pt idx="937">
                  <c:v>-864</c:v>
                </c:pt>
                <c:pt idx="938">
                  <c:v>-871.5</c:v>
                </c:pt>
                <c:pt idx="939">
                  <c:v>-862.5</c:v>
                </c:pt>
                <c:pt idx="940">
                  <c:v>-864</c:v>
                </c:pt>
                <c:pt idx="941">
                  <c:v>-870</c:v>
                </c:pt>
                <c:pt idx="942">
                  <c:v>-865.5</c:v>
                </c:pt>
                <c:pt idx="943">
                  <c:v>-868.5</c:v>
                </c:pt>
                <c:pt idx="944">
                  <c:v>-867</c:v>
                </c:pt>
                <c:pt idx="945">
                  <c:v>-862.5</c:v>
                </c:pt>
                <c:pt idx="946">
                  <c:v>-864</c:v>
                </c:pt>
                <c:pt idx="947">
                  <c:v>-853.5</c:v>
                </c:pt>
                <c:pt idx="948">
                  <c:v>-855</c:v>
                </c:pt>
                <c:pt idx="949">
                  <c:v>-855</c:v>
                </c:pt>
                <c:pt idx="950">
                  <c:v>-852</c:v>
                </c:pt>
                <c:pt idx="951">
                  <c:v>-846</c:v>
                </c:pt>
                <c:pt idx="952">
                  <c:v>-832.5</c:v>
                </c:pt>
                <c:pt idx="953">
                  <c:v>-829.5</c:v>
                </c:pt>
                <c:pt idx="954">
                  <c:v>-823.5</c:v>
                </c:pt>
                <c:pt idx="955">
                  <c:v>-819</c:v>
                </c:pt>
                <c:pt idx="956">
                  <c:v>-811.5</c:v>
                </c:pt>
                <c:pt idx="957">
                  <c:v>-793.5</c:v>
                </c:pt>
                <c:pt idx="958">
                  <c:v>-784.5</c:v>
                </c:pt>
                <c:pt idx="959">
                  <c:v>-771</c:v>
                </c:pt>
                <c:pt idx="960">
                  <c:v>-750</c:v>
                </c:pt>
                <c:pt idx="961">
                  <c:v>-730.5</c:v>
                </c:pt>
                <c:pt idx="962">
                  <c:v>-714</c:v>
                </c:pt>
                <c:pt idx="963">
                  <c:v>-705</c:v>
                </c:pt>
                <c:pt idx="964">
                  <c:v>-688.5</c:v>
                </c:pt>
                <c:pt idx="965">
                  <c:v>-673.5</c:v>
                </c:pt>
                <c:pt idx="966">
                  <c:v>-672</c:v>
                </c:pt>
                <c:pt idx="967">
                  <c:v>-661.5</c:v>
                </c:pt>
                <c:pt idx="968">
                  <c:v>-663</c:v>
                </c:pt>
                <c:pt idx="969">
                  <c:v>-648</c:v>
                </c:pt>
                <c:pt idx="970">
                  <c:v>-625.5</c:v>
                </c:pt>
                <c:pt idx="971">
                  <c:v>-621</c:v>
                </c:pt>
                <c:pt idx="972">
                  <c:v>-610.5</c:v>
                </c:pt>
                <c:pt idx="973">
                  <c:v>-598.5</c:v>
                </c:pt>
                <c:pt idx="974">
                  <c:v>-591</c:v>
                </c:pt>
                <c:pt idx="975">
                  <c:v>-571.5</c:v>
                </c:pt>
                <c:pt idx="976">
                  <c:v>-562.5</c:v>
                </c:pt>
                <c:pt idx="977">
                  <c:v>-559.5</c:v>
                </c:pt>
                <c:pt idx="978">
                  <c:v>-559.5</c:v>
                </c:pt>
                <c:pt idx="979">
                  <c:v>-543</c:v>
                </c:pt>
                <c:pt idx="980">
                  <c:v>-543</c:v>
                </c:pt>
                <c:pt idx="981">
                  <c:v>-547.5</c:v>
                </c:pt>
                <c:pt idx="982">
                  <c:v>-535.5</c:v>
                </c:pt>
                <c:pt idx="983">
                  <c:v>-537</c:v>
                </c:pt>
                <c:pt idx="984">
                  <c:v>-526.5</c:v>
                </c:pt>
                <c:pt idx="985">
                  <c:v>-513</c:v>
                </c:pt>
                <c:pt idx="986">
                  <c:v>-514.5</c:v>
                </c:pt>
                <c:pt idx="987">
                  <c:v>-522</c:v>
                </c:pt>
                <c:pt idx="988">
                  <c:v>-525</c:v>
                </c:pt>
                <c:pt idx="989">
                  <c:v>-538.5</c:v>
                </c:pt>
                <c:pt idx="990">
                  <c:v>-547.5</c:v>
                </c:pt>
                <c:pt idx="991">
                  <c:v>-571.5</c:v>
                </c:pt>
                <c:pt idx="992">
                  <c:v>-586.5</c:v>
                </c:pt>
                <c:pt idx="993">
                  <c:v>-594</c:v>
                </c:pt>
                <c:pt idx="994">
                  <c:v>-609</c:v>
                </c:pt>
                <c:pt idx="995">
                  <c:v>-625.5</c:v>
                </c:pt>
                <c:pt idx="996">
                  <c:v>-637.5</c:v>
                </c:pt>
                <c:pt idx="997">
                  <c:v>-634.5</c:v>
                </c:pt>
                <c:pt idx="998">
                  <c:v>-652.5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6D4-4FFC-93E1-D2F37FF038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077184"/>
        <c:axId val="139977088"/>
      </c:scatterChart>
      <c:valAx>
        <c:axId val="62077184"/>
        <c:scaling>
          <c:orientation val="minMax"/>
          <c:max val="20"/>
          <c:min val="18"/>
        </c:scaling>
        <c:delete val="0"/>
        <c:axPos val="b"/>
        <c:majorGridlines>
          <c:spPr>
            <a:ln w="9525" cap="flat" cmpd="sng" algn="ctr">
              <a:noFill/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t" anchorCtr="1"/>
              <a:lstStyle/>
              <a:p>
                <a:pPr>
                  <a:defRPr sz="2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2000"/>
                  <a:t>time</a:t>
                </a:r>
                <a:r>
                  <a:rPr lang="en-GB" sz="2000" baseline="0"/>
                  <a:t> [sec]</a:t>
                </a:r>
                <a:endParaRPr lang="en-GB" sz="2000"/>
              </a:p>
            </c:rich>
          </c:tx>
          <c:layout>
            <c:manualLayout>
              <c:xMode val="edge"/>
              <c:yMode val="edge"/>
              <c:x val="2.2560288701968267E-3"/>
              <c:y val="9.9712567089291059E-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t" anchorCtr="1"/>
            <a:lstStyle/>
            <a:p>
              <a:pPr>
                <a:defRPr sz="2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out"/>
        <c:minorTickMark val="none"/>
        <c:tickLblPos val="high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9977088"/>
        <c:crosses val="autoZero"/>
        <c:crossBetween val="midCat"/>
      </c:valAx>
      <c:valAx>
        <c:axId val="139977088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2000" baseline="0"/>
                  <a:t>magnetic field [mG]</a:t>
                </a:r>
                <a:endParaRPr lang="en-GB" sz="20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077184"/>
        <c:crossesAt val="0"/>
        <c:crossBetween val="midCat"/>
      </c:valAx>
      <c:spPr>
        <a:noFill/>
        <a:ln w="25400">
          <a:noFill/>
        </a:ln>
        <a:effectLst/>
      </c:spPr>
    </c:plotArea>
    <c:legend>
      <c:legendPos val="b"/>
      <c:layout>
        <c:manualLayout>
          <c:xMode val="edge"/>
          <c:yMode val="edge"/>
          <c:x val="0.26523284995139901"/>
          <c:y val="0.77874231020806961"/>
          <c:w val="0.42462389449336019"/>
          <c:h val="0.12690131399190244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9x</c:v>
          </c:tx>
          <c:dPt>
            <c:idx val="19"/>
            <c:marker>
              <c:spPr>
                <a:solidFill>
                  <a:schemeClr val="accent1"/>
                </a:solidFill>
                <a:ln>
                  <a:solidFill>
                    <a:schemeClr val="accent1"/>
                  </a:solidFill>
                </a:ln>
              </c:spPr>
            </c:marker>
            <c:bubble3D val="0"/>
            <c:spPr>
              <a:ln>
                <a:solidFill>
                  <a:schemeClr val="accent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C698-4A24-900B-E113ED3BA495}"/>
              </c:ext>
            </c:extLst>
          </c:dPt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MPM!$G$47:$G$66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1.4000000000002899E-3</c:v>
                </c:pt>
                <c:pt idx="11">
                  <c:v>2.6999999999972601E-3</c:v>
                </c:pt>
                <c:pt idx="12">
                  <c:v>6.2999999999995282E-3</c:v>
                </c:pt>
                <c:pt idx="13">
                  <c:v>8.5999999999977206E-3</c:v>
                </c:pt>
                <c:pt idx="14">
                  <c:v>1.0799999999999699E-2</c:v>
                </c:pt>
                <c:pt idx="15">
                  <c:v>1.2399999999999523E-2</c:v>
                </c:pt>
                <c:pt idx="16">
                  <c:v>1.4299999999998647E-2</c:v>
                </c:pt>
                <c:pt idx="17">
                  <c:v>1.5100000000000335E-2</c:v>
                </c:pt>
                <c:pt idx="18">
                  <c:v>1.5000000000000568E-2</c:v>
                </c:pt>
                <c:pt idx="19">
                  <c:v>1.5299999999999869E-2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698-4A24-900B-E113ED3BA495}"/>
            </c:ext>
          </c:extLst>
        </c:ser>
        <c:ser>
          <c:idx val="1"/>
          <c:order val="1"/>
          <c:tx>
            <c:v>9y</c:v>
          </c:tx>
          <c:spPr>
            <a:ln>
              <a:solidFill>
                <a:schemeClr val="accent1"/>
              </a:solidFill>
            </a:ln>
          </c:spPr>
          <c:marker>
            <c:spPr>
              <a:solidFill>
                <a:schemeClr val="accent1"/>
              </a:solidFill>
              <a:ln>
                <a:solidFill>
                  <a:schemeClr val="accent1"/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MPM!$H$47:$H$66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-1.0999999999974364E-3</c:v>
                </c:pt>
                <c:pt idx="11">
                  <c:v>-1.7999999999993577E-3</c:v>
                </c:pt>
                <c:pt idx="12">
                  <c:v>-1.5999999999998238E-3</c:v>
                </c:pt>
                <c:pt idx="13">
                  <c:v>-1.8999999999991246E-3</c:v>
                </c:pt>
                <c:pt idx="14">
                  <c:v>-1.9999999999988916E-3</c:v>
                </c:pt>
                <c:pt idx="15">
                  <c:v>-2.1999999999984254E-3</c:v>
                </c:pt>
                <c:pt idx="16">
                  <c:v>-2.1999999999984254E-3</c:v>
                </c:pt>
                <c:pt idx="17">
                  <c:v>-2.0999999999986585E-3</c:v>
                </c:pt>
                <c:pt idx="18">
                  <c:v>-1.9999999999988916E-3</c:v>
                </c:pt>
                <c:pt idx="19">
                  <c:v>-1.9999999999988916E-3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698-4A24-900B-E113ED3BA495}"/>
            </c:ext>
          </c:extLst>
        </c:ser>
        <c:ser>
          <c:idx val="2"/>
          <c:order val="2"/>
          <c:tx>
            <c:v>10x</c:v>
          </c:tx>
          <c:spPr>
            <a:ln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MPM!$K$47:$K$66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1.8999999999991246E-3</c:v>
                </c:pt>
                <c:pt idx="11">
                  <c:v>7.3000000000007503E-3</c:v>
                </c:pt>
                <c:pt idx="12">
                  <c:v>1.5100000000000335E-2</c:v>
                </c:pt>
                <c:pt idx="13">
                  <c:v>2.5600000000000733E-2</c:v>
                </c:pt>
                <c:pt idx="14">
                  <c:v>3.8100000000000023E-2</c:v>
                </c:pt>
                <c:pt idx="15">
                  <c:v>5.2900000000001057E-2</c:v>
                </c:pt>
                <c:pt idx="16">
                  <c:v>6.980000000000075E-2</c:v>
                </c:pt>
                <c:pt idx="17">
                  <c:v>8.8499999999999801E-2</c:v>
                </c:pt>
                <c:pt idx="18">
                  <c:v>0.10879999999999868</c:v>
                </c:pt>
                <c:pt idx="19">
                  <c:v>0.13090000000000046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698-4A24-900B-E113ED3BA495}"/>
            </c:ext>
          </c:extLst>
        </c:ser>
        <c:ser>
          <c:idx val="3"/>
          <c:order val="3"/>
          <c:tx>
            <c:v>10y</c:v>
          </c:tx>
          <c:spPr>
            <a:ln>
              <a:solidFill>
                <a:schemeClr val="accent3"/>
              </a:solidFill>
            </a:ln>
          </c:spPr>
          <c:marker>
            <c:spPr>
              <a:ln>
                <a:solidFill>
                  <a:schemeClr val="accent3"/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MPM!$L$47:$L$66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-1.8999999999991246E-3</c:v>
                </c:pt>
                <c:pt idx="11">
                  <c:v>-5.7000000000009265E-3</c:v>
                </c:pt>
                <c:pt idx="12">
                  <c:v>-1.0699999999999932E-2</c:v>
                </c:pt>
                <c:pt idx="13">
                  <c:v>-1.6899999999999693E-2</c:v>
                </c:pt>
                <c:pt idx="14">
                  <c:v>-2.4499999999999744E-2</c:v>
                </c:pt>
                <c:pt idx="15">
                  <c:v>-3.3699999999999619E-2</c:v>
                </c:pt>
                <c:pt idx="16">
                  <c:v>-4.3700000000001182E-2</c:v>
                </c:pt>
                <c:pt idx="17">
                  <c:v>-5.4199999999998028E-2</c:v>
                </c:pt>
                <c:pt idx="18">
                  <c:v>-6.5100000000001046E-2</c:v>
                </c:pt>
                <c:pt idx="19">
                  <c:v>-7.7099999999997948E-2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698-4A24-900B-E113ED3BA495}"/>
            </c:ext>
          </c:extLst>
        </c:ser>
        <c:ser>
          <c:idx val="4"/>
          <c:order val="4"/>
          <c:tx>
            <c:v>11x</c:v>
          </c:tx>
          <c:spPr>
            <a:ln>
              <a:solidFill>
                <a:schemeClr val="accent6"/>
              </a:solidFill>
            </a:ln>
          </c:spPr>
          <c:marker>
            <c:spPr>
              <a:ln>
                <a:solidFill>
                  <a:schemeClr val="accent6"/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MPM!$O$47:$O$66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2.0000000000024443E-3</c:v>
                </c:pt>
                <c:pt idx="11">
                  <c:v>8.0000000000026716E-3</c:v>
                </c:pt>
                <c:pt idx="12">
                  <c:v>1.6700000000000159E-2</c:v>
                </c:pt>
                <c:pt idx="13">
                  <c:v>2.8300000000001546E-2</c:v>
                </c:pt>
                <c:pt idx="14">
                  <c:v>4.2100000000001359E-2</c:v>
                </c:pt>
                <c:pt idx="15">
                  <c:v>5.8500000000002217E-2</c:v>
                </c:pt>
                <c:pt idx="16">
                  <c:v>7.7100000000001501E-2</c:v>
                </c:pt>
                <c:pt idx="17">
                  <c:v>9.7699999999999676E-2</c:v>
                </c:pt>
                <c:pt idx="18">
                  <c:v>0.1203000000000003</c:v>
                </c:pt>
                <c:pt idx="19">
                  <c:v>0.14499999999999957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698-4A24-900B-E113ED3BA495}"/>
            </c:ext>
          </c:extLst>
        </c:ser>
        <c:ser>
          <c:idx val="5"/>
          <c:order val="5"/>
          <c:tx>
            <c:v>11y</c:v>
          </c:tx>
          <c:spPr>
            <a:ln>
              <a:solidFill>
                <a:schemeClr val="accent6"/>
              </a:solidFill>
            </a:ln>
          </c:spPr>
          <c:marker>
            <c:spPr>
              <a:solidFill>
                <a:schemeClr val="accent6"/>
              </a:solidFill>
              <a:ln>
                <a:solidFill>
                  <a:schemeClr val="accent6"/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MPM!$P$47:$P$66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-1.8999999999991246E-3</c:v>
                </c:pt>
                <c:pt idx="11">
                  <c:v>-5.8000000000006935E-3</c:v>
                </c:pt>
                <c:pt idx="12">
                  <c:v>-1.0799999999999699E-2</c:v>
                </c:pt>
                <c:pt idx="13">
                  <c:v>-1.699999999999946E-2</c:v>
                </c:pt>
                <c:pt idx="14">
                  <c:v>-2.4699999999999278E-2</c:v>
                </c:pt>
                <c:pt idx="15">
                  <c:v>-3.3799999999999386E-2</c:v>
                </c:pt>
                <c:pt idx="16">
                  <c:v>-4.3900000000000716E-2</c:v>
                </c:pt>
                <c:pt idx="17">
                  <c:v>-5.4400000000001114E-2</c:v>
                </c:pt>
                <c:pt idx="18">
                  <c:v>-6.5599999999999881E-2</c:v>
                </c:pt>
                <c:pt idx="19">
                  <c:v>-7.7600000000000335E-2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698-4A24-900B-E113ED3BA495}"/>
            </c:ext>
          </c:extLst>
        </c:ser>
        <c:ser>
          <c:idx val="6"/>
          <c:order val="6"/>
          <c:tx>
            <c:v>12x</c:v>
          </c:tx>
          <c:spPr>
            <a:ln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pPr>
              <a:ln>
                <a:solidFill>
                  <a:schemeClr val="accent2">
                    <a:lumMod val="60000"/>
                    <a:lumOff val="40000"/>
                  </a:schemeClr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MPM!$S$47:$S$66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1.5000000000000568E-3</c:v>
                </c:pt>
                <c:pt idx="11">
                  <c:v>6.7000000000021487E-3</c:v>
                </c:pt>
                <c:pt idx="12">
                  <c:v>1.4099999999999113E-2</c:v>
                </c:pt>
                <c:pt idx="13">
                  <c:v>2.3600000000001842E-2</c:v>
                </c:pt>
                <c:pt idx="14">
                  <c:v>3.5099999999999909E-2</c:v>
                </c:pt>
                <c:pt idx="15">
                  <c:v>4.7800000000002285E-2</c:v>
                </c:pt>
                <c:pt idx="16">
                  <c:v>6.2799999999999301E-2</c:v>
                </c:pt>
                <c:pt idx="17">
                  <c:v>7.7999999999999403E-2</c:v>
                </c:pt>
                <c:pt idx="18">
                  <c:v>9.4300000000000495E-2</c:v>
                </c:pt>
                <c:pt idx="19">
                  <c:v>0.11220000000000141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C698-4A24-900B-E113ED3BA495}"/>
            </c:ext>
          </c:extLst>
        </c:ser>
        <c:ser>
          <c:idx val="7"/>
          <c:order val="7"/>
          <c:tx>
            <c:v>12y</c:v>
          </c:tx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MPM!$T$47:$T$66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-1.5000000000000568E-3</c:v>
                </c:pt>
                <c:pt idx="11">
                  <c:v>-3.6999999999984823E-3</c:v>
                </c:pt>
                <c:pt idx="12">
                  <c:v>-6.0999999999999943E-3</c:v>
                </c:pt>
                <c:pt idx="13">
                  <c:v>-8.7999999999972545E-3</c:v>
                </c:pt>
                <c:pt idx="14">
                  <c:v>-1.2199999999999989E-2</c:v>
                </c:pt>
                <c:pt idx="15">
                  <c:v>-1.5999999999998238E-2</c:v>
                </c:pt>
                <c:pt idx="16">
                  <c:v>-2.0199999999999108E-2</c:v>
                </c:pt>
                <c:pt idx="17">
                  <c:v>-2.3699999999998056E-2</c:v>
                </c:pt>
                <c:pt idx="18">
                  <c:v>-2.7299999999996771E-2</c:v>
                </c:pt>
                <c:pt idx="19">
                  <c:v>-3.0899999999999039E-2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C698-4A24-900B-E113ED3BA4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572864"/>
        <c:axId val="151258624"/>
      </c:scatterChart>
      <c:valAx>
        <c:axId val="135572864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 [sec]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1258624"/>
        <c:crosses val="autoZero"/>
        <c:crossBetween val="midCat"/>
      </c:valAx>
      <c:valAx>
        <c:axId val="151258624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Displacement [m]</a:t>
                </a:r>
              </a:p>
            </c:rich>
          </c:tx>
          <c:overlay val="0"/>
        </c:title>
        <c:numFmt formatCode="#,##0.0000" sourceLinked="1"/>
        <c:majorTickMark val="out"/>
        <c:minorTickMark val="none"/>
        <c:tickLblPos val="nextTo"/>
        <c:crossAx val="1355728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1x</c:v>
          </c:tx>
          <c:dPt>
            <c:idx val="19"/>
            <c:marker>
              <c:spPr>
                <a:solidFill>
                  <a:schemeClr val="accent1"/>
                </a:solidFill>
                <a:ln>
                  <a:solidFill>
                    <a:schemeClr val="accent1"/>
                  </a:solidFill>
                </a:ln>
              </c:spPr>
            </c:marker>
            <c:bubble3D val="0"/>
            <c:spPr>
              <a:ln>
                <a:solidFill>
                  <a:schemeClr val="accent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C887-47AA-BCB1-CA3CDA0A13C6}"/>
              </c:ext>
            </c:extLst>
          </c:dPt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MPM!$G$2:$G$21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1.1999999999972033E-3</c:v>
                </c:pt>
                <c:pt idx="11">
                  <c:v>4.8999999999992383E-3</c:v>
                </c:pt>
                <c:pt idx="12">
                  <c:v>9.3999999999994088E-3</c:v>
                </c:pt>
                <c:pt idx="13">
                  <c:v>1.5200000000000102E-2</c:v>
                </c:pt>
                <c:pt idx="14">
                  <c:v>2.2099999999998232E-2</c:v>
                </c:pt>
                <c:pt idx="15">
                  <c:v>2.9399999999998983E-2</c:v>
                </c:pt>
                <c:pt idx="16">
                  <c:v>3.8100000000000023E-2</c:v>
                </c:pt>
                <c:pt idx="17">
                  <c:v>4.6399999999998442E-2</c:v>
                </c:pt>
                <c:pt idx="18">
                  <c:v>5.549999999999855E-2</c:v>
                </c:pt>
                <c:pt idx="19">
                  <c:v>6.5299999999997027E-2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887-47AA-BCB1-CA3CDA0A13C6}"/>
            </c:ext>
          </c:extLst>
        </c:ser>
        <c:ser>
          <c:idx val="1"/>
          <c:order val="1"/>
          <c:tx>
            <c:v>1y</c:v>
          </c:tx>
          <c:spPr>
            <a:ln>
              <a:solidFill>
                <a:schemeClr val="accent1"/>
              </a:solidFill>
            </a:ln>
          </c:spPr>
          <c:marker>
            <c:spPr>
              <a:solidFill>
                <a:schemeClr val="accent1"/>
              </a:solidFill>
              <a:ln>
                <a:solidFill>
                  <a:schemeClr val="accent1"/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MPM!$H$2:$H$21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-1.5000000000000568E-3</c:v>
                </c:pt>
                <c:pt idx="11">
                  <c:v>-3.9000000000015689E-3</c:v>
                </c:pt>
                <c:pt idx="12">
                  <c:v>-6.4000000000028479E-3</c:v>
                </c:pt>
                <c:pt idx="13">
                  <c:v>-9.5000000000027285E-3</c:v>
                </c:pt>
                <c:pt idx="14">
                  <c:v>-1.3200000000001211E-2</c:v>
                </c:pt>
                <c:pt idx="15">
                  <c:v>-1.7300000000002314E-2</c:v>
                </c:pt>
                <c:pt idx="16">
                  <c:v>-2.1900000000002251E-2</c:v>
                </c:pt>
                <c:pt idx="17">
                  <c:v>-2.5900000000000034E-2</c:v>
                </c:pt>
                <c:pt idx="18">
                  <c:v>-2.9700000000001836E-2</c:v>
                </c:pt>
                <c:pt idx="19">
                  <c:v>-3.3600000000003405E-2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887-47AA-BCB1-CA3CDA0A13C6}"/>
            </c:ext>
          </c:extLst>
        </c:ser>
        <c:ser>
          <c:idx val="2"/>
          <c:order val="2"/>
          <c:tx>
            <c:v>2x</c:v>
          </c:tx>
          <c:spPr>
            <a:ln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MPM!$K$2:$K$21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1.0000000000012221E-3</c:v>
                </c:pt>
                <c:pt idx="11">
                  <c:v>1.6999999999995907E-3</c:v>
                </c:pt>
                <c:pt idx="12">
                  <c:v>3.5999999999987153E-3</c:v>
                </c:pt>
                <c:pt idx="13">
                  <c:v>5.3000000000018588E-3</c:v>
                </c:pt>
                <c:pt idx="14">
                  <c:v>6.9000000000016826E-3</c:v>
                </c:pt>
                <c:pt idx="15">
                  <c:v>8.0999999999988859E-3</c:v>
                </c:pt>
                <c:pt idx="16">
                  <c:v>9.8000000000020293E-3</c:v>
                </c:pt>
                <c:pt idx="17">
                  <c:v>1.0600000000000165E-2</c:v>
                </c:pt>
                <c:pt idx="18">
                  <c:v>1.0400000000000631E-2</c:v>
                </c:pt>
                <c:pt idx="19">
                  <c:v>1.0799999999999699E-2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887-47AA-BCB1-CA3CDA0A13C6}"/>
            </c:ext>
          </c:extLst>
        </c:ser>
        <c:ser>
          <c:idx val="3"/>
          <c:order val="3"/>
          <c:tx>
            <c:v>2y</c:v>
          </c:tx>
          <c:spPr>
            <a:ln>
              <a:solidFill>
                <a:schemeClr val="accent3"/>
              </a:solidFill>
            </a:ln>
          </c:spPr>
          <c:marker>
            <c:spPr>
              <a:ln>
                <a:solidFill>
                  <a:schemeClr val="accent3"/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MPM!$L$2:$L$21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-1.1000000000009891E-3</c:v>
                </c:pt>
                <c:pt idx="11">
                  <c:v>-1.8999999999991246E-3</c:v>
                </c:pt>
                <c:pt idx="12">
                  <c:v>-1.8999999999991246E-3</c:v>
                </c:pt>
                <c:pt idx="13">
                  <c:v>-2.2999999999981924E-3</c:v>
                </c:pt>
                <c:pt idx="14">
                  <c:v>-2.6000000000010459E-3</c:v>
                </c:pt>
                <c:pt idx="15">
                  <c:v>-2.9000000000003467E-3</c:v>
                </c:pt>
                <c:pt idx="16">
                  <c:v>-3.1999999999996476E-3</c:v>
                </c:pt>
                <c:pt idx="17">
                  <c:v>-3.0999999999998806E-3</c:v>
                </c:pt>
                <c:pt idx="18">
                  <c:v>-3.0999999999998806E-3</c:v>
                </c:pt>
                <c:pt idx="19">
                  <c:v>-3.0999999999998806E-3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887-47AA-BCB1-CA3CDA0A13C6}"/>
            </c:ext>
          </c:extLst>
        </c:ser>
        <c:ser>
          <c:idx val="4"/>
          <c:order val="4"/>
          <c:tx>
            <c:v>3x</c:v>
          </c:tx>
          <c:spPr>
            <a:ln>
              <a:solidFill>
                <a:schemeClr val="accent6"/>
              </a:solidFill>
            </a:ln>
          </c:spPr>
          <c:marker>
            <c:spPr>
              <a:ln>
                <a:solidFill>
                  <a:schemeClr val="accent6"/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MPM!$O$2:$O$21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1.4000000000002899E-3</c:v>
                </c:pt>
                <c:pt idx="11">
                  <c:v>5.9000000000004604E-3</c:v>
                </c:pt>
                <c:pt idx="12">
                  <c:v>1.1900000000000688E-2</c:v>
                </c:pt>
                <c:pt idx="13">
                  <c:v>1.9700000000000273E-2</c:v>
                </c:pt>
                <c:pt idx="14">
                  <c:v>2.8999999999999915E-2</c:v>
                </c:pt>
                <c:pt idx="15">
                  <c:v>3.9100000000001245E-2</c:v>
                </c:pt>
                <c:pt idx="16">
                  <c:v>5.11000000000017E-2</c:v>
                </c:pt>
                <c:pt idx="17">
                  <c:v>6.290000000000262E-2</c:v>
                </c:pt>
                <c:pt idx="18">
                  <c:v>7.5700000000001211E-2</c:v>
                </c:pt>
                <c:pt idx="19">
                  <c:v>8.960000000000079E-2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887-47AA-BCB1-CA3CDA0A13C6}"/>
            </c:ext>
          </c:extLst>
        </c:ser>
        <c:ser>
          <c:idx val="5"/>
          <c:order val="5"/>
          <c:tx>
            <c:v>3y</c:v>
          </c:tx>
          <c:spPr>
            <a:ln>
              <a:solidFill>
                <a:schemeClr val="accent6"/>
              </a:solidFill>
            </a:ln>
          </c:spPr>
          <c:marker>
            <c:spPr>
              <a:solidFill>
                <a:schemeClr val="accent6"/>
              </a:solidFill>
              <a:ln>
                <a:solidFill>
                  <a:schemeClr val="accent6"/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MPM!$P$2:$P$21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-1.5000000000000568E-3</c:v>
                </c:pt>
                <c:pt idx="11">
                  <c:v>-3.8000000000018019E-3</c:v>
                </c:pt>
                <c:pt idx="12">
                  <c:v>-6.1999999999997613E-3</c:v>
                </c:pt>
                <c:pt idx="13">
                  <c:v>-9.0000000000003411E-3</c:v>
                </c:pt>
                <c:pt idx="14">
                  <c:v>-1.2399999999999523E-2</c:v>
                </c:pt>
                <c:pt idx="15">
                  <c:v>-1.6200000000001324E-2</c:v>
                </c:pt>
                <c:pt idx="16">
                  <c:v>-2.0500000000001961E-2</c:v>
                </c:pt>
                <c:pt idx="17">
                  <c:v>-2.4000000000000909E-2</c:v>
                </c:pt>
                <c:pt idx="18">
                  <c:v>-2.7499999999999858E-2</c:v>
                </c:pt>
                <c:pt idx="19">
                  <c:v>-3.1200000000001893E-2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887-47AA-BCB1-CA3CDA0A13C6}"/>
            </c:ext>
          </c:extLst>
        </c:ser>
        <c:ser>
          <c:idx val="6"/>
          <c:order val="6"/>
          <c:tx>
            <c:v>4x</c:v>
          </c:tx>
          <c:spPr>
            <a:ln>
              <a:solidFill>
                <a:schemeClr val="accent2">
                  <a:lumMod val="40000"/>
                  <a:lumOff val="60000"/>
                </a:schemeClr>
              </a:solidFill>
            </a:ln>
          </c:spPr>
          <c:marker>
            <c:spPr>
              <a:solidFill>
                <a:schemeClr val="accent2">
                  <a:lumMod val="40000"/>
                  <a:lumOff val="60000"/>
                </a:schemeClr>
              </a:solidFill>
              <a:ln>
                <a:solidFill>
                  <a:schemeClr val="accent2">
                    <a:lumMod val="40000"/>
                    <a:lumOff val="60000"/>
                  </a:schemeClr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MPM!$S$2:$S$21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1.6999999999995907E-3</c:v>
                </c:pt>
                <c:pt idx="11">
                  <c:v>6.4999999999990621E-3</c:v>
                </c:pt>
                <c:pt idx="12">
                  <c:v>1.3400000000000745E-2</c:v>
                </c:pt>
                <c:pt idx="13">
                  <c:v>2.2700000000000387E-2</c:v>
                </c:pt>
                <c:pt idx="14">
                  <c:v>3.3699999999999619E-2</c:v>
                </c:pt>
                <c:pt idx="15">
                  <c:v>4.6700000000001296E-2</c:v>
                </c:pt>
                <c:pt idx="16">
                  <c:v>6.1599999999998545E-2</c:v>
                </c:pt>
                <c:pt idx="17">
                  <c:v>7.8199999999998937E-2</c:v>
                </c:pt>
                <c:pt idx="18">
                  <c:v>9.5800000000000551E-2</c:v>
                </c:pt>
                <c:pt idx="19">
                  <c:v>0.11530000000000129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C887-47AA-BCB1-CA3CDA0A13C6}"/>
            </c:ext>
          </c:extLst>
        </c:ser>
        <c:ser>
          <c:idx val="7"/>
          <c:order val="7"/>
          <c:tx>
            <c:v>4y</c:v>
          </c:tx>
          <c:spPr>
            <a:ln>
              <a:solidFill>
                <a:schemeClr val="accent2">
                  <a:lumMod val="40000"/>
                  <a:lumOff val="60000"/>
                </a:schemeClr>
              </a:solidFill>
            </a:ln>
          </c:spPr>
          <c:marker>
            <c:spPr>
              <a:solidFill>
                <a:schemeClr val="accent2">
                  <a:lumMod val="40000"/>
                  <a:lumOff val="60000"/>
                </a:schemeClr>
              </a:solidFill>
              <a:ln>
                <a:solidFill>
                  <a:schemeClr val="accent2">
                    <a:lumMod val="40000"/>
                    <a:lumOff val="60000"/>
                  </a:schemeClr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MPM!$T$2:$T$21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-1.9000000000026773E-3</c:v>
                </c:pt>
                <c:pt idx="11">
                  <c:v>-5.7000000000009265E-3</c:v>
                </c:pt>
                <c:pt idx="12">
                  <c:v>-1.0500000000000398E-2</c:v>
                </c:pt>
                <c:pt idx="13">
                  <c:v>-1.6700000000000159E-2</c:v>
                </c:pt>
                <c:pt idx="14">
                  <c:v>-2.4100000000000676E-2</c:v>
                </c:pt>
                <c:pt idx="15">
                  <c:v>-3.3100000000001017E-2</c:v>
                </c:pt>
                <c:pt idx="16">
                  <c:v>-4.3000000000002814E-2</c:v>
                </c:pt>
                <c:pt idx="17">
                  <c:v>-5.3200000000000358E-2</c:v>
                </c:pt>
                <c:pt idx="18">
                  <c:v>-6.3800000000000523E-2</c:v>
                </c:pt>
                <c:pt idx="19">
                  <c:v>-7.540000000000191E-2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C887-47AA-BCB1-CA3CDA0A13C6}"/>
            </c:ext>
          </c:extLst>
        </c:ser>
        <c:ser>
          <c:idx val="8"/>
          <c:order val="8"/>
          <c:tx>
            <c:v>5x</c:v>
          </c:tx>
          <c:spPr>
            <a:ln>
              <a:solidFill>
                <a:schemeClr val="tx1"/>
              </a:solidFill>
            </a:ln>
          </c:spPr>
          <c:marker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dPt>
            <c:idx val="19"/>
            <c:bubble3D val="0"/>
            <c:extLst>
              <c:ext xmlns:c16="http://schemas.microsoft.com/office/drawing/2014/chart" uri="{C3380CC4-5D6E-409C-BE32-E72D297353CC}">
                <c16:uniqueId val="{0000000A-C887-47AA-BCB1-CA3CDA0A13C6}"/>
              </c:ext>
            </c:extLst>
          </c:dPt>
          <c:xVal>
            <c:numRef>
              <c:f>MPM!$D$24:$D$43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MPM!$G$24:$G$43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1.1999999999972033E-3</c:v>
                </c:pt>
                <c:pt idx="11">
                  <c:v>2.1999999999984254E-3</c:v>
                </c:pt>
                <c:pt idx="12">
                  <c:v>5.0999999999987722E-3</c:v>
                </c:pt>
                <c:pt idx="13">
                  <c:v>7.0999999999976637E-3</c:v>
                </c:pt>
                <c:pt idx="14">
                  <c:v>9.1999999999998749E-3</c:v>
                </c:pt>
                <c:pt idx="15">
                  <c:v>1.0799999999999699E-2</c:v>
                </c:pt>
                <c:pt idx="16">
                  <c:v>1.2899999999998357E-2</c:v>
                </c:pt>
                <c:pt idx="17">
                  <c:v>1.3899999999999579E-2</c:v>
                </c:pt>
                <c:pt idx="18">
                  <c:v>1.3999999999999346E-2</c:v>
                </c:pt>
                <c:pt idx="19">
                  <c:v>1.4399999999998414E-2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C887-47AA-BCB1-CA3CDA0A13C6}"/>
            </c:ext>
          </c:extLst>
        </c:ser>
        <c:ser>
          <c:idx val="9"/>
          <c:order val="9"/>
          <c:tx>
            <c:v>5y</c:v>
          </c:tx>
          <c:spPr>
            <a:ln>
              <a:solidFill>
                <a:schemeClr val="tx1"/>
              </a:solidFill>
            </a:ln>
          </c:spPr>
          <c:marker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MPM!$D$24:$D$43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MPM!$H$24:$H$43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-1.1000000000009891E-3</c:v>
                </c:pt>
                <c:pt idx="11">
                  <c:v>-1.7999999999993577E-3</c:v>
                </c:pt>
                <c:pt idx="12">
                  <c:v>-1.6999999999995907E-3</c:v>
                </c:pt>
                <c:pt idx="13">
                  <c:v>-2.0000000000024443E-3</c:v>
                </c:pt>
                <c:pt idx="14">
                  <c:v>-2.3000000000017451E-3</c:v>
                </c:pt>
                <c:pt idx="15">
                  <c:v>-2.6000000000010459E-3</c:v>
                </c:pt>
                <c:pt idx="16">
                  <c:v>-2.8000000000005798E-3</c:v>
                </c:pt>
                <c:pt idx="17">
                  <c:v>-2.7000000000008129E-3</c:v>
                </c:pt>
                <c:pt idx="18">
                  <c:v>-2.7000000000008129E-3</c:v>
                </c:pt>
                <c:pt idx="19">
                  <c:v>-2.7000000000008129E-3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C887-47AA-BCB1-CA3CDA0A13C6}"/>
            </c:ext>
          </c:extLst>
        </c:ser>
        <c:ser>
          <c:idx val="10"/>
          <c:order val="10"/>
          <c:tx>
            <c:v>6x</c:v>
          </c:tx>
          <c:spPr>
            <a:ln>
              <a:solidFill>
                <a:srgbClr val="00B050"/>
              </a:solidFill>
            </a:ln>
          </c:spPr>
          <c:marker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xVal>
            <c:numRef>
              <c:f>MPM!$D$24:$D$43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MPM!$K$24:$K$43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2.2999999999981924E-3</c:v>
                </c:pt>
                <c:pt idx="11">
                  <c:v>8.2999999999984198E-3</c:v>
                </c:pt>
                <c:pt idx="12">
                  <c:v>1.7499999999998295E-2</c:v>
                </c:pt>
                <c:pt idx="13">
                  <c:v>2.979999999999805E-2</c:v>
                </c:pt>
                <c:pt idx="14">
                  <c:v>4.4499999999999318E-2</c:v>
                </c:pt>
                <c:pt idx="15">
                  <c:v>6.1899999999997846E-2</c:v>
                </c:pt>
                <c:pt idx="16">
                  <c:v>8.1699999999997885E-2</c:v>
                </c:pt>
                <c:pt idx="17">
                  <c:v>0.1036999999999999</c:v>
                </c:pt>
                <c:pt idx="18">
                  <c:v>0.12790000000000035</c:v>
                </c:pt>
                <c:pt idx="19">
                  <c:v>0.15439999999999898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C887-47AA-BCB1-CA3CDA0A13C6}"/>
            </c:ext>
          </c:extLst>
        </c:ser>
        <c:ser>
          <c:idx val="11"/>
          <c:order val="11"/>
          <c:tx>
            <c:v>6y</c:v>
          </c:tx>
          <c:spPr>
            <a:ln>
              <a:solidFill>
                <a:srgbClr val="00B050"/>
              </a:solidFill>
            </a:ln>
          </c:spPr>
          <c:marker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xVal>
            <c:numRef>
              <c:f>MPM!$D$24:$D$43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MPM!$L$24:$L$43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-2.2000000000019782E-3</c:v>
                </c:pt>
                <c:pt idx="11">
                  <c:v>-7.0000000000014495E-3</c:v>
                </c:pt>
                <c:pt idx="12">
                  <c:v>-1.3500000000000512E-2</c:v>
                </c:pt>
                <c:pt idx="13">
                  <c:v>-2.160000000000295E-2</c:v>
                </c:pt>
                <c:pt idx="14">
                  <c:v>-3.1600000000000961E-2</c:v>
                </c:pt>
                <c:pt idx="15">
                  <c:v>-4.3700000000001182E-2</c:v>
                </c:pt>
                <c:pt idx="16">
                  <c:v>-5.700000000000216E-2</c:v>
                </c:pt>
                <c:pt idx="17">
                  <c:v>-7.1000000000001506E-2</c:v>
                </c:pt>
                <c:pt idx="18">
                  <c:v>-8.6200000000001609E-2</c:v>
                </c:pt>
                <c:pt idx="19">
                  <c:v>-0.1025000000000027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C887-47AA-BCB1-CA3CDA0A13C6}"/>
            </c:ext>
          </c:extLst>
        </c:ser>
        <c:ser>
          <c:idx val="12"/>
          <c:order val="12"/>
          <c:tx>
            <c:v>7x</c:v>
          </c:tx>
          <c:spPr>
            <a:ln>
              <a:solidFill>
                <a:schemeClr val="accent5">
                  <a:lumMod val="60000"/>
                  <a:lumOff val="40000"/>
                </a:schemeClr>
              </a:solidFill>
            </a:ln>
          </c:spPr>
          <c:marker>
            <c:spPr>
              <a:solidFill>
                <a:schemeClr val="accent5">
                  <a:lumMod val="60000"/>
                  <a:lumOff val="40000"/>
                </a:schemeClr>
              </a:solidFill>
              <a:ln>
                <a:solidFill>
                  <a:schemeClr val="accent5">
                    <a:lumMod val="60000"/>
                    <a:lumOff val="40000"/>
                  </a:schemeClr>
                </a:solidFill>
              </a:ln>
            </c:spPr>
          </c:marker>
          <c:xVal>
            <c:numRef>
              <c:f>MPM!$D$24:$D$43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MPM!$O$24:$O$43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2.1999999999984254E-3</c:v>
                </c:pt>
                <c:pt idx="11">
                  <c:v>7.799999999999585E-3</c:v>
                </c:pt>
                <c:pt idx="12">
                  <c:v>1.6499999999997073E-2</c:v>
                </c:pt>
                <c:pt idx="13">
                  <c:v>2.8299999999997993E-2</c:v>
                </c:pt>
                <c:pt idx="14">
                  <c:v>4.2399999999997107E-2</c:v>
                </c:pt>
                <c:pt idx="15">
                  <c:v>5.9099999999997266E-2</c:v>
                </c:pt>
                <c:pt idx="16">
                  <c:v>7.7899999999999636E-2</c:v>
                </c:pt>
                <c:pt idx="17">
                  <c:v>9.9099999999999966E-2</c:v>
                </c:pt>
                <c:pt idx="18">
                  <c:v>0.12229999999999919</c:v>
                </c:pt>
                <c:pt idx="19">
                  <c:v>0.14759999999999707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C887-47AA-BCB1-CA3CDA0A13C6}"/>
            </c:ext>
          </c:extLst>
        </c:ser>
        <c:ser>
          <c:idx val="13"/>
          <c:order val="13"/>
          <c:tx>
            <c:v>7y</c:v>
          </c:tx>
          <c:spPr>
            <a:ln>
              <a:solidFill>
                <a:schemeClr val="accent5">
                  <a:lumMod val="60000"/>
                  <a:lumOff val="40000"/>
                </a:schemeClr>
              </a:solidFill>
            </a:ln>
          </c:spPr>
          <c:marker>
            <c:spPr>
              <a:solidFill>
                <a:schemeClr val="accent5">
                  <a:lumMod val="60000"/>
                  <a:lumOff val="40000"/>
                </a:schemeClr>
              </a:solidFill>
              <a:ln>
                <a:solidFill>
                  <a:schemeClr val="accent5">
                    <a:lumMod val="60000"/>
                    <a:lumOff val="40000"/>
                  </a:schemeClr>
                </a:solidFill>
              </a:ln>
            </c:spPr>
          </c:marker>
          <c:xVal>
            <c:numRef>
              <c:f>MPM!$D$24:$D$43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MPM!$P$24:$P$43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-2.2000000000019782E-3</c:v>
                </c:pt>
                <c:pt idx="11">
                  <c:v>-7.1000000000012164E-3</c:v>
                </c:pt>
                <c:pt idx="12">
                  <c:v>-1.3600000000000279E-2</c:v>
                </c:pt>
                <c:pt idx="13">
                  <c:v>-2.1800000000002484E-2</c:v>
                </c:pt>
                <c:pt idx="14">
                  <c:v>-3.1900000000000261E-2</c:v>
                </c:pt>
                <c:pt idx="15">
                  <c:v>-4.410000000000025E-2</c:v>
                </c:pt>
                <c:pt idx="16">
                  <c:v>-5.7400000000001228E-2</c:v>
                </c:pt>
                <c:pt idx="17">
                  <c:v>-7.1500000000000341E-2</c:v>
                </c:pt>
                <c:pt idx="18">
                  <c:v>-8.6700000000000443E-2</c:v>
                </c:pt>
                <c:pt idx="19">
                  <c:v>-0.10320000000000107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C887-47AA-BCB1-CA3CDA0A13C6}"/>
            </c:ext>
          </c:extLst>
        </c:ser>
        <c:ser>
          <c:idx val="14"/>
          <c:order val="14"/>
          <c:tx>
            <c:v>8x</c:v>
          </c:tx>
          <c:spPr>
            <a:ln>
              <a:solidFill>
                <a:schemeClr val="bg1">
                  <a:lumMod val="75000"/>
                </a:schemeClr>
              </a:solidFill>
            </a:ln>
          </c:spPr>
          <c:marker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75000"/>
                  </a:schemeClr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MPM!$S$24:$S$43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2.1999999999984254E-3</c:v>
                </c:pt>
                <c:pt idx="11">
                  <c:v>7.5000000000002842E-3</c:v>
                </c:pt>
                <c:pt idx="12">
                  <c:v>1.5899999999998471E-2</c:v>
                </c:pt>
                <c:pt idx="13">
                  <c:v>2.7200000000000557E-2</c:v>
                </c:pt>
                <c:pt idx="14">
                  <c:v>4.0900000000000603E-2</c:v>
                </c:pt>
                <c:pt idx="15">
                  <c:v>5.689999999999884E-2</c:v>
                </c:pt>
                <c:pt idx="16">
                  <c:v>7.5099999999999056E-2</c:v>
                </c:pt>
                <c:pt idx="17">
                  <c:v>9.5499999999997698E-2</c:v>
                </c:pt>
                <c:pt idx="18">
                  <c:v>0.11779999999999902</c:v>
                </c:pt>
                <c:pt idx="19">
                  <c:v>0.14209999999999923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C887-47AA-BCB1-CA3CDA0A13C6}"/>
            </c:ext>
          </c:extLst>
        </c:ser>
        <c:ser>
          <c:idx val="15"/>
          <c:order val="15"/>
          <c:tx>
            <c:v>8y</c:v>
          </c:tx>
          <c:spPr>
            <a:ln>
              <a:solidFill>
                <a:schemeClr val="bg1">
                  <a:lumMod val="75000"/>
                </a:schemeClr>
              </a:solidFill>
            </a:ln>
          </c:spPr>
          <c:marker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75000"/>
                  </a:schemeClr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MPM!$T$24:$T$43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-2.2999999999981924E-3</c:v>
                </c:pt>
                <c:pt idx="11">
                  <c:v>-7.1000000000012164E-3</c:v>
                </c:pt>
                <c:pt idx="12">
                  <c:v>-1.3700000000000045E-2</c:v>
                </c:pt>
                <c:pt idx="13">
                  <c:v>-2.1899999999998698E-2</c:v>
                </c:pt>
                <c:pt idx="14">
                  <c:v>-3.2099999999999795E-2</c:v>
                </c:pt>
                <c:pt idx="15">
                  <c:v>-4.4299999999999784E-2</c:v>
                </c:pt>
                <c:pt idx="16">
                  <c:v>-5.7700000000000529E-2</c:v>
                </c:pt>
                <c:pt idx="17">
                  <c:v>-7.1799999999999642E-2</c:v>
                </c:pt>
                <c:pt idx="18">
                  <c:v>-8.7099999999999511E-2</c:v>
                </c:pt>
                <c:pt idx="19">
                  <c:v>-0.10360000000000014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C887-47AA-BCB1-CA3CDA0A13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742336"/>
        <c:axId val="151744896"/>
      </c:scatterChart>
      <c:valAx>
        <c:axId val="151742336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 [sec]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1744896"/>
        <c:crosses val="autoZero"/>
        <c:crossBetween val="midCat"/>
      </c:valAx>
      <c:valAx>
        <c:axId val="151744896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Displacement [m]</a:t>
                </a:r>
              </a:p>
            </c:rich>
          </c:tx>
          <c:overlay val="0"/>
        </c:title>
        <c:numFmt formatCode="#,##0.0000" sourceLinked="1"/>
        <c:majorTickMark val="out"/>
        <c:minorTickMark val="none"/>
        <c:tickLblPos val="nextTo"/>
        <c:crossAx val="1517423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scatterChart>
        <c:scatterStyle val="lineMarker"/>
        <c:varyColors val="0"/>
        <c:ser>
          <c:idx val="3"/>
          <c:order val="0"/>
          <c:tx>
            <c:v>horizontal [coke-can]</c:v>
          </c:tx>
          <c:spPr>
            <a:ln w="28575" cap="rnd" cmpd="sng" algn="ctr">
              <a:solidFill>
                <a:schemeClr val="tx1">
                  <a:lumMod val="50000"/>
                  <a:lumOff val="50000"/>
                </a:schemeClr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'raw data'!$AY$2:$AY$1000</c:f>
              <c:numCache>
                <c:formatCode>0.00</c:formatCode>
                <c:ptCount val="999"/>
                <c:pt idx="0">
                  <c:v>-19</c:v>
                </c:pt>
                <c:pt idx="1">
                  <c:v>-18.98</c:v>
                </c:pt>
                <c:pt idx="2">
                  <c:v>-18.96</c:v>
                </c:pt>
                <c:pt idx="3">
                  <c:v>-18.940000000000001</c:v>
                </c:pt>
                <c:pt idx="4">
                  <c:v>-18.920000000000002</c:v>
                </c:pt>
                <c:pt idx="5">
                  <c:v>-18.899999999999999</c:v>
                </c:pt>
                <c:pt idx="6">
                  <c:v>-18.88</c:v>
                </c:pt>
                <c:pt idx="7">
                  <c:v>-18.86</c:v>
                </c:pt>
                <c:pt idx="8">
                  <c:v>-18.84</c:v>
                </c:pt>
                <c:pt idx="9">
                  <c:v>-18.82</c:v>
                </c:pt>
                <c:pt idx="10">
                  <c:v>-18.8</c:v>
                </c:pt>
                <c:pt idx="11">
                  <c:v>-18.78</c:v>
                </c:pt>
                <c:pt idx="12">
                  <c:v>-18.760000000000002</c:v>
                </c:pt>
                <c:pt idx="13">
                  <c:v>-18.739999999999998</c:v>
                </c:pt>
                <c:pt idx="14">
                  <c:v>-18.72</c:v>
                </c:pt>
                <c:pt idx="15">
                  <c:v>-18.7</c:v>
                </c:pt>
                <c:pt idx="16">
                  <c:v>-18.68</c:v>
                </c:pt>
                <c:pt idx="17">
                  <c:v>-18.66</c:v>
                </c:pt>
                <c:pt idx="18">
                  <c:v>-18.64</c:v>
                </c:pt>
                <c:pt idx="19">
                  <c:v>-18.62</c:v>
                </c:pt>
                <c:pt idx="20">
                  <c:v>-18.600000000000001</c:v>
                </c:pt>
                <c:pt idx="21">
                  <c:v>-18.579999999999998</c:v>
                </c:pt>
                <c:pt idx="22">
                  <c:v>-18.559999999999999</c:v>
                </c:pt>
                <c:pt idx="23">
                  <c:v>-18.54</c:v>
                </c:pt>
                <c:pt idx="24">
                  <c:v>-18.52</c:v>
                </c:pt>
                <c:pt idx="25">
                  <c:v>-18.5</c:v>
                </c:pt>
                <c:pt idx="26">
                  <c:v>-18.48</c:v>
                </c:pt>
                <c:pt idx="27">
                  <c:v>-18.46</c:v>
                </c:pt>
                <c:pt idx="28">
                  <c:v>-18.440000000000001</c:v>
                </c:pt>
                <c:pt idx="29">
                  <c:v>-18.420000000000002</c:v>
                </c:pt>
                <c:pt idx="30">
                  <c:v>-18.399999999999999</c:v>
                </c:pt>
                <c:pt idx="31">
                  <c:v>-18.38</c:v>
                </c:pt>
                <c:pt idx="32">
                  <c:v>-18.36</c:v>
                </c:pt>
                <c:pt idx="33">
                  <c:v>-18.34</c:v>
                </c:pt>
                <c:pt idx="34">
                  <c:v>-18.32</c:v>
                </c:pt>
                <c:pt idx="35">
                  <c:v>-18.3</c:v>
                </c:pt>
                <c:pt idx="36">
                  <c:v>-18.28</c:v>
                </c:pt>
                <c:pt idx="37">
                  <c:v>-18.260000000000002</c:v>
                </c:pt>
                <c:pt idx="38">
                  <c:v>-18.239999999999998</c:v>
                </c:pt>
                <c:pt idx="39">
                  <c:v>-18.22</c:v>
                </c:pt>
                <c:pt idx="40">
                  <c:v>-18.2</c:v>
                </c:pt>
                <c:pt idx="41">
                  <c:v>-18.18</c:v>
                </c:pt>
                <c:pt idx="42">
                  <c:v>-18.16</c:v>
                </c:pt>
                <c:pt idx="43">
                  <c:v>-18.14</c:v>
                </c:pt>
                <c:pt idx="44">
                  <c:v>-18.12</c:v>
                </c:pt>
                <c:pt idx="45">
                  <c:v>-18.100000000000001</c:v>
                </c:pt>
                <c:pt idx="46">
                  <c:v>-18.079999999999998</c:v>
                </c:pt>
                <c:pt idx="47">
                  <c:v>-18.059999999999999</c:v>
                </c:pt>
                <c:pt idx="48">
                  <c:v>-18.04</c:v>
                </c:pt>
                <c:pt idx="49">
                  <c:v>-18.02</c:v>
                </c:pt>
                <c:pt idx="50">
                  <c:v>-18</c:v>
                </c:pt>
                <c:pt idx="51">
                  <c:v>-17.98</c:v>
                </c:pt>
                <c:pt idx="52">
                  <c:v>-17.96</c:v>
                </c:pt>
                <c:pt idx="53">
                  <c:v>-17.940000000000001</c:v>
                </c:pt>
                <c:pt idx="54">
                  <c:v>-17.920000000000002</c:v>
                </c:pt>
                <c:pt idx="55">
                  <c:v>-17.899999999999999</c:v>
                </c:pt>
                <c:pt idx="56">
                  <c:v>-17.88</c:v>
                </c:pt>
                <c:pt idx="57">
                  <c:v>-17.86</c:v>
                </c:pt>
                <c:pt idx="58">
                  <c:v>-17.84</c:v>
                </c:pt>
                <c:pt idx="59">
                  <c:v>-17.82</c:v>
                </c:pt>
                <c:pt idx="60">
                  <c:v>-17.8</c:v>
                </c:pt>
                <c:pt idx="61">
                  <c:v>-17.78</c:v>
                </c:pt>
                <c:pt idx="62">
                  <c:v>-17.760000000000002</c:v>
                </c:pt>
                <c:pt idx="63">
                  <c:v>-17.739999999999998</c:v>
                </c:pt>
                <c:pt idx="64">
                  <c:v>-17.72</c:v>
                </c:pt>
                <c:pt idx="65">
                  <c:v>-17.7</c:v>
                </c:pt>
                <c:pt idx="66">
                  <c:v>-17.68</c:v>
                </c:pt>
                <c:pt idx="67">
                  <c:v>-17.66</c:v>
                </c:pt>
                <c:pt idx="68">
                  <c:v>-17.64</c:v>
                </c:pt>
                <c:pt idx="69">
                  <c:v>-17.62</c:v>
                </c:pt>
                <c:pt idx="70">
                  <c:v>-17.600000000000001</c:v>
                </c:pt>
                <c:pt idx="71">
                  <c:v>-17.579999999999998</c:v>
                </c:pt>
                <c:pt idx="72">
                  <c:v>-17.559999999999999</c:v>
                </c:pt>
                <c:pt idx="73">
                  <c:v>-17.54</c:v>
                </c:pt>
                <c:pt idx="74">
                  <c:v>-17.52</c:v>
                </c:pt>
                <c:pt idx="75">
                  <c:v>-17.5</c:v>
                </c:pt>
                <c:pt idx="76">
                  <c:v>-17.48</c:v>
                </c:pt>
                <c:pt idx="77">
                  <c:v>-17.46</c:v>
                </c:pt>
                <c:pt idx="78">
                  <c:v>-17.440000000000001</c:v>
                </c:pt>
                <c:pt idx="79">
                  <c:v>-17.420000000000002</c:v>
                </c:pt>
                <c:pt idx="80">
                  <c:v>-17.399999999999999</c:v>
                </c:pt>
                <c:pt idx="81">
                  <c:v>-17.38</c:v>
                </c:pt>
                <c:pt idx="82">
                  <c:v>-17.36</c:v>
                </c:pt>
                <c:pt idx="83">
                  <c:v>-17.34</c:v>
                </c:pt>
                <c:pt idx="84">
                  <c:v>-17.32</c:v>
                </c:pt>
                <c:pt idx="85">
                  <c:v>-17.3</c:v>
                </c:pt>
                <c:pt idx="86">
                  <c:v>-17.28</c:v>
                </c:pt>
                <c:pt idx="87">
                  <c:v>-17.260000000000002</c:v>
                </c:pt>
                <c:pt idx="88">
                  <c:v>-17.239999999999998</c:v>
                </c:pt>
                <c:pt idx="89">
                  <c:v>-17.22</c:v>
                </c:pt>
                <c:pt idx="90">
                  <c:v>-17.2</c:v>
                </c:pt>
                <c:pt idx="91">
                  <c:v>-17.18</c:v>
                </c:pt>
                <c:pt idx="92">
                  <c:v>-17.16</c:v>
                </c:pt>
                <c:pt idx="93">
                  <c:v>-17.14</c:v>
                </c:pt>
                <c:pt idx="94">
                  <c:v>-17.12</c:v>
                </c:pt>
                <c:pt idx="95">
                  <c:v>-17.100000000000001</c:v>
                </c:pt>
                <c:pt idx="96">
                  <c:v>-17.079999999999998</c:v>
                </c:pt>
                <c:pt idx="97">
                  <c:v>-17.059999999999999</c:v>
                </c:pt>
                <c:pt idx="98">
                  <c:v>-17.04</c:v>
                </c:pt>
                <c:pt idx="99">
                  <c:v>-17.02</c:v>
                </c:pt>
                <c:pt idx="100">
                  <c:v>-17</c:v>
                </c:pt>
                <c:pt idx="101">
                  <c:v>-16.98</c:v>
                </c:pt>
                <c:pt idx="102">
                  <c:v>-16.96</c:v>
                </c:pt>
                <c:pt idx="103">
                  <c:v>-16.940000000000001</c:v>
                </c:pt>
                <c:pt idx="104">
                  <c:v>-16.920000000000002</c:v>
                </c:pt>
                <c:pt idx="105">
                  <c:v>-16.899999999999999</c:v>
                </c:pt>
                <c:pt idx="106">
                  <c:v>-16.88</c:v>
                </c:pt>
                <c:pt idx="107">
                  <c:v>-16.86</c:v>
                </c:pt>
                <c:pt idx="108">
                  <c:v>-16.84</c:v>
                </c:pt>
                <c:pt idx="109">
                  <c:v>-16.82</c:v>
                </c:pt>
                <c:pt idx="110">
                  <c:v>-16.8</c:v>
                </c:pt>
                <c:pt idx="111">
                  <c:v>-16.78</c:v>
                </c:pt>
                <c:pt idx="112">
                  <c:v>-16.759999999999998</c:v>
                </c:pt>
                <c:pt idx="113">
                  <c:v>-16.740000000000002</c:v>
                </c:pt>
                <c:pt idx="114">
                  <c:v>-16.72</c:v>
                </c:pt>
                <c:pt idx="115">
                  <c:v>-16.7</c:v>
                </c:pt>
                <c:pt idx="116">
                  <c:v>-16.68</c:v>
                </c:pt>
                <c:pt idx="117">
                  <c:v>-16.66</c:v>
                </c:pt>
                <c:pt idx="118">
                  <c:v>-16.64</c:v>
                </c:pt>
                <c:pt idx="119">
                  <c:v>-16.62</c:v>
                </c:pt>
                <c:pt idx="120">
                  <c:v>-16.600000000000001</c:v>
                </c:pt>
                <c:pt idx="121">
                  <c:v>-16.579999999999998</c:v>
                </c:pt>
                <c:pt idx="122">
                  <c:v>-16.559999999999999</c:v>
                </c:pt>
                <c:pt idx="123">
                  <c:v>-16.54</c:v>
                </c:pt>
                <c:pt idx="124">
                  <c:v>-16.52</c:v>
                </c:pt>
                <c:pt idx="125">
                  <c:v>-16.5</c:v>
                </c:pt>
                <c:pt idx="126">
                  <c:v>-16.48</c:v>
                </c:pt>
                <c:pt idx="127">
                  <c:v>-16.46</c:v>
                </c:pt>
                <c:pt idx="128">
                  <c:v>-16.440000000000001</c:v>
                </c:pt>
                <c:pt idx="129">
                  <c:v>-16.420000000000002</c:v>
                </c:pt>
                <c:pt idx="130">
                  <c:v>-16.399999999999999</c:v>
                </c:pt>
                <c:pt idx="131">
                  <c:v>-16.38</c:v>
                </c:pt>
                <c:pt idx="132">
                  <c:v>-16.36</c:v>
                </c:pt>
                <c:pt idx="133">
                  <c:v>-16.34</c:v>
                </c:pt>
                <c:pt idx="134">
                  <c:v>-16.32</c:v>
                </c:pt>
                <c:pt idx="135">
                  <c:v>-16.3</c:v>
                </c:pt>
                <c:pt idx="136">
                  <c:v>-16.28</c:v>
                </c:pt>
                <c:pt idx="137">
                  <c:v>-16.259999999999998</c:v>
                </c:pt>
                <c:pt idx="138">
                  <c:v>-16.240000000000002</c:v>
                </c:pt>
                <c:pt idx="139">
                  <c:v>-16.22</c:v>
                </c:pt>
                <c:pt idx="140">
                  <c:v>-16.2</c:v>
                </c:pt>
                <c:pt idx="141">
                  <c:v>-16.18</c:v>
                </c:pt>
                <c:pt idx="142">
                  <c:v>-16.16</c:v>
                </c:pt>
                <c:pt idx="143">
                  <c:v>-16.14</c:v>
                </c:pt>
                <c:pt idx="144">
                  <c:v>-16.12</c:v>
                </c:pt>
                <c:pt idx="145">
                  <c:v>-16.100000000000001</c:v>
                </c:pt>
                <c:pt idx="146">
                  <c:v>-16.079999999999998</c:v>
                </c:pt>
                <c:pt idx="147">
                  <c:v>-16.059999999999999</c:v>
                </c:pt>
                <c:pt idx="148">
                  <c:v>-16.04</c:v>
                </c:pt>
                <c:pt idx="149">
                  <c:v>-16.02</c:v>
                </c:pt>
                <c:pt idx="150">
                  <c:v>-16</c:v>
                </c:pt>
                <c:pt idx="151">
                  <c:v>-15.98</c:v>
                </c:pt>
                <c:pt idx="152">
                  <c:v>-15.96</c:v>
                </c:pt>
                <c:pt idx="153">
                  <c:v>-15.94</c:v>
                </c:pt>
                <c:pt idx="154">
                  <c:v>-15.92</c:v>
                </c:pt>
                <c:pt idx="155">
                  <c:v>-15.9</c:v>
                </c:pt>
                <c:pt idx="156">
                  <c:v>-15.879999999999999</c:v>
                </c:pt>
                <c:pt idx="157">
                  <c:v>-15.86</c:v>
                </c:pt>
                <c:pt idx="158">
                  <c:v>-15.84</c:v>
                </c:pt>
                <c:pt idx="159">
                  <c:v>-15.82</c:v>
                </c:pt>
                <c:pt idx="160">
                  <c:v>-15.8</c:v>
                </c:pt>
                <c:pt idx="161">
                  <c:v>-15.78</c:v>
                </c:pt>
                <c:pt idx="162">
                  <c:v>-15.76</c:v>
                </c:pt>
                <c:pt idx="163">
                  <c:v>-15.74</c:v>
                </c:pt>
                <c:pt idx="164">
                  <c:v>-15.72</c:v>
                </c:pt>
                <c:pt idx="165">
                  <c:v>-15.7</c:v>
                </c:pt>
                <c:pt idx="166">
                  <c:v>-15.68</c:v>
                </c:pt>
                <c:pt idx="167">
                  <c:v>-15.66</c:v>
                </c:pt>
                <c:pt idx="168">
                  <c:v>-15.64</c:v>
                </c:pt>
                <c:pt idx="169">
                  <c:v>-15.620000000000001</c:v>
                </c:pt>
                <c:pt idx="170">
                  <c:v>-15.6</c:v>
                </c:pt>
                <c:pt idx="171">
                  <c:v>-15.58</c:v>
                </c:pt>
                <c:pt idx="172">
                  <c:v>-15.56</c:v>
                </c:pt>
                <c:pt idx="173">
                  <c:v>-15.54</c:v>
                </c:pt>
                <c:pt idx="174">
                  <c:v>-15.52</c:v>
                </c:pt>
                <c:pt idx="175">
                  <c:v>-15.5</c:v>
                </c:pt>
                <c:pt idx="176">
                  <c:v>-15.48</c:v>
                </c:pt>
                <c:pt idx="177">
                  <c:v>-15.46</c:v>
                </c:pt>
                <c:pt idx="178">
                  <c:v>-15.44</c:v>
                </c:pt>
                <c:pt idx="179">
                  <c:v>-15.42</c:v>
                </c:pt>
                <c:pt idx="180">
                  <c:v>-15.4</c:v>
                </c:pt>
                <c:pt idx="181">
                  <c:v>-15.379999999999999</c:v>
                </c:pt>
                <c:pt idx="182">
                  <c:v>-15.36</c:v>
                </c:pt>
                <c:pt idx="183">
                  <c:v>-15.34</c:v>
                </c:pt>
                <c:pt idx="184">
                  <c:v>-15.32</c:v>
                </c:pt>
                <c:pt idx="185">
                  <c:v>-15.3</c:v>
                </c:pt>
                <c:pt idx="186">
                  <c:v>-15.28</c:v>
                </c:pt>
                <c:pt idx="187">
                  <c:v>-15.26</c:v>
                </c:pt>
                <c:pt idx="188">
                  <c:v>-15.24</c:v>
                </c:pt>
                <c:pt idx="189">
                  <c:v>-15.22</c:v>
                </c:pt>
                <c:pt idx="190">
                  <c:v>-15.2</c:v>
                </c:pt>
                <c:pt idx="191">
                  <c:v>-15.18</c:v>
                </c:pt>
                <c:pt idx="192">
                  <c:v>-15.16</c:v>
                </c:pt>
                <c:pt idx="193">
                  <c:v>-15.14</c:v>
                </c:pt>
                <c:pt idx="194">
                  <c:v>-15.120000000000001</c:v>
                </c:pt>
                <c:pt idx="195">
                  <c:v>-15.1</c:v>
                </c:pt>
                <c:pt idx="196">
                  <c:v>-15.08</c:v>
                </c:pt>
                <c:pt idx="197">
                  <c:v>-15.06</c:v>
                </c:pt>
                <c:pt idx="198">
                  <c:v>-15.04</c:v>
                </c:pt>
                <c:pt idx="199">
                  <c:v>-15.02</c:v>
                </c:pt>
                <c:pt idx="200">
                  <c:v>-15</c:v>
                </c:pt>
                <c:pt idx="201">
                  <c:v>-14.98</c:v>
                </c:pt>
                <c:pt idx="202">
                  <c:v>-14.96</c:v>
                </c:pt>
                <c:pt idx="203">
                  <c:v>-14.940000000000001</c:v>
                </c:pt>
                <c:pt idx="204">
                  <c:v>-14.92</c:v>
                </c:pt>
                <c:pt idx="205">
                  <c:v>-14.9</c:v>
                </c:pt>
                <c:pt idx="206">
                  <c:v>-14.879999999999999</c:v>
                </c:pt>
                <c:pt idx="207">
                  <c:v>-14.86</c:v>
                </c:pt>
                <c:pt idx="208">
                  <c:v>-14.84</c:v>
                </c:pt>
                <c:pt idx="209">
                  <c:v>-14.82</c:v>
                </c:pt>
                <c:pt idx="210">
                  <c:v>-14.8</c:v>
                </c:pt>
                <c:pt idx="211">
                  <c:v>-14.780000000000001</c:v>
                </c:pt>
                <c:pt idx="212">
                  <c:v>-14.76</c:v>
                </c:pt>
                <c:pt idx="213">
                  <c:v>-14.74</c:v>
                </c:pt>
                <c:pt idx="214">
                  <c:v>-14.719999999999999</c:v>
                </c:pt>
                <c:pt idx="215">
                  <c:v>-14.7</c:v>
                </c:pt>
                <c:pt idx="216">
                  <c:v>-14.68</c:v>
                </c:pt>
                <c:pt idx="217">
                  <c:v>-14.66</c:v>
                </c:pt>
                <c:pt idx="218">
                  <c:v>-14.64</c:v>
                </c:pt>
                <c:pt idx="219">
                  <c:v>-14.620000000000001</c:v>
                </c:pt>
                <c:pt idx="220">
                  <c:v>-14.6</c:v>
                </c:pt>
                <c:pt idx="221">
                  <c:v>-14.58</c:v>
                </c:pt>
                <c:pt idx="222">
                  <c:v>-14.559999999999999</c:v>
                </c:pt>
                <c:pt idx="223">
                  <c:v>-14.54</c:v>
                </c:pt>
                <c:pt idx="224">
                  <c:v>-14.52</c:v>
                </c:pt>
                <c:pt idx="225">
                  <c:v>-14.5</c:v>
                </c:pt>
                <c:pt idx="226">
                  <c:v>-14.48</c:v>
                </c:pt>
                <c:pt idx="227">
                  <c:v>-14.46</c:v>
                </c:pt>
                <c:pt idx="228">
                  <c:v>-14.440000000000001</c:v>
                </c:pt>
                <c:pt idx="229">
                  <c:v>-14.42</c:v>
                </c:pt>
                <c:pt idx="230">
                  <c:v>-14.4</c:v>
                </c:pt>
                <c:pt idx="231">
                  <c:v>-14.379999999999999</c:v>
                </c:pt>
                <c:pt idx="232">
                  <c:v>-14.36</c:v>
                </c:pt>
                <c:pt idx="233">
                  <c:v>-14.34</c:v>
                </c:pt>
                <c:pt idx="234">
                  <c:v>-14.32</c:v>
                </c:pt>
                <c:pt idx="235">
                  <c:v>-14.3</c:v>
                </c:pt>
                <c:pt idx="236">
                  <c:v>-14.280000000000001</c:v>
                </c:pt>
                <c:pt idx="237">
                  <c:v>-14.26</c:v>
                </c:pt>
                <c:pt idx="238">
                  <c:v>-14.24</c:v>
                </c:pt>
                <c:pt idx="239">
                  <c:v>-14.219999999999999</c:v>
                </c:pt>
                <c:pt idx="240">
                  <c:v>-14.2</c:v>
                </c:pt>
                <c:pt idx="241">
                  <c:v>-14.18</c:v>
                </c:pt>
                <c:pt idx="242">
                  <c:v>-14.16</c:v>
                </c:pt>
                <c:pt idx="243">
                  <c:v>-14.14</c:v>
                </c:pt>
                <c:pt idx="244">
                  <c:v>-14.120000000000001</c:v>
                </c:pt>
                <c:pt idx="245">
                  <c:v>-14.1</c:v>
                </c:pt>
                <c:pt idx="246">
                  <c:v>-14.08</c:v>
                </c:pt>
                <c:pt idx="247">
                  <c:v>-14.059999999999999</c:v>
                </c:pt>
                <c:pt idx="248">
                  <c:v>-14.04</c:v>
                </c:pt>
                <c:pt idx="249">
                  <c:v>-14.02</c:v>
                </c:pt>
                <c:pt idx="250">
                  <c:v>-14</c:v>
                </c:pt>
                <c:pt idx="251">
                  <c:v>-13.98</c:v>
                </c:pt>
                <c:pt idx="252">
                  <c:v>-13.96</c:v>
                </c:pt>
                <c:pt idx="253">
                  <c:v>-13.940000000000001</c:v>
                </c:pt>
                <c:pt idx="254">
                  <c:v>-13.92</c:v>
                </c:pt>
                <c:pt idx="255">
                  <c:v>-13.9</c:v>
                </c:pt>
                <c:pt idx="256">
                  <c:v>-13.879999999999999</c:v>
                </c:pt>
                <c:pt idx="257">
                  <c:v>-13.86</c:v>
                </c:pt>
                <c:pt idx="258">
                  <c:v>-13.84</c:v>
                </c:pt>
                <c:pt idx="259">
                  <c:v>-13.82</c:v>
                </c:pt>
                <c:pt idx="260">
                  <c:v>-13.8</c:v>
                </c:pt>
                <c:pt idx="261">
                  <c:v>-13.780000000000001</c:v>
                </c:pt>
                <c:pt idx="262">
                  <c:v>-13.76</c:v>
                </c:pt>
                <c:pt idx="263">
                  <c:v>-13.74</c:v>
                </c:pt>
                <c:pt idx="264">
                  <c:v>-13.719999999999999</c:v>
                </c:pt>
                <c:pt idx="265">
                  <c:v>-13.7</c:v>
                </c:pt>
                <c:pt idx="266">
                  <c:v>-13.68</c:v>
                </c:pt>
                <c:pt idx="267">
                  <c:v>-13.66</c:v>
                </c:pt>
                <c:pt idx="268">
                  <c:v>-13.64</c:v>
                </c:pt>
                <c:pt idx="269">
                  <c:v>-13.620000000000001</c:v>
                </c:pt>
                <c:pt idx="270">
                  <c:v>-13.6</c:v>
                </c:pt>
                <c:pt idx="271">
                  <c:v>-13.58</c:v>
                </c:pt>
                <c:pt idx="272">
                  <c:v>-13.559999999999999</c:v>
                </c:pt>
                <c:pt idx="273">
                  <c:v>-13.54</c:v>
                </c:pt>
                <c:pt idx="274">
                  <c:v>-13.52</c:v>
                </c:pt>
                <c:pt idx="275">
                  <c:v>-13.5</c:v>
                </c:pt>
                <c:pt idx="276">
                  <c:v>-13.48</c:v>
                </c:pt>
                <c:pt idx="277">
                  <c:v>-13.46</c:v>
                </c:pt>
                <c:pt idx="278">
                  <c:v>-13.440000000000001</c:v>
                </c:pt>
                <c:pt idx="279">
                  <c:v>-13.42</c:v>
                </c:pt>
                <c:pt idx="280">
                  <c:v>-13.4</c:v>
                </c:pt>
                <c:pt idx="281">
                  <c:v>-13.379999999999999</c:v>
                </c:pt>
                <c:pt idx="282">
                  <c:v>-13.36</c:v>
                </c:pt>
                <c:pt idx="283">
                  <c:v>-13.34</c:v>
                </c:pt>
                <c:pt idx="284">
                  <c:v>-13.32</c:v>
                </c:pt>
                <c:pt idx="285">
                  <c:v>-13.3</c:v>
                </c:pt>
                <c:pt idx="286">
                  <c:v>-13.280000000000001</c:v>
                </c:pt>
                <c:pt idx="287">
                  <c:v>-13.26</c:v>
                </c:pt>
                <c:pt idx="288">
                  <c:v>-13.24</c:v>
                </c:pt>
                <c:pt idx="289">
                  <c:v>-13.219999999999999</c:v>
                </c:pt>
                <c:pt idx="290">
                  <c:v>-13.2</c:v>
                </c:pt>
                <c:pt idx="291">
                  <c:v>-13.18</c:v>
                </c:pt>
                <c:pt idx="292">
                  <c:v>-13.16</c:v>
                </c:pt>
                <c:pt idx="293">
                  <c:v>-13.14</c:v>
                </c:pt>
                <c:pt idx="294">
                  <c:v>-13.120000000000001</c:v>
                </c:pt>
                <c:pt idx="295">
                  <c:v>-13.1</c:v>
                </c:pt>
                <c:pt idx="296">
                  <c:v>-13.08</c:v>
                </c:pt>
                <c:pt idx="297">
                  <c:v>-13.059999999999999</c:v>
                </c:pt>
                <c:pt idx="298">
                  <c:v>-13.04</c:v>
                </c:pt>
                <c:pt idx="299">
                  <c:v>-13.02</c:v>
                </c:pt>
                <c:pt idx="300">
                  <c:v>-13</c:v>
                </c:pt>
                <c:pt idx="301">
                  <c:v>-12.98</c:v>
                </c:pt>
                <c:pt idx="302">
                  <c:v>-12.96</c:v>
                </c:pt>
                <c:pt idx="303">
                  <c:v>-12.940000000000001</c:v>
                </c:pt>
                <c:pt idx="304">
                  <c:v>-12.92</c:v>
                </c:pt>
                <c:pt idx="305">
                  <c:v>-12.9</c:v>
                </c:pt>
                <c:pt idx="306">
                  <c:v>-12.879999999999999</c:v>
                </c:pt>
                <c:pt idx="307">
                  <c:v>-12.86</c:v>
                </c:pt>
                <c:pt idx="308">
                  <c:v>-12.84</c:v>
                </c:pt>
                <c:pt idx="309">
                  <c:v>-12.82</c:v>
                </c:pt>
                <c:pt idx="310">
                  <c:v>-12.8</c:v>
                </c:pt>
                <c:pt idx="311">
                  <c:v>-12.780000000000001</c:v>
                </c:pt>
                <c:pt idx="312">
                  <c:v>-12.76</c:v>
                </c:pt>
                <c:pt idx="313">
                  <c:v>-12.74</c:v>
                </c:pt>
                <c:pt idx="314">
                  <c:v>-12.719999999999999</c:v>
                </c:pt>
                <c:pt idx="315">
                  <c:v>-12.7</c:v>
                </c:pt>
                <c:pt idx="316">
                  <c:v>-12.68</c:v>
                </c:pt>
                <c:pt idx="317">
                  <c:v>-12.66</c:v>
                </c:pt>
                <c:pt idx="318">
                  <c:v>-12.64</c:v>
                </c:pt>
                <c:pt idx="319">
                  <c:v>-12.620000000000001</c:v>
                </c:pt>
                <c:pt idx="320">
                  <c:v>-12.6</c:v>
                </c:pt>
                <c:pt idx="321">
                  <c:v>-12.58</c:v>
                </c:pt>
                <c:pt idx="322">
                  <c:v>-12.559999999999999</c:v>
                </c:pt>
                <c:pt idx="323">
                  <c:v>-12.54</c:v>
                </c:pt>
                <c:pt idx="324">
                  <c:v>-12.52</c:v>
                </c:pt>
                <c:pt idx="325">
                  <c:v>-12.5</c:v>
                </c:pt>
                <c:pt idx="326">
                  <c:v>-12.48</c:v>
                </c:pt>
                <c:pt idx="327">
                  <c:v>-12.46</c:v>
                </c:pt>
                <c:pt idx="328">
                  <c:v>-12.440000000000001</c:v>
                </c:pt>
                <c:pt idx="329">
                  <c:v>-12.42</c:v>
                </c:pt>
                <c:pt idx="330">
                  <c:v>-12.4</c:v>
                </c:pt>
                <c:pt idx="331">
                  <c:v>-12.379999999999999</c:v>
                </c:pt>
                <c:pt idx="332">
                  <c:v>-12.36</c:v>
                </c:pt>
                <c:pt idx="333">
                  <c:v>-12.34</c:v>
                </c:pt>
                <c:pt idx="334">
                  <c:v>-12.32</c:v>
                </c:pt>
                <c:pt idx="335">
                  <c:v>-12.3</c:v>
                </c:pt>
                <c:pt idx="336">
                  <c:v>-12.280000000000001</c:v>
                </c:pt>
                <c:pt idx="337">
                  <c:v>-12.26</c:v>
                </c:pt>
                <c:pt idx="338">
                  <c:v>-12.24</c:v>
                </c:pt>
                <c:pt idx="339">
                  <c:v>-12.219999999999999</c:v>
                </c:pt>
                <c:pt idx="340">
                  <c:v>-12.2</c:v>
                </c:pt>
                <c:pt idx="341">
                  <c:v>-12.18</c:v>
                </c:pt>
                <c:pt idx="342">
                  <c:v>-12.16</c:v>
                </c:pt>
                <c:pt idx="343">
                  <c:v>-12.14</c:v>
                </c:pt>
                <c:pt idx="344">
                  <c:v>-12.120000000000001</c:v>
                </c:pt>
                <c:pt idx="345">
                  <c:v>-12.1</c:v>
                </c:pt>
                <c:pt idx="346">
                  <c:v>-12.08</c:v>
                </c:pt>
                <c:pt idx="347">
                  <c:v>-12.059999999999999</c:v>
                </c:pt>
                <c:pt idx="348">
                  <c:v>-12.04</c:v>
                </c:pt>
                <c:pt idx="349">
                  <c:v>-12.02</c:v>
                </c:pt>
                <c:pt idx="350">
                  <c:v>-12</c:v>
                </c:pt>
                <c:pt idx="351">
                  <c:v>-11.98</c:v>
                </c:pt>
                <c:pt idx="352">
                  <c:v>-11.96</c:v>
                </c:pt>
                <c:pt idx="353">
                  <c:v>-11.940000000000001</c:v>
                </c:pt>
                <c:pt idx="354">
                  <c:v>-11.92</c:v>
                </c:pt>
                <c:pt idx="355">
                  <c:v>-11.9</c:v>
                </c:pt>
                <c:pt idx="356">
                  <c:v>-11.879999999999999</c:v>
                </c:pt>
                <c:pt idx="357">
                  <c:v>-11.86</c:v>
                </c:pt>
                <c:pt idx="358">
                  <c:v>-11.84</c:v>
                </c:pt>
                <c:pt idx="359">
                  <c:v>-11.82</c:v>
                </c:pt>
                <c:pt idx="360">
                  <c:v>-11.8</c:v>
                </c:pt>
                <c:pt idx="361">
                  <c:v>-11.780000000000001</c:v>
                </c:pt>
                <c:pt idx="362">
                  <c:v>-11.76</c:v>
                </c:pt>
                <c:pt idx="363">
                  <c:v>-11.74</c:v>
                </c:pt>
                <c:pt idx="364">
                  <c:v>-11.719999999999999</c:v>
                </c:pt>
                <c:pt idx="365">
                  <c:v>-11.7</c:v>
                </c:pt>
                <c:pt idx="366">
                  <c:v>-11.68</c:v>
                </c:pt>
                <c:pt idx="367">
                  <c:v>-11.66</c:v>
                </c:pt>
                <c:pt idx="368">
                  <c:v>-11.64</c:v>
                </c:pt>
                <c:pt idx="369">
                  <c:v>-11.620000000000001</c:v>
                </c:pt>
                <c:pt idx="370">
                  <c:v>-11.6</c:v>
                </c:pt>
                <c:pt idx="371">
                  <c:v>-11.58</c:v>
                </c:pt>
                <c:pt idx="372">
                  <c:v>-11.559999999999999</c:v>
                </c:pt>
                <c:pt idx="373">
                  <c:v>-11.54</c:v>
                </c:pt>
                <c:pt idx="374">
                  <c:v>-11.52</c:v>
                </c:pt>
                <c:pt idx="375">
                  <c:v>-11.5</c:v>
                </c:pt>
                <c:pt idx="376">
                  <c:v>-11.48</c:v>
                </c:pt>
                <c:pt idx="377">
                  <c:v>-11.46</c:v>
                </c:pt>
                <c:pt idx="378">
                  <c:v>-11.440000000000001</c:v>
                </c:pt>
                <c:pt idx="379">
                  <c:v>-11.42</c:v>
                </c:pt>
                <c:pt idx="380">
                  <c:v>-11.4</c:v>
                </c:pt>
                <c:pt idx="381">
                  <c:v>-11.379999999999999</c:v>
                </c:pt>
                <c:pt idx="382">
                  <c:v>-11.36</c:v>
                </c:pt>
                <c:pt idx="383">
                  <c:v>-11.34</c:v>
                </c:pt>
                <c:pt idx="384">
                  <c:v>-11.32</c:v>
                </c:pt>
                <c:pt idx="385">
                  <c:v>-11.3</c:v>
                </c:pt>
                <c:pt idx="386">
                  <c:v>-11.280000000000001</c:v>
                </c:pt>
                <c:pt idx="387">
                  <c:v>-11.26</c:v>
                </c:pt>
                <c:pt idx="388">
                  <c:v>-11.24</c:v>
                </c:pt>
                <c:pt idx="389">
                  <c:v>-11.219999999999999</c:v>
                </c:pt>
                <c:pt idx="390">
                  <c:v>-11.2</c:v>
                </c:pt>
                <c:pt idx="391">
                  <c:v>-11.18</c:v>
                </c:pt>
                <c:pt idx="392">
                  <c:v>-11.16</c:v>
                </c:pt>
                <c:pt idx="393">
                  <c:v>-11.14</c:v>
                </c:pt>
                <c:pt idx="394">
                  <c:v>-11.120000000000001</c:v>
                </c:pt>
                <c:pt idx="395">
                  <c:v>-11.1</c:v>
                </c:pt>
                <c:pt idx="396">
                  <c:v>-11.08</c:v>
                </c:pt>
                <c:pt idx="397">
                  <c:v>-11.059999999999999</c:v>
                </c:pt>
                <c:pt idx="398">
                  <c:v>-11.04</c:v>
                </c:pt>
                <c:pt idx="399">
                  <c:v>-11.02</c:v>
                </c:pt>
                <c:pt idx="400">
                  <c:v>-11</c:v>
                </c:pt>
                <c:pt idx="401">
                  <c:v>-10.98</c:v>
                </c:pt>
                <c:pt idx="402">
                  <c:v>-10.96</c:v>
                </c:pt>
                <c:pt idx="403">
                  <c:v>-10.94</c:v>
                </c:pt>
                <c:pt idx="404">
                  <c:v>-10.92</c:v>
                </c:pt>
                <c:pt idx="405">
                  <c:v>-10.9</c:v>
                </c:pt>
                <c:pt idx="406">
                  <c:v>-10.88</c:v>
                </c:pt>
                <c:pt idx="407">
                  <c:v>-10.86</c:v>
                </c:pt>
                <c:pt idx="408">
                  <c:v>-10.84</c:v>
                </c:pt>
                <c:pt idx="409">
                  <c:v>-10.82</c:v>
                </c:pt>
                <c:pt idx="410">
                  <c:v>-10.8</c:v>
                </c:pt>
                <c:pt idx="411">
                  <c:v>-10.78</c:v>
                </c:pt>
                <c:pt idx="412">
                  <c:v>-10.76</c:v>
                </c:pt>
                <c:pt idx="413">
                  <c:v>-10.74</c:v>
                </c:pt>
                <c:pt idx="414">
                  <c:v>-10.72</c:v>
                </c:pt>
                <c:pt idx="415">
                  <c:v>-10.7</c:v>
                </c:pt>
                <c:pt idx="416">
                  <c:v>-10.68</c:v>
                </c:pt>
                <c:pt idx="417">
                  <c:v>-10.66</c:v>
                </c:pt>
                <c:pt idx="418">
                  <c:v>-10.64</c:v>
                </c:pt>
                <c:pt idx="419">
                  <c:v>-10.62</c:v>
                </c:pt>
                <c:pt idx="420">
                  <c:v>-10.6</c:v>
                </c:pt>
                <c:pt idx="421">
                  <c:v>-10.58</c:v>
                </c:pt>
                <c:pt idx="422">
                  <c:v>-10.56</c:v>
                </c:pt>
                <c:pt idx="423">
                  <c:v>-10.54</c:v>
                </c:pt>
                <c:pt idx="424">
                  <c:v>-10.52</c:v>
                </c:pt>
                <c:pt idx="425">
                  <c:v>-10.5</c:v>
                </c:pt>
                <c:pt idx="426">
                  <c:v>-10.48</c:v>
                </c:pt>
                <c:pt idx="427">
                  <c:v>-10.46</c:v>
                </c:pt>
                <c:pt idx="428">
                  <c:v>-10.44</c:v>
                </c:pt>
                <c:pt idx="429">
                  <c:v>-10.42</c:v>
                </c:pt>
                <c:pt idx="430">
                  <c:v>-10.4</c:v>
                </c:pt>
                <c:pt idx="431">
                  <c:v>-10.38</c:v>
                </c:pt>
                <c:pt idx="432">
                  <c:v>-10.36</c:v>
                </c:pt>
                <c:pt idx="433">
                  <c:v>-10.34</c:v>
                </c:pt>
                <c:pt idx="434">
                  <c:v>-10.32</c:v>
                </c:pt>
                <c:pt idx="435">
                  <c:v>-10.3</c:v>
                </c:pt>
                <c:pt idx="436">
                  <c:v>-10.28</c:v>
                </c:pt>
                <c:pt idx="437">
                  <c:v>-10.26</c:v>
                </c:pt>
                <c:pt idx="438">
                  <c:v>-10.24</c:v>
                </c:pt>
                <c:pt idx="439">
                  <c:v>-10.220000000000001</c:v>
                </c:pt>
                <c:pt idx="440">
                  <c:v>-10.199999999999999</c:v>
                </c:pt>
                <c:pt idx="441">
                  <c:v>-10.18</c:v>
                </c:pt>
                <c:pt idx="442">
                  <c:v>-10.16</c:v>
                </c:pt>
                <c:pt idx="443">
                  <c:v>-10.14</c:v>
                </c:pt>
                <c:pt idx="444">
                  <c:v>-10.119999999999999</c:v>
                </c:pt>
                <c:pt idx="445">
                  <c:v>-10.1</c:v>
                </c:pt>
                <c:pt idx="446">
                  <c:v>-10.08</c:v>
                </c:pt>
                <c:pt idx="447">
                  <c:v>-10.06</c:v>
                </c:pt>
                <c:pt idx="448">
                  <c:v>-10.039999999999999</c:v>
                </c:pt>
                <c:pt idx="449">
                  <c:v>-10.02</c:v>
                </c:pt>
                <c:pt idx="450">
                  <c:v>-10</c:v>
                </c:pt>
                <c:pt idx="451">
                  <c:v>-9.98</c:v>
                </c:pt>
                <c:pt idx="452">
                  <c:v>-9.9600000000000009</c:v>
                </c:pt>
                <c:pt idx="453">
                  <c:v>-9.94</c:v>
                </c:pt>
                <c:pt idx="454">
                  <c:v>-9.92</c:v>
                </c:pt>
                <c:pt idx="455">
                  <c:v>-9.9</c:v>
                </c:pt>
                <c:pt idx="456">
                  <c:v>-9.8800000000000008</c:v>
                </c:pt>
                <c:pt idx="457">
                  <c:v>-9.86</c:v>
                </c:pt>
                <c:pt idx="458">
                  <c:v>-9.84</c:v>
                </c:pt>
                <c:pt idx="459">
                  <c:v>-9.82</c:v>
                </c:pt>
                <c:pt idx="460">
                  <c:v>-9.8000000000000007</c:v>
                </c:pt>
                <c:pt idx="461">
                  <c:v>-9.7799999999999994</c:v>
                </c:pt>
                <c:pt idx="462">
                  <c:v>-9.76</c:v>
                </c:pt>
                <c:pt idx="463">
                  <c:v>-9.74</c:v>
                </c:pt>
                <c:pt idx="464">
                  <c:v>-9.7200000000000006</c:v>
                </c:pt>
                <c:pt idx="465">
                  <c:v>-9.6999999999999993</c:v>
                </c:pt>
                <c:pt idx="466">
                  <c:v>-9.68</c:v>
                </c:pt>
                <c:pt idx="467">
                  <c:v>-9.66</c:v>
                </c:pt>
                <c:pt idx="468">
                  <c:v>-9.64</c:v>
                </c:pt>
                <c:pt idx="469">
                  <c:v>-9.6199999999999992</c:v>
                </c:pt>
                <c:pt idx="470">
                  <c:v>-9.6</c:v>
                </c:pt>
                <c:pt idx="471">
                  <c:v>-9.58</c:v>
                </c:pt>
                <c:pt idx="472">
                  <c:v>-9.56</c:v>
                </c:pt>
                <c:pt idx="473">
                  <c:v>-9.5399999999999991</c:v>
                </c:pt>
                <c:pt idx="474">
                  <c:v>-9.52</c:v>
                </c:pt>
                <c:pt idx="475">
                  <c:v>-9.5</c:v>
                </c:pt>
                <c:pt idx="476">
                  <c:v>-9.48</c:v>
                </c:pt>
                <c:pt idx="477">
                  <c:v>-9.4600000000000009</c:v>
                </c:pt>
                <c:pt idx="478">
                  <c:v>-9.44</c:v>
                </c:pt>
                <c:pt idx="479">
                  <c:v>-9.42</c:v>
                </c:pt>
                <c:pt idx="480">
                  <c:v>-9.4</c:v>
                </c:pt>
                <c:pt idx="481">
                  <c:v>-9.3800000000000008</c:v>
                </c:pt>
                <c:pt idx="482">
                  <c:v>-9.36</c:v>
                </c:pt>
                <c:pt idx="483">
                  <c:v>-9.34</c:v>
                </c:pt>
                <c:pt idx="484">
                  <c:v>-9.32</c:v>
                </c:pt>
                <c:pt idx="485">
                  <c:v>-9.3000000000000007</c:v>
                </c:pt>
                <c:pt idx="486">
                  <c:v>-9.2799999999999994</c:v>
                </c:pt>
                <c:pt idx="487">
                  <c:v>-9.26</c:v>
                </c:pt>
                <c:pt idx="488">
                  <c:v>-9.24</c:v>
                </c:pt>
                <c:pt idx="489">
                  <c:v>-9.2200000000000006</c:v>
                </c:pt>
                <c:pt idx="490">
                  <c:v>-9.1999999999999993</c:v>
                </c:pt>
                <c:pt idx="491">
                  <c:v>-9.18</c:v>
                </c:pt>
                <c:pt idx="492">
                  <c:v>-9.16</c:v>
                </c:pt>
                <c:pt idx="493">
                  <c:v>-9.14</c:v>
                </c:pt>
                <c:pt idx="494">
                  <c:v>-9.1199999999999992</c:v>
                </c:pt>
                <c:pt idx="495">
                  <c:v>-9.1</c:v>
                </c:pt>
                <c:pt idx="496">
                  <c:v>-9.08</c:v>
                </c:pt>
                <c:pt idx="497">
                  <c:v>-9.06</c:v>
                </c:pt>
                <c:pt idx="498">
                  <c:v>-9.0399999999999991</c:v>
                </c:pt>
                <c:pt idx="499">
                  <c:v>-9.02</c:v>
                </c:pt>
                <c:pt idx="500">
                  <c:v>-9</c:v>
                </c:pt>
                <c:pt idx="501">
                  <c:v>-8.98</c:v>
                </c:pt>
                <c:pt idx="502">
                  <c:v>-8.9600000000000009</c:v>
                </c:pt>
                <c:pt idx="503">
                  <c:v>-8.94</c:v>
                </c:pt>
                <c:pt idx="504">
                  <c:v>-8.92</c:v>
                </c:pt>
                <c:pt idx="505">
                  <c:v>-8.9</c:v>
                </c:pt>
                <c:pt idx="506">
                  <c:v>-8.8800000000000008</c:v>
                </c:pt>
                <c:pt idx="507">
                  <c:v>-8.86</c:v>
                </c:pt>
                <c:pt idx="508">
                  <c:v>-8.84</c:v>
                </c:pt>
                <c:pt idx="509">
                  <c:v>-8.82</c:v>
                </c:pt>
                <c:pt idx="510">
                  <c:v>-8.8000000000000007</c:v>
                </c:pt>
                <c:pt idx="511">
                  <c:v>-8.7799999999999994</c:v>
                </c:pt>
                <c:pt idx="512">
                  <c:v>-8.76</c:v>
                </c:pt>
                <c:pt idx="513">
                  <c:v>-8.74</c:v>
                </c:pt>
                <c:pt idx="514">
                  <c:v>-8.7200000000000006</c:v>
                </c:pt>
                <c:pt idx="515">
                  <c:v>-8.6999999999999993</c:v>
                </c:pt>
                <c:pt idx="516">
                  <c:v>-8.68</c:v>
                </c:pt>
                <c:pt idx="517">
                  <c:v>-8.66</c:v>
                </c:pt>
                <c:pt idx="518">
                  <c:v>-8.64</c:v>
                </c:pt>
                <c:pt idx="519">
                  <c:v>-8.6199999999999992</c:v>
                </c:pt>
                <c:pt idx="520">
                  <c:v>-8.6</c:v>
                </c:pt>
                <c:pt idx="521">
                  <c:v>-8.58</c:v>
                </c:pt>
                <c:pt idx="522">
                  <c:v>-8.56</c:v>
                </c:pt>
                <c:pt idx="523">
                  <c:v>-8.5399999999999991</c:v>
                </c:pt>
                <c:pt idx="524">
                  <c:v>-8.52</c:v>
                </c:pt>
                <c:pt idx="525">
                  <c:v>-8.5</c:v>
                </c:pt>
                <c:pt idx="526">
                  <c:v>-8.48</c:v>
                </c:pt>
                <c:pt idx="527">
                  <c:v>-8.4600000000000009</c:v>
                </c:pt>
                <c:pt idx="528">
                  <c:v>-8.44</c:v>
                </c:pt>
                <c:pt idx="529">
                  <c:v>-8.42</c:v>
                </c:pt>
                <c:pt idx="530">
                  <c:v>-8.4</c:v>
                </c:pt>
                <c:pt idx="531">
                  <c:v>-8.3800000000000008</c:v>
                </c:pt>
                <c:pt idx="532">
                  <c:v>-8.36</c:v>
                </c:pt>
                <c:pt idx="533">
                  <c:v>-8.34</c:v>
                </c:pt>
                <c:pt idx="534">
                  <c:v>-8.32</c:v>
                </c:pt>
                <c:pt idx="535">
                  <c:v>-8.3000000000000007</c:v>
                </c:pt>
                <c:pt idx="536">
                  <c:v>-8.2799999999999994</c:v>
                </c:pt>
                <c:pt idx="537">
                  <c:v>-8.26</c:v>
                </c:pt>
                <c:pt idx="538">
                  <c:v>-8.24</c:v>
                </c:pt>
                <c:pt idx="539">
                  <c:v>-8.2200000000000006</c:v>
                </c:pt>
                <c:pt idx="540">
                  <c:v>-8.1999999999999993</c:v>
                </c:pt>
                <c:pt idx="541">
                  <c:v>-8.18</c:v>
                </c:pt>
                <c:pt idx="542">
                  <c:v>-8.16</c:v>
                </c:pt>
                <c:pt idx="543">
                  <c:v>-8.14</c:v>
                </c:pt>
                <c:pt idx="544">
                  <c:v>-8.1199999999999992</c:v>
                </c:pt>
                <c:pt idx="545">
                  <c:v>-8.1</c:v>
                </c:pt>
                <c:pt idx="546">
                  <c:v>-8.08</c:v>
                </c:pt>
                <c:pt idx="547">
                  <c:v>-8.06</c:v>
                </c:pt>
                <c:pt idx="548">
                  <c:v>-8.0399999999999991</c:v>
                </c:pt>
                <c:pt idx="549">
                  <c:v>-8.02</c:v>
                </c:pt>
                <c:pt idx="550">
                  <c:v>-8</c:v>
                </c:pt>
                <c:pt idx="551">
                  <c:v>-7.98</c:v>
                </c:pt>
                <c:pt idx="552">
                  <c:v>-7.9600000000000009</c:v>
                </c:pt>
                <c:pt idx="553">
                  <c:v>-7.9399999999999995</c:v>
                </c:pt>
                <c:pt idx="554">
                  <c:v>-7.92</c:v>
                </c:pt>
                <c:pt idx="555">
                  <c:v>-7.9</c:v>
                </c:pt>
                <c:pt idx="556">
                  <c:v>-7.8800000000000008</c:v>
                </c:pt>
                <c:pt idx="557">
                  <c:v>-7.8599999999999994</c:v>
                </c:pt>
                <c:pt idx="558">
                  <c:v>-7.84</c:v>
                </c:pt>
                <c:pt idx="559">
                  <c:v>-7.82</c:v>
                </c:pt>
                <c:pt idx="560">
                  <c:v>-7.8000000000000007</c:v>
                </c:pt>
                <c:pt idx="561">
                  <c:v>-7.7799999999999994</c:v>
                </c:pt>
                <c:pt idx="562">
                  <c:v>-7.76</c:v>
                </c:pt>
                <c:pt idx="563">
                  <c:v>-7.74</c:v>
                </c:pt>
                <c:pt idx="564">
                  <c:v>-7.7200000000000006</c:v>
                </c:pt>
                <c:pt idx="565">
                  <c:v>-7.6999999999999993</c:v>
                </c:pt>
                <c:pt idx="566">
                  <c:v>-7.68</c:v>
                </c:pt>
                <c:pt idx="567">
                  <c:v>-7.66</c:v>
                </c:pt>
                <c:pt idx="568">
                  <c:v>-7.6400000000000006</c:v>
                </c:pt>
                <c:pt idx="569">
                  <c:v>-7.6199999999999992</c:v>
                </c:pt>
                <c:pt idx="570">
                  <c:v>-7.6</c:v>
                </c:pt>
                <c:pt idx="571">
                  <c:v>-7.58</c:v>
                </c:pt>
                <c:pt idx="572">
                  <c:v>-7.5600000000000005</c:v>
                </c:pt>
                <c:pt idx="573">
                  <c:v>-7.5399999999999991</c:v>
                </c:pt>
                <c:pt idx="574">
                  <c:v>-7.52</c:v>
                </c:pt>
                <c:pt idx="575">
                  <c:v>-7.5</c:v>
                </c:pt>
                <c:pt idx="576">
                  <c:v>-7.48</c:v>
                </c:pt>
                <c:pt idx="577">
                  <c:v>-7.4600000000000009</c:v>
                </c:pt>
                <c:pt idx="578">
                  <c:v>-7.4399999999999995</c:v>
                </c:pt>
                <c:pt idx="579">
                  <c:v>-7.42</c:v>
                </c:pt>
                <c:pt idx="580">
                  <c:v>-7.4</c:v>
                </c:pt>
                <c:pt idx="581">
                  <c:v>-7.3800000000000008</c:v>
                </c:pt>
                <c:pt idx="582">
                  <c:v>-7.3599999999999994</c:v>
                </c:pt>
                <c:pt idx="583">
                  <c:v>-7.34</c:v>
                </c:pt>
                <c:pt idx="584">
                  <c:v>-7.32</c:v>
                </c:pt>
                <c:pt idx="585">
                  <c:v>-7.3000000000000007</c:v>
                </c:pt>
                <c:pt idx="586">
                  <c:v>-7.2799999999999994</c:v>
                </c:pt>
                <c:pt idx="587">
                  <c:v>-7.26</c:v>
                </c:pt>
                <c:pt idx="588">
                  <c:v>-7.24</c:v>
                </c:pt>
                <c:pt idx="589">
                  <c:v>-7.2200000000000006</c:v>
                </c:pt>
                <c:pt idx="590">
                  <c:v>-7.1999999999999993</c:v>
                </c:pt>
                <c:pt idx="591">
                  <c:v>-7.18</c:v>
                </c:pt>
                <c:pt idx="592">
                  <c:v>-7.16</c:v>
                </c:pt>
                <c:pt idx="593">
                  <c:v>-7.1400000000000006</c:v>
                </c:pt>
                <c:pt idx="594">
                  <c:v>-7.1199999999999992</c:v>
                </c:pt>
                <c:pt idx="595">
                  <c:v>-7.1</c:v>
                </c:pt>
                <c:pt idx="596">
                  <c:v>-7.08</c:v>
                </c:pt>
                <c:pt idx="597">
                  <c:v>-7.0600000000000005</c:v>
                </c:pt>
                <c:pt idx="598">
                  <c:v>-7.0399999999999991</c:v>
                </c:pt>
                <c:pt idx="599">
                  <c:v>-7.02</c:v>
                </c:pt>
                <c:pt idx="600">
                  <c:v>-7</c:v>
                </c:pt>
                <c:pt idx="601">
                  <c:v>-6.98</c:v>
                </c:pt>
                <c:pt idx="602">
                  <c:v>-6.9600000000000009</c:v>
                </c:pt>
                <c:pt idx="603">
                  <c:v>-6.9399999999999995</c:v>
                </c:pt>
                <c:pt idx="604">
                  <c:v>-6.92</c:v>
                </c:pt>
                <c:pt idx="605">
                  <c:v>-6.9</c:v>
                </c:pt>
                <c:pt idx="606">
                  <c:v>-6.8800000000000008</c:v>
                </c:pt>
                <c:pt idx="607">
                  <c:v>-6.8599999999999994</c:v>
                </c:pt>
                <c:pt idx="608">
                  <c:v>-6.84</c:v>
                </c:pt>
                <c:pt idx="609">
                  <c:v>-6.82</c:v>
                </c:pt>
                <c:pt idx="610">
                  <c:v>-6.8000000000000007</c:v>
                </c:pt>
                <c:pt idx="611">
                  <c:v>-6.7799999999999994</c:v>
                </c:pt>
                <c:pt idx="612">
                  <c:v>-6.76</c:v>
                </c:pt>
                <c:pt idx="613">
                  <c:v>-6.74</c:v>
                </c:pt>
                <c:pt idx="614">
                  <c:v>-6.7200000000000006</c:v>
                </c:pt>
                <c:pt idx="615">
                  <c:v>-6.6999999999999993</c:v>
                </c:pt>
                <c:pt idx="616">
                  <c:v>-6.68</c:v>
                </c:pt>
                <c:pt idx="617">
                  <c:v>-6.66</c:v>
                </c:pt>
                <c:pt idx="618">
                  <c:v>-6.6400000000000006</c:v>
                </c:pt>
                <c:pt idx="619">
                  <c:v>-6.6199999999999992</c:v>
                </c:pt>
                <c:pt idx="620">
                  <c:v>-6.6</c:v>
                </c:pt>
                <c:pt idx="621">
                  <c:v>-6.58</c:v>
                </c:pt>
                <c:pt idx="622">
                  <c:v>-6.5600000000000005</c:v>
                </c:pt>
                <c:pt idx="623">
                  <c:v>-6.5399999999999991</c:v>
                </c:pt>
                <c:pt idx="624">
                  <c:v>-6.52</c:v>
                </c:pt>
                <c:pt idx="625">
                  <c:v>-6.5</c:v>
                </c:pt>
                <c:pt idx="626">
                  <c:v>-6.48</c:v>
                </c:pt>
                <c:pt idx="627">
                  <c:v>-6.4600000000000009</c:v>
                </c:pt>
                <c:pt idx="628">
                  <c:v>-6.4399999999999995</c:v>
                </c:pt>
                <c:pt idx="629">
                  <c:v>-6.42</c:v>
                </c:pt>
                <c:pt idx="630">
                  <c:v>-6.4</c:v>
                </c:pt>
                <c:pt idx="631">
                  <c:v>-6.3800000000000008</c:v>
                </c:pt>
                <c:pt idx="632">
                  <c:v>-6.3599999999999994</c:v>
                </c:pt>
                <c:pt idx="633">
                  <c:v>-6.34</c:v>
                </c:pt>
                <c:pt idx="634">
                  <c:v>-6.32</c:v>
                </c:pt>
                <c:pt idx="635">
                  <c:v>-6.3000000000000007</c:v>
                </c:pt>
                <c:pt idx="636">
                  <c:v>-6.2799999999999994</c:v>
                </c:pt>
                <c:pt idx="637">
                  <c:v>-6.26</c:v>
                </c:pt>
                <c:pt idx="638">
                  <c:v>-6.24</c:v>
                </c:pt>
                <c:pt idx="639">
                  <c:v>-6.2200000000000006</c:v>
                </c:pt>
                <c:pt idx="640">
                  <c:v>-6.1999999999999993</c:v>
                </c:pt>
                <c:pt idx="641">
                  <c:v>-6.18</c:v>
                </c:pt>
                <c:pt idx="642">
                  <c:v>-6.16</c:v>
                </c:pt>
                <c:pt idx="643">
                  <c:v>-6.1400000000000006</c:v>
                </c:pt>
                <c:pt idx="644">
                  <c:v>-6.1199999999999992</c:v>
                </c:pt>
                <c:pt idx="645">
                  <c:v>-6.1</c:v>
                </c:pt>
                <c:pt idx="646">
                  <c:v>-6.08</c:v>
                </c:pt>
                <c:pt idx="647">
                  <c:v>-6.0600000000000005</c:v>
                </c:pt>
                <c:pt idx="648">
                  <c:v>-6.0399999999999991</c:v>
                </c:pt>
                <c:pt idx="649">
                  <c:v>-6.02</c:v>
                </c:pt>
                <c:pt idx="650">
                  <c:v>-6</c:v>
                </c:pt>
                <c:pt idx="651">
                  <c:v>-5.98</c:v>
                </c:pt>
                <c:pt idx="652">
                  <c:v>-5.9600000000000009</c:v>
                </c:pt>
                <c:pt idx="653">
                  <c:v>-5.9399999999999995</c:v>
                </c:pt>
                <c:pt idx="654">
                  <c:v>-5.92</c:v>
                </c:pt>
                <c:pt idx="655">
                  <c:v>-5.9</c:v>
                </c:pt>
                <c:pt idx="656">
                  <c:v>-5.8800000000000008</c:v>
                </c:pt>
                <c:pt idx="657">
                  <c:v>-5.8599999999999994</c:v>
                </c:pt>
                <c:pt idx="658">
                  <c:v>-5.84</c:v>
                </c:pt>
                <c:pt idx="659">
                  <c:v>-5.82</c:v>
                </c:pt>
                <c:pt idx="660">
                  <c:v>-5.8000000000000007</c:v>
                </c:pt>
                <c:pt idx="661">
                  <c:v>-5.7799999999999994</c:v>
                </c:pt>
                <c:pt idx="662">
                  <c:v>-5.76</c:v>
                </c:pt>
                <c:pt idx="663">
                  <c:v>-5.74</c:v>
                </c:pt>
                <c:pt idx="664">
                  <c:v>-5.7200000000000006</c:v>
                </c:pt>
                <c:pt idx="665">
                  <c:v>-5.6999999999999993</c:v>
                </c:pt>
                <c:pt idx="666">
                  <c:v>-5.68</c:v>
                </c:pt>
                <c:pt idx="667">
                  <c:v>-5.66</c:v>
                </c:pt>
                <c:pt idx="668">
                  <c:v>-5.6400000000000006</c:v>
                </c:pt>
                <c:pt idx="669">
                  <c:v>-5.6199999999999992</c:v>
                </c:pt>
                <c:pt idx="670">
                  <c:v>-5.6</c:v>
                </c:pt>
                <c:pt idx="671">
                  <c:v>-5.58</c:v>
                </c:pt>
                <c:pt idx="672">
                  <c:v>-5.5600000000000005</c:v>
                </c:pt>
                <c:pt idx="673">
                  <c:v>-5.5399999999999991</c:v>
                </c:pt>
                <c:pt idx="674">
                  <c:v>-5.52</c:v>
                </c:pt>
                <c:pt idx="675">
                  <c:v>-5.5</c:v>
                </c:pt>
                <c:pt idx="676">
                  <c:v>-5.48</c:v>
                </c:pt>
                <c:pt idx="677">
                  <c:v>-5.4600000000000009</c:v>
                </c:pt>
                <c:pt idx="678">
                  <c:v>-5.4399999999999995</c:v>
                </c:pt>
                <c:pt idx="679">
                  <c:v>-5.42</c:v>
                </c:pt>
                <c:pt idx="680">
                  <c:v>-5.4</c:v>
                </c:pt>
                <c:pt idx="681">
                  <c:v>-5.3800000000000008</c:v>
                </c:pt>
                <c:pt idx="682">
                  <c:v>-5.3599999999999994</c:v>
                </c:pt>
                <c:pt idx="683">
                  <c:v>-5.34</c:v>
                </c:pt>
                <c:pt idx="684">
                  <c:v>-5.32</c:v>
                </c:pt>
                <c:pt idx="685">
                  <c:v>-5.3000000000000007</c:v>
                </c:pt>
                <c:pt idx="686">
                  <c:v>-5.2799999999999994</c:v>
                </c:pt>
                <c:pt idx="687">
                  <c:v>-5.26</c:v>
                </c:pt>
                <c:pt idx="688">
                  <c:v>-5.24</c:v>
                </c:pt>
                <c:pt idx="689">
                  <c:v>-5.2200000000000006</c:v>
                </c:pt>
                <c:pt idx="690">
                  <c:v>-5.1999999999999993</c:v>
                </c:pt>
                <c:pt idx="691">
                  <c:v>-5.18</c:v>
                </c:pt>
                <c:pt idx="692">
                  <c:v>-5.16</c:v>
                </c:pt>
                <c:pt idx="693">
                  <c:v>-5.1400000000000006</c:v>
                </c:pt>
                <c:pt idx="694">
                  <c:v>-5.1199999999999992</c:v>
                </c:pt>
                <c:pt idx="695">
                  <c:v>-5.0999999999999996</c:v>
                </c:pt>
                <c:pt idx="696">
                  <c:v>-5.08</c:v>
                </c:pt>
                <c:pt idx="697">
                  <c:v>-5.0600000000000005</c:v>
                </c:pt>
                <c:pt idx="698">
                  <c:v>-5.0399999999999991</c:v>
                </c:pt>
                <c:pt idx="699">
                  <c:v>-5.0199999999999996</c:v>
                </c:pt>
                <c:pt idx="700">
                  <c:v>-5</c:v>
                </c:pt>
                <c:pt idx="701">
                  <c:v>-4.9800000000000004</c:v>
                </c:pt>
                <c:pt idx="702">
                  <c:v>-4.9600000000000009</c:v>
                </c:pt>
                <c:pt idx="703">
                  <c:v>-4.9399999999999995</c:v>
                </c:pt>
                <c:pt idx="704">
                  <c:v>-4.92</c:v>
                </c:pt>
                <c:pt idx="705">
                  <c:v>-4.9000000000000004</c:v>
                </c:pt>
                <c:pt idx="706">
                  <c:v>-4.8800000000000008</c:v>
                </c:pt>
                <c:pt idx="707">
                  <c:v>-4.8599999999999994</c:v>
                </c:pt>
                <c:pt idx="708">
                  <c:v>-4.84</c:v>
                </c:pt>
                <c:pt idx="709">
                  <c:v>-4.82</c:v>
                </c:pt>
                <c:pt idx="710">
                  <c:v>-4.8000000000000007</c:v>
                </c:pt>
                <c:pt idx="711">
                  <c:v>-4.7799999999999994</c:v>
                </c:pt>
                <c:pt idx="712">
                  <c:v>-4.76</c:v>
                </c:pt>
                <c:pt idx="713">
                  <c:v>-4.74</c:v>
                </c:pt>
                <c:pt idx="714">
                  <c:v>-4.7200000000000006</c:v>
                </c:pt>
                <c:pt idx="715">
                  <c:v>-4.6999999999999993</c:v>
                </c:pt>
                <c:pt idx="716">
                  <c:v>-4.68</c:v>
                </c:pt>
                <c:pt idx="717">
                  <c:v>-4.66</c:v>
                </c:pt>
                <c:pt idx="718">
                  <c:v>-4.6400000000000006</c:v>
                </c:pt>
                <c:pt idx="719">
                  <c:v>-4.6199999999999992</c:v>
                </c:pt>
                <c:pt idx="720">
                  <c:v>-4.5999999999999996</c:v>
                </c:pt>
                <c:pt idx="721">
                  <c:v>-4.58</c:v>
                </c:pt>
                <c:pt idx="722">
                  <c:v>-4.5600000000000005</c:v>
                </c:pt>
                <c:pt idx="723">
                  <c:v>-4.5399999999999991</c:v>
                </c:pt>
                <c:pt idx="724">
                  <c:v>-4.5199999999999996</c:v>
                </c:pt>
                <c:pt idx="725">
                  <c:v>-4.5</c:v>
                </c:pt>
                <c:pt idx="726">
                  <c:v>-4.4800000000000004</c:v>
                </c:pt>
                <c:pt idx="727">
                  <c:v>-4.4600000000000009</c:v>
                </c:pt>
                <c:pt idx="728">
                  <c:v>-4.4399999999999995</c:v>
                </c:pt>
                <c:pt idx="729">
                  <c:v>-4.42</c:v>
                </c:pt>
                <c:pt idx="730">
                  <c:v>-4.4000000000000004</c:v>
                </c:pt>
                <c:pt idx="731">
                  <c:v>-4.3800000000000008</c:v>
                </c:pt>
                <c:pt idx="732">
                  <c:v>-4.3599999999999994</c:v>
                </c:pt>
                <c:pt idx="733">
                  <c:v>-4.34</c:v>
                </c:pt>
                <c:pt idx="734">
                  <c:v>-4.32</c:v>
                </c:pt>
                <c:pt idx="735">
                  <c:v>-4.3000000000000007</c:v>
                </c:pt>
                <c:pt idx="736">
                  <c:v>-4.2799999999999994</c:v>
                </c:pt>
                <c:pt idx="737">
                  <c:v>-4.26</c:v>
                </c:pt>
                <c:pt idx="738">
                  <c:v>-4.24</c:v>
                </c:pt>
                <c:pt idx="739">
                  <c:v>-4.2200000000000006</c:v>
                </c:pt>
                <c:pt idx="740">
                  <c:v>-4.1999999999999993</c:v>
                </c:pt>
                <c:pt idx="741">
                  <c:v>-4.18</c:v>
                </c:pt>
                <c:pt idx="742">
                  <c:v>-4.16</c:v>
                </c:pt>
                <c:pt idx="743">
                  <c:v>-4.1400000000000006</c:v>
                </c:pt>
                <c:pt idx="744">
                  <c:v>-4.1199999999999992</c:v>
                </c:pt>
                <c:pt idx="745">
                  <c:v>-4.0999999999999996</c:v>
                </c:pt>
                <c:pt idx="746">
                  <c:v>-4.08</c:v>
                </c:pt>
                <c:pt idx="747">
                  <c:v>-4.0600000000000005</c:v>
                </c:pt>
                <c:pt idx="748">
                  <c:v>-4.0399999999999991</c:v>
                </c:pt>
                <c:pt idx="749">
                  <c:v>-4.0199999999999996</c:v>
                </c:pt>
                <c:pt idx="750">
                  <c:v>-4</c:v>
                </c:pt>
                <c:pt idx="751">
                  <c:v>-3.9800000000000004</c:v>
                </c:pt>
                <c:pt idx="752">
                  <c:v>-3.9600000000000009</c:v>
                </c:pt>
                <c:pt idx="753">
                  <c:v>-3.9399999999999995</c:v>
                </c:pt>
                <c:pt idx="754">
                  <c:v>-3.92</c:v>
                </c:pt>
                <c:pt idx="755">
                  <c:v>-3.9000000000000004</c:v>
                </c:pt>
                <c:pt idx="756">
                  <c:v>-3.8800000000000008</c:v>
                </c:pt>
                <c:pt idx="757">
                  <c:v>-3.8599999999999994</c:v>
                </c:pt>
                <c:pt idx="758">
                  <c:v>-3.84</c:v>
                </c:pt>
                <c:pt idx="759">
                  <c:v>-3.8200000000000003</c:v>
                </c:pt>
                <c:pt idx="760">
                  <c:v>-3.8000000000000007</c:v>
                </c:pt>
                <c:pt idx="761">
                  <c:v>-3.7799999999999994</c:v>
                </c:pt>
                <c:pt idx="762">
                  <c:v>-3.76</c:v>
                </c:pt>
                <c:pt idx="763">
                  <c:v>-3.74</c:v>
                </c:pt>
                <c:pt idx="764">
                  <c:v>-3.7200000000000006</c:v>
                </c:pt>
                <c:pt idx="765">
                  <c:v>-3.6999999999999993</c:v>
                </c:pt>
                <c:pt idx="766">
                  <c:v>-3.6799999999999997</c:v>
                </c:pt>
                <c:pt idx="767">
                  <c:v>-3.66</c:v>
                </c:pt>
                <c:pt idx="768">
                  <c:v>-3.6400000000000006</c:v>
                </c:pt>
                <c:pt idx="769">
                  <c:v>-3.6199999999999992</c:v>
                </c:pt>
                <c:pt idx="770">
                  <c:v>-3.5999999999999996</c:v>
                </c:pt>
                <c:pt idx="771">
                  <c:v>-3.58</c:v>
                </c:pt>
                <c:pt idx="772">
                  <c:v>-3.5600000000000005</c:v>
                </c:pt>
                <c:pt idx="773">
                  <c:v>-3.5399999999999991</c:v>
                </c:pt>
                <c:pt idx="774">
                  <c:v>-3.5199999999999996</c:v>
                </c:pt>
                <c:pt idx="775">
                  <c:v>-3.5</c:v>
                </c:pt>
                <c:pt idx="776">
                  <c:v>-3.4800000000000004</c:v>
                </c:pt>
                <c:pt idx="777">
                  <c:v>-3.4600000000000009</c:v>
                </c:pt>
                <c:pt idx="778">
                  <c:v>-3.4399999999999995</c:v>
                </c:pt>
                <c:pt idx="779">
                  <c:v>-3.42</c:v>
                </c:pt>
                <c:pt idx="780">
                  <c:v>-3.4000000000000004</c:v>
                </c:pt>
                <c:pt idx="781">
                  <c:v>-3.3800000000000008</c:v>
                </c:pt>
                <c:pt idx="782">
                  <c:v>-3.3599999999999994</c:v>
                </c:pt>
                <c:pt idx="783">
                  <c:v>-3.34</c:v>
                </c:pt>
                <c:pt idx="784">
                  <c:v>-3.3200000000000003</c:v>
                </c:pt>
                <c:pt idx="785">
                  <c:v>-3.3000000000000007</c:v>
                </c:pt>
                <c:pt idx="786">
                  <c:v>-3.2799999999999994</c:v>
                </c:pt>
                <c:pt idx="787">
                  <c:v>-3.26</c:v>
                </c:pt>
                <c:pt idx="788">
                  <c:v>-3.24</c:v>
                </c:pt>
                <c:pt idx="789">
                  <c:v>-3.2200000000000006</c:v>
                </c:pt>
                <c:pt idx="790">
                  <c:v>-3.1999999999999993</c:v>
                </c:pt>
                <c:pt idx="791">
                  <c:v>-3.1799999999999997</c:v>
                </c:pt>
                <c:pt idx="792">
                  <c:v>-3.16</c:v>
                </c:pt>
                <c:pt idx="793">
                  <c:v>-3.1400000000000006</c:v>
                </c:pt>
                <c:pt idx="794">
                  <c:v>-3.1199999999999992</c:v>
                </c:pt>
                <c:pt idx="795">
                  <c:v>-3.0999999999999996</c:v>
                </c:pt>
                <c:pt idx="796">
                  <c:v>-3.08</c:v>
                </c:pt>
                <c:pt idx="797">
                  <c:v>-3.0600000000000005</c:v>
                </c:pt>
                <c:pt idx="798">
                  <c:v>-3.0399999999999991</c:v>
                </c:pt>
                <c:pt idx="799">
                  <c:v>-3.0199999999999996</c:v>
                </c:pt>
                <c:pt idx="800">
                  <c:v>-3</c:v>
                </c:pt>
                <c:pt idx="801">
                  <c:v>-2.9800000000000004</c:v>
                </c:pt>
                <c:pt idx="802">
                  <c:v>-2.9600000000000009</c:v>
                </c:pt>
                <c:pt idx="803">
                  <c:v>-2.9400000000000013</c:v>
                </c:pt>
                <c:pt idx="804">
                  <c:v>-2.9200000000000017</c:v>
                </c:pt>
                <c:pt idx="805">
                  <c:v>-2.8999999999999986</c:v>
                </c:pt>
                <c:pt idx="806">
                  <c:v>-2.879999999999999</c:v>
                </c:pt>
                <c:pt idx="807">
                  <c:v>-2.8599999999999994</c:v>
                </c:pt>
                <c:pt idx="808">
                  <c:v>-2.84</c:v>
                </c:pt>
                <c:pt idx="809">
                  <c:v>-2.8200000000000003</c:v>
                </c:pt>
                <c:pt idx="810">
                  <c:v>-2.8000000000000007</c:v>
                </c:pt>
                <c:pt idx="811">
                  <c:v>-2.7800000000000011</c:v>
                </c:pt>
                <c:pt idx="812">
                  <c:v>-2.7600000000000016</c:v>
                </c:pt>
                <c:pt idx="813">
                  <c:v>-2.7399999999999984</c:v>
                </c:pt>
                <c:pt idx="814">
                  <c:v>-2.7199999999999989</c:v>
                </c:pt>
                <c:pt idx="815">
                  <c:v>-2.6999999999999993</c:v>
                </c:pt>
                <c:pt idx="816">
                  <c:v>-2.6799999999999997</c:v>
                </c:pt>
                <c:pt idx="817">
                  <c:v>-2.66</c:v>
                </c:pt>
                <c:pt idx="818">
                  <c:v>-2.6400000000000006</c:v>
                </c:pt>
                <c:pt idx="819">
                  <c:v>-2.620000000000001</c:v>
                </c:pt>
                <c:pt idx="820">
                  <c:v>-2.6000000000000014</c:v>
                </c:pt>
                <c:pt idx="821">
                  <c:v>-2.5799999999999983</c:v>
                </c:pt>
                <c:pt idx="822">
                  <c:v>-2.5599999999999987</c:v>
                </c:pt>
                <c:pt idx="823">
                  <c:v>-2.5399999999999991</c:v>
                </c:pt>
                <c:pt idx="824">
                  <c:v>-2.5199999999999996</c:v>
                </c:pt>
                <c:pt idx="825">
                  <c:v>-2.5</c:v>
                </c:pt>
                <c:pt idx="826">
                  <c:v>-2.4800000000000004</c:v>
                </c:pt>
                <c:pt idx="827">
                  <c:v>-2.4600000000000009</c:v>
                </c:pt>
                <c:pt idx="828">
                  <c:v>-2.4400000000000013</c:v>
                </c:pt>
                <c:pt idx="829">
                  <c:v>-2.4200000000000017</c:v>
                </c:pt>
                <c:pt idx="830">
                  <c:v>-2.3999999999999986</c:v>
                </c:pt>
                <c:pt idx="831">
                  <c:v>-2.379999999999999</c:v>
                </c:pt>
                <c:pt idx="832">
                  <c:v>-2.3599999999999994</c:v>
                </c:pt>
                <c:pt idx="833">
                  <c:v>-2.34</c:v>
                </c:pt>
                <c:pt idx="834">
                  <c:v>-2.3200000000000003</c:v>
                </c:pt>
                <c:pt idx="835">
                  <c:v>-2.3000000000000007</c:v>
                </c:pt>
                <c:pt idx="836">
                  <c:v>-2.2800000000000011</c:v>
                </c:pt>
                <c:pt idx="837">
                  <c:v>-2.2600000000000016</c:v>
                </c:pt>
                <c:pt idx="838">
                  <c:v>-2.2399999999999984</c:v>
                </c:pt>
                <c:pt idx="839">
                  <c:v>-2.2199999999999989</c:v>
                </c:pt>
                <c:pt idx="840">
                  <c:v>-2.1999999999999993</c:v>
                </c:pt>
                <c:pt idx="841">
                  <c:v>-2.1799999999999997</c:v>
                </c:pt>
                <c:pt idx="842">
                  <c:v>-2.16</c:v>
                </c:pt>
                <c:pt idx="843">
                  <c:v>-2.1400000000000006</c:v>
                </c:pt>
                <c:pt idx="844">
                  <c:v>-2.120000000000001</c:v>
                </c:pt>
                <c:pt idx="845">
                  <c:v>-2.1000000000000014</c:v>
                </c:pt>
                <c:pt idx="846">
                  <c:v>-2.0799999999999983</c:v>
                </c:pt>
                <c:pt idx="847">
                  <c:v>-2.0599999999999987</c:v>
                </c:pt>
                <c:pt idx="848">
                  <c:v>-2.0399999999999991</c:v>
                </c:pt>
                <c:pt idx="849">
                  <c:v>-2.0199999999999996</c:v>
                </c:pt>
                <c:pt idx="850">
                  <c:v>-2</c:v>
                </c:pt>
                <c:pt idx="851">
                  <c:v>-1.9800000000000004</c:v>
                </c:pt>
                <c:pt idx="852">
                  <c:v>-1.9600000000000009</c:v>
                </c:pt>
                <c:pt idx="853">
                  <c:v>-1.9400000000000013</c:v>
                </c:pt>
                <c:pt idx="854">
                  <c:v>-1.9200000000000017</c:v>
                </c:pt>
                <c:pt idx="855">
                  <c:v>-1.8999999999999986</c:v>
                </c:pt>
                <c:pt idx="856">
                  <c:v>-1.879999999999999</c:v>
                </c:pt>
                <c:pt idx="857">
                  <c:v>-1.8599999999999994</c:v>
                </c:pt>
                <c:pt idx="858">
                  <c:v>-1.8399999999999999</c:v>
                </c:pt>
                <c:pt idx="859">
                  <c:v>-1.8200000000000003</c:v>
                </c:pt>
                <c:pt idx="860">
                  <c:v>-1.8000000000000007</c:v>
                </c:pt>
                <c:pt idx="861">
                  <c:v>-1.7800000000000011</c:v>
                </c:pt>
                <c:pt idx="862">
                  <c:v>-1.7600000000000016</c:v>
                </c:pt>
                <c:pt idx="863">
                  <c:v>-1.7399999999999984</c:v>
                </c:pt>
                <c:pt idx="864">
                  <c:v>-1.7199999999999989</c:v>
                </c:pt>
                <c:pt idx="865">
                  <c:v>-1.6999999999999993</c:v>
                </c:pt>
                <c:pt idx="866">
                  <c:v>-1.6799999999999997</c:v>
                </c:pt>
                <c:pt idx="867">
                  <c:v>-1.6600000000000001</c:v>
                </c:pt>
                <c:pt idx="868">
                  <c:v>-1.6400000000000006</c:v>
                </c:pt>
                <c:pt idx="869">
                  <c:v>-1.620000000000001</c:v>
                </c:pt>
                <c:pt idx="870">
                  <c:v>-1.6000000000000014</c:v>
                </c:pt>
                <c:pt idx="871">
                  <c:v>-1.5799999999999983</c:v>
                </c:pt>
                <c:pt idx="872">
                  <c:v>-1.5599999999999987</c:v>
                </c:pt>
                <c:pt idx="873">
                  <c:v>-1.5399999999999991</c:v>
                </c:pt>
                <c:pt idx="874">
                  <c:v>-1.5199999999999996</c:v>
                </c:pt>
                <c:pt idx="875">
                  <c:v>-1.5</c:v>
                </c:pt>
                <c:pt idx="876">
                  <c:v>-1.4800000000000004</c:v>
                </c:pt>
                <c:pt idx="877">
                  <c:v>-1.4600000000000009</c:v>
                </c:pt>
                <c:pt idx="878">
                  <c:v>-1.4400000000000013</c:v>
                </c:pt>
                <c:pt idx="879">
                  <c:v>-1.4200000000000017</c:v>
                </c:pt>
                <c:pt idx="880">
                  <c:v>-1.3999999999999986</c:v>
                </c:pt>
                <c:pt idx="881">
                  <c:v>-1.379999999999999</c:v>
                </c:pt>
                <c:pt idx="882">
                  <c:v>-1.3599999999999994</c:v>
                </c:pt>
                <c:pt idx="883">
                  <c:v>-1.3399999999999999</c:v>
                </c:pt>
                <c:pt idx="884">
                  <c:v>-1.3200000000000003</c:v>
                </c:pt>
                <c:pt idx="885">
                  <c:v>-1.3000000000000007</c:v>
                </c:pt>
                <c:pt idx="886">
                  <c:v>-1.2800000000000011</c:v>
                </c:pt>
                <c:pt idx="887">
                  <c:v>-1.2600000000000016</c:v>
                </c:pt>
                <c:pt idx="888">
                  <c:v>-1.2399999999999984</c:v>
                </c:pt>
                <c:pt idx="889">
                  <c:v>-1.2199999999999989</c:v>
                </c:pt>
                <c:pt idx="890">
                  <c:v>-1.1999999999999993</c:v>
                </c:pt>
                <c:pt idx="891">
                  <c:v>-1.1799999999999997</c:v>
                </c:pt>
                <c:pt idx="892">
                  <c:v>-1.1600000000000001</c:v>
                </c:pt>
                <c:pt idx="893">
                  <c:v>-1.1400000000000006</c:v>
                </c:pt>
                <c:pt idx="894">
                  <c:v>-1.120000000000001</c:v>
                </c:pt>
                <c:pt idx="895">
                  <c:v>-1.1000000000000014</c:v>
                </c:pt>
                <c:pt idx="896">
                  <c:v>-1.0799999999999983</c:v>
                </c:pt>
                <c:pt idx="897">
                  <c:v>-1.0599999999999987</c:v>
                </c:pt>
                <c:pt idx="898">
                  <c:v>-1.0399999999999991</c:v>
                </c:pt>
                <c:pt idx="899">
                  <c:v>-1.0199999999999996</c:v>
                </c:pt>
                <c:pt idx="900">
                  <c:v>-1</c:v>
                </c:pt>
                <c:pt idx="901">
                  <c:v>-0.98000000000000043</c:v>
                </c:pt>
                <c:pt idx="902">
                  <c:v>-0.96000000000000085</c:v>
                </c:pt>
                <c:pt idx="903">
                  <c:v>-0.94000000000000128</c:v>
                </c:pt>
                <c:pt idx="904">
                  <c:v>-0.92000000000000171</c:v>
                </c:pt>
                <c:pt idx="905">
                  <c:v>-0.89999999999999858</c:v>
                </c:pt>
                <c:pt idx="906">
                  <c:v>-0.87999999999999901</c:v>
                </c:pt>
                <c:pt idx="907">
                  <c:v>-0.85999999999999943</c:v>
                </c:pt>
                <c:pt idx="908">
                  <c:v>-0.83999999999999986</c:v>
                </c:pt>
                <c:pt idx="909">
                  <c:v>-0.82000000000000028</c:v>
                </c:pt>
                <c:pt idx="910">
                  <c:v>-0.80000000000000071</c:v>
                </c:pt>
                <c:pt idx="911">
                  <c:v>-0.78000000000000114</c:v>
                </c:pt>
                <c:pt idx="912">
                  <c:v>-0.76000000000000156</c:v>
                </c:pt>
                <c:pt idx="913">
                  <c:v>-0.73999999999999844</c:v>
                </c:pt>
                <c:pt idx="914">
                  <c:v>-0.71999999999999886</c:v>
                </c:pt>
                <c:pt idx="915">
                  <c:v>-0.69999999999999929</c:v>
                </c:pt>
                <c:pt idx="916">
                  <c:v>-0.67999999999999972</c:v>
                </c:pt>
                <c:pt idx="917">
                  <c:v>-0.66000000000000014</c:v>
                </c:pt>
                <c:pt idx="918">
                  <c:v>-0.64000000000000057</c:v>
                </c:pt>
                <c:pt idx="919">
                  <c:v>-0.62000000000000099</c:v>
                </c:pt>
                <c:pt idx="920">
                  <c:v>-0.60000000000000142</c:v>
                </c:pt>
                <c:pt idx="921">
                  <c:v>-0.57999999999999829</c:v>
                </c:pt>
                <c:pt idx="922">
                  <c:v>-0.55999999999999872</c:v>
                </c:pt>
                <c:pt idx="923">
                  <c:v>-0.53999999999999915</c:v>
                </c:pt>
                <c:pt idx="924">
                  <c:v>-0.51999999999999957</c:v>
                </c:pt>
                <c:pt idx="925">
                  <c:v>-0.5</c:v>
                </c:pt>
                <c:pt idx="926">
                  <c:v>-0.48000000000000043</c:v>
                </c:pt>
                <c:pt idx="927">
                  <c:v>-0.46000000000000085</c:v>
                </c:pt>
                <c:pt idx="928">
                  <c:v>-0.44000000000000128</c:v>
                </c:pt>
                <c:pt idx="929">
                  <c:v>-0.42000000000000171</c:v>
                </c:pt>
                <c:pt idx="930">
                  <c:v>-0.39999999999999858</c:v>
                </c:pt>
                <c:pt idx="931">
                  <c:v>-0.37999999999999901</c:v>
                </c:pt>
                <c:pt idx="932">
                  <c:v>-0.35999999999999943</c:v>
                </c:pt>
                <c:pt idx="933">
                  <c:v>-0.33999999999999986</c:v>
                </c:pt>
                <c:pt idx="934">
                  <c:v>-0.32000000000000028</c:v>
                </c:pt>
                <c:pt idx="935">
                  <c:v>-0.30000000000000071</c:v>
                </c:pt>
                <c:pt idx="936">
                  <c:v>-0.28000000000000114</c:v>
                </c:pt>
                <c:pt idx="937">
                  <c:v>-0.26000000000000156</c:v>
                </c:pt>
                <c:pt idx="938">
                  <c:v>-0.23999999999999844</c:v>
                </c:pt>
                <c:pt idx="939">
                  <c:v>-0.21999999999999886</c:v>
                </c:pt>
                <c:pt idx="940">
                  <c:v>-0.19999999999999929</c:v>
                </c:pt>
                <c:pt idx="941">
                  <c:v>-0.17999999999999972</c:v>
                </c:pt>
                <c:pt idx="942">
                  <c:v>-0.16000000000000014</c:v>
                </c:pt>
                <c:pt idx="943">
                  <c:v>-0.14000000000000057</c:v>
                </c:pt>
                <c:pt idx="944">
                  <c:v>-0.12000000000000099</c:v>
                </c:pt>
                <c:pt idx="945">
                  <c:v>-0.10000000000000142</c:v>
                </c:pt>
                <c:pt idx="946">
                  <c:v>-7.9999999999998295E-2</c:v>
                </c:pt>
                <c:pt idx="947">
                  <c:v>-5.9999999999998721E-2</c:v>
                </c:pt>
                <c:pt idx="948">
                  <c:v>-3.9999999999999147E-2</c:v>
                </c:pt>
                <c:pt idx="949">
                  <c:v>-1.9999999999999574E-2</c:v>
                </c:pt>
                <c:pt idx="950">
                  <c:v>0</c:v>
                </c:pt>
                <c:pt idx="951">
                  <c:v>1.9999999999999574E-2</c:v>
                </c:pt>
                <c:pt idx="952">
                  <c:v>3.9999999999999147E-2</c:v>
                </c:pt>
                <c:pt idx="953">
                  <c:v>5.9999999999998721E-2</c:v>
                </c:pt>
                <c:pt idx="954">
                  <c:v>7.9999999999998295E-2</c:v>
                </c:pt>
                <c:pt idx="955">
                  <c:v>0.10000000000000142</c:v>
                </c:pt>
                <c:pt idx="956">
                  <c:v>0.12000000000000099</c:v>
                </c:pt>
                <c:pt idx="957">
                  <c:v>0.14000000000000057</c:v>
                </c:pt>
                <c:pt idx="958">
                  <c:v>0.16000000000000014</c:v>
                </c:pt>
                <c:pt idx="959">
                  <c:v>0.17999999999999972</c:v>
                </c:pt>
                <c:pt idx="960">
                  <c:v>0.19999999999999929</c:v>
                </c:pt>
                <c:pt idx="961">
                  <c:v>0.21999999999999886</c:v>
                </c:pt>
                <c:pt idx="962">
                  <c:v>0.23999999999999844</c:v>
                </c:pt>
                <c:pt idx="963">
                  <c:v>0.26000000000000156</c:v>
                </c:pt>
                <c:pt idx="964">
                  <c:v>0.28000000000000114</c:v>
                </c:pt>
                <c:pt idx="965">
                  <c:v>0.30000000000000071</c:v>
                </c:pt>
                <c:pt idx="966">
                  <c:v>0.32000000000000028</c:v>
                </c:pt>
                <c:pt idx="967">
                  <c:v>0.33999999999999986</c:v>
                </c:pt>
                <c:pt idx="968">
                  <c:v>0.35999999999999943</c:v>
                </c:pt>
                <c:pt idx="969">
                  <c:v>0.37999999999999901</c:v>
                </c:pt>
                <c:pt idx="970">
                  <c:v>0.39999999999999858</c:v>
                </c:pt>
                <c:pt idx="971">
                  <c:v>0.42000000000000171</c:v>
                </c:pt>
                <c:pt idx="972">
                  <c:v>0.44000000000000128</c:v>
                </c:pt>
                <c:pt idx="973">
                  <c:v>0.46000000000000085</c:v>
                </c:pt>
                <c:pt idx="974">
                  <c:v>0.48000000000000043</c:v>
                </c:pt>
                <c:pt idx="975">
                  <c:v>0.5</c:v>
                </c:pt>
                <c:pt idx="976">
                  <c:v>0.51999999999999957</c:v>
                </c:pt>
                <c:pt idx="977">
                  <c:v>0.53999999999999915</c:v>
                </c:pt>
                <c:pt idx="978">
                  <c:v>0.55999999999999872</c:v>
                </c:pt>
                <c:pt idx="979">
                  <c:v>0.57999999999999829</c:v>
                </c:pt>
                <c:pt idx="980">
                  <c:v>0.60000000000000142</c:v>
                </c:pt>
                <c:pt idx="981">
                  <c:v>0.62000000000000099</c:v>
                </c:pt>
                <c:pt idx="982">
                  <c:v>0.64000000000000057</c:v>
                </c:pt>
                <c:pt idx="983">
                  <c:v>0.66000000000000014</c:v>
                </c:pt>
                <c:pt idx="984">
                  <c:v>0.67999999999999972</c:v>
                </c:pt>
                <c:pt idx="985">
                  <c:v>0.69999999999999929</c:v>
                </c:pt>
                <c:pt idx="986">
                  <c:v>0.71999999999999886</c:v>
                </c:pt>
                <c:pt idx="987">
                  <c:v>0.73999999999999844</c:v>
                </c:pt>
                <c:pt idx="988">
                  <c:v>0.76000000000000156</c:v>
                </c:pt>
                <c:pt idx="989">
                  <c:v>0.78000000000000114</c:v>
                </c:pt>
                <c:pt idx="990">
                  <c:v>0.80000000000000071</c:v>
                </c:pt>
                <c:pt idx="991">
                  <c:v>0.82000000000000028</c:v>
                </c:pt>
                <c:pt idx="992">
                  <c:v>0.83999999999999986</c:v>
                </c:pt>
                <c:pt idx="993">
                  <c:v>0.85999999999999943</c:v>
                </c:pt>
                <c:pt idx="994">
                  <c:v>0.87999999999999901</c:v>
                </c:pt>
                <c:pt idx="995">
                  <c:v>0.89999999999999858</c:v>
                </c:pt>
                <c:pt idx="996">
                  <c:v>0.92000000000000171</c:v>
                </c:pt>
                <c:pt idx="997">
                  <c:v>0.94000000000000128</c:v>
                </c:pt>
                <c:pt idx="998">
                  <c:v>0.96000000000000085</c:v>
                </c:pt>
              </c:numCache>
            </c:numRef>
          </c:xVal>
          <c:yVal>
            <c:numRef>
              <c:f>'raw data'!$AW$2:$AW$1000</c:f>
              <c:numCache>
                <c:formatCode>General</c:formatCode>
                <c:ptCount val="999"/>
                <c:pt idx="0">
                  <c:v>-8.1689822139978312E-5</c:v>
                </c:pt>
                <c:pt idx="1">
                  <c:v>1.2993230981151645E-4</c:v>
                </c:pt>
                <c:pt idx="2">
                  <c:v>1.7018673587886971E-4</c:v>
                </c:pt>
                <c:pt idx="3">
                  <c:v>2.2137513763413486E-4</c:v>
                </c:pt>
                <c:pt idx="4">
                  <c:v>2.8146992290456409E-4</c:v>
                </c:pt>
                <c:pt idx="5">
                  <c:v>3.2165336366427445E-4</c:v>
                </c:pt>
                <c:pt idx="6">
                  <c:v>3.9367269311869267E-4</c:v>
                </c:pt>
                <c:pt idx="7">
                  <c:v>4.5750039935592616E-4</c:v>
                </c:pt>
                <c:pt idx="8">
                  <c:v>5.0992144458771526E-4</c:v>
                </c:pt>
                <c:pt idx="9">
                  <c:v>5.5532734260380415E-4</c:v>
                </c:pt>
                <c:pt idx="10">
                  <c:v>6.0382222606900646E-4</c:v>
                </c:pt>
                <c:pt idx="11">
                  <c:v>6.4451569103883999E-4</c:v>
                </c:pt>
                <c:pt idx="12">
                  <c:v>6.9846304605170994E-4</c:v>
                </c:pt>
                <c:pt idx="13">
                  <c:v>7.4492278077977413E-4</c:v>
                </c:pt>
                <c:pt idx="14">
                  <c:v>7.8647205910045823E-4</c:v>
                </c:pt>
                <c:pt idx="15">
                  <c:v>8.4722607833796174E-4</c:v>
                </c:pt>
                <c:pt idx="16">
                  <c:v>9.2303416979022256E-4</c:v>
                </c:pt>
                <c:pt idx="17">
                  <c:v>1.0009748452888517E-3</c:v>
                </c:pt>
                <c:pt idx="18">
                  <c:v>1.0675346649169351E-3</c:v>
                </c:pt>
                <c:pt idx="19">
                  <c:v>1.1223773198592313E-3</c:v>
                </c:pt>
                <c:pt idx="20">
                  <c:v>1.1996479784232026E-3</c:v>
                </c:pt>
                <c:pt idx="21">
                  <c:v>1.2795635908618922E-3</c:v>
                </c:pt>
                <c:pt idx="22">
                  <c:v>1.3499948382026449E-3</c:v>
                </c:pt>
                <c:pt idx="23">
                  <c:v>1.4136081893373817E-3</c:v>
                </c:pt>
                <c:pt idx="24">
                  <c:v>1.4912645367998641E-3</c:v>
                </c:pt>
                <c:pt idx="25">
                  <c:v>1.5737778813784231E-3</c:v>
                </c:pt>
                <c:pt idx="26">
                  <c:v>1.6664090391008116E-3</c:v>
                </c:pt>
                <c:pt idx="27">
                  <c:v>1.7577752499460656E-3</c:v>
                </c:pt>
                <c:pt idx="28">
                  <c:v>1.8633247544292098E-3</c:v>
                </c:pt>
                <c:pt idx="29">
                  <c:v>1.9542720043265044E-3</c:v>
                </c:pt>
                <c:pt idx="30">
                  <c:v>2.0479852780151582E-3</c:v>
                </c:pt>
                <c:pt idx="31">
                  <c:v>2.1512631826312908E-3</c:v>
                </c:pt>
                <c:pt idx="32">
                  <c:v>2.2625298937778847E-3</c:v>
                </c:pt>
                <c:pt idx="33">
                  <c:v>2.3652570077246772E-3</c:v>
                </c:pt>
                <c:pt idx="34">
                  <c:v>2.4809997829768633E-3</c:v>
                </c:pt>
                <c:pt idx="35">
                  <c:v>2.5579395389340003E-3</c:v>
                </c:pt>
                <c:pt idx="36">
                  <c:v>2.6838102986276717E-3</c:v>
                </c:pt>
                <c:pt idx="37">
                  <c:v>2.8141343462819127E-3</c:v>
                </c:pt>
                <c:pt idx="38">
                  <c:v>2.9354378239237352E-3</c:v>
                </c:pt>
                <c:pt idx="39">
                  <c:v>3.0665073793989962E-3</c:v>
                </c:pt>
                <c:pt idx="40">
                  <c:v>3.1697171226886096E-3</c:v>
                </c:pt>
                <c:pt idx="41">
                  <c:v>3.2532014797606672E-3</c:v>
                </c:pt>
                <c:pt idx="42">
                  <c:v>3.3050695350662833E-3</c:v>
                </c:pt>
                <c:pt idx="43">
                  <c:v>3.3586693304065987E-3</c:v>
                </c:pt>
                <c:pt idx="44">
                  <c:v>3.4035255813331315E-3</c:v>
                </c:pt>
                <c:pt idx="45">
                  <c:v>3.4790647667585551E-3</c:v>
                </c:pt>
                <c:pt idx="46">
                  <c:v>3.4939832785962771E-3</c:v>
                </c:pt>
                <c:pt idx="47">
                  <c:v>3.4808274680462104E-3</c:v>
                </c:pt>
                <c:pt idx="48">
                  <c:v>3.5060592237665727E-3</c:v>
                </c:pt>
                <c:pt idx="49">
                  <c:v>3.5188404398794537E-3</c:v>
                </c:pt>
                <c:pt idx="50">
                  <c:v>3.5302597671630718E-3</c:v>
                </c:pt>
                <c:pt idx="51">
                  <c:v>3.5698340425655384E-3</c:v>
                </c:pt>
                <c:pt idx="52">
                  <c:v>3.6253793574196557E-3</c:v>
                </c:pt>
                <c:pt idx="53">
                  <c:v>3.6878263781391302E-3</c:v>
                </c:pt>
                <c:pt idx="54">
                  <c:v>3.7721052963226257E-3</c:v>
                </c:pt>
                <c:pt idx="55">
                  <c:v>3.8538797887574241E-3</c:v>
                </c:pt>
                <c:pt idx="56">
                  <c:v>3.9406571345893286E-3</c:v>
                </c:pt>
                <c:pt idx="57">
                  <c:v>4.0259335501160679E-3</c:v>
                </c:pt>
                <c:pt idx="58">
                  <c:v>4.1081927081483777E-3</c:v>
                </c:pt>
                <c:pt idx="59">
                  <c:v>4.1882061302414893E-3</c:v>
                </c:pt>
                <c:pt idx="60">
                  <c:v>4.2352723865693217E-3</c:v>
                </c:pt>
                <c:pt idx="61">
                  <c:v>4.2945269038629878E-3</c:v>
                </c:pt>
                <c:pt idx="62">
                  <c:v>4.3483808891552978E-3</c:v>
                </c:pt>
                <c:pt idx="63">
                  <c:v>4.4196604432077524E-3</c:v>
                </c:pt>
                <c:pt idx="64">
                  <c:v>4.5189067664939053E-3</c:v>
                </c:pt>
                <c:pt idx="65">
                  <c:v>4.5891233888611868E-3</c:v>
                </c:pt>
                <c:pt idx="66">
                  <c:v>4.6582976472689195E-3</c:v>
                </c:pt>
                <c:pt idx="67">
                  <c:v>4.7352164224817523E-3</c:v>
                </c:pt>
                <c:pt idx="68">
                  <c:v>4.80379268509368E-3</c:v>
                </c:pt>
                <c:pt idx="69">
                  <c:v>4.8812571453310336E-3</c:v>
                </c:pt>
                <c:pt idx="70">
                  <c:v>4.9683663321115588E-3</c:v>
                </c:pt>
                <c:pt idx="71">
                  <c:v>5.0723378101533668E-3</c:v>
                </c:pt>
                <c:pt idx="72">
                  <c:v>5.1605721011262424E-3</c:v>
                </c:pt>
                <c:pt idx="73">
                  <c:v>5.2573693381344731E-3</c:v>
                </c:pt>
                <c:pt idx="74">
                  <c:v>5.3506698967116812E-3</c:v>
                </c:pt>
                <c:pt idx="75">
                  <c:v>5.4667324555422248E-3</c:v>
                </c:pt>
                <c:pt idx="76">
                  <c:v>5.5500098765776775E-3</c:v>
                </c:pt>
                <c:pt idx="77">
                  <c:v>5.6420287005577267E-3</c:v>
                </c:pt>
                <c:pt idx="78">
                  <c:v>5.731204547435767E-3</c:v>
                </c:pt>
                <c:pt idx="79">
                  <c:v>5.8173042126324981E-3</c:v>
                </c:pt>
                <c:pt idx="80">
                  <c:v>5.8958201214246147E-3</c:v>
                </c:pt>
                <c:pt idx="81">
                  <c:v>5.9558638232290774E-3</c:v>
                </c:pt>
                <c:pt idx="82">
                  <c:v>6.0004244003250698E-3</c:v>
                </c:pt>
                <c:pt idx="83">
                  <c:v>6.0445428896250264E-3</c:v>
                </c:pt>
                <c:pt idx="84">
                  <c:v>6.0603230314369861E-3</c:v>
                </c:pt>
                <c:pt idx="85">
                  <c:v>6.0900764773296947E-3</c:v>
                </c:pt>
                <c:pt idx="86">
                  <c:v>6.1224833899806161E-3</c:v>
                </c:pt>
                <c:pt idx="87">
                  <c:v>6.1462870904178289E-3</c:v>
                </c:pt>
                <c:pt idx="88">
                  <c:v>6.1694718754101967E-3</c:v>
                </c:pt>
                <c:pt idx="89">
                  <c:v>6.1539024635675387E-3</c:v>
                </c:pt>
                <c:pt idx="90">
                  <c:v>6.1127567817683926E-3</c:v>
                </c:pt>
                <c:pt idx="91">
                  <c:v>6.0977461984675864E-3</c:v>
                </c:pt>
                <c:pt idx="92">
                  <c:v>6.0950655678399428E-3</c:v>
                </c:pt>
                <c:pt idx="93">
                  <c:v>6.0631147445928671E-3</c:v>
                </c:pt>
                <c:pt idx="94">
                  <c:v>6.0375450203092934E-3</c:v>
                </c:pt>
                <c:pt idx="95">
                  <c:v>6.0487309159929364E-3</c:v>
                </c:pt>
                <c:pt idx="96">
                  <c:v>6.0524406783020387E-3</c:v>
                </c:pt>
                <c:pt idx="97">
                  <c:v>6.0546169125521498E-3</c:v>
                </c:pt>
                <c:pt idx="98">
                  <c:v>6.069939882834597E-3</c:v>
                </c:pt>
                <c:pt idx="99">
                  <c:v>6.0835296171700961E-3</c:v>
                </c:pt>
                <c:pt idx="100">
                  <c:v>6.1022781266702906E-3</c:v>
                </c:pt>
                <c:pt idx="101">
                  <c:v>6.1316433050401867E-3</c:v>
                </c:pt>
                <c:pt idx="102">
                  <c:v>6.1931443611456857E-3</c:v>
                </c:pt>
                <c:pt idx="103">
                  <c:v>6.2554792987508847E-3</c:v>
                </c:pt>
                <c:pt idx="104">
                  <c:v>6.3289160161425773E-3</c:v>
                </c:pt>
                <c:pt idx="105">
                  <c:v>6.3888208845082756E-3</c:v>
                </c:pt>
                <c:pt idx="106">
                  <c:v>6.4700019233387644E-3</c:v>
                </c:pt>
                <c:pt idx="107">
                  <c:v>6.5503201591197704E-3</c:v>
                </c:pt>
                <c:pt idx="108">
                  <c:v>6.6063557496377802E-3</c:v>
                </c:pt>
                <c:pt idx="109">
                  <c:v>6.6680176723990141E-3</c:v>
                </c:pt>
                <c:pt idx="110">
                  <c:v>6.740515795810335E-3</c:v>
                </c:pt>
                <c:pt idx="111">
                  <c:v>6.8055676610327505E-3</c:v>
                </c:pt>
                <c:pt idx="112">
                  <c:v>6.8558982700751689E-3</c:v>
                </c:pt>
                <c:pt idx="113">
                  <c:v>6.9312988885507233E-3</c:v>
                </c:pt>
                <c:pt idx="114">
                  <c:v>6.9988458811822028E-3</c:v>
                </c:pt>
                <c:pt idx="115">
                  <c:v>7.0652101666079338E-3</c:v>
                </c:pt>
                <c:pt idx="116">
                  <c:v>7.1295136250534791E-3</c:v>
                </c:pt>
                <c:pt idx="117">
                  <c:v>7.1904524288175552E-3</c:v>
                </c:pt>
                <c:pt idx="118">
                  <c:v>7.242629707204927E-3</c:v>
                </c:pt>
                <c:pt idx="119">
                  <c:v>7.3139596107776482E-3</c:v>
                </c:pt>
                <c:pt idx="120">
                  <c:v>7.4100091871567037E-3</c:v>
                </c:pt>
                <c:pt idx="121">
                  <c:v>7.460030239260668E-3</c:v>
                </c:pt>
                <c:pt idx="122">
                  <c:v>7.5459536764482527E-3</c:v>
                </c:pt>
                <c:pt idx="123">
                  <c:v>7.6286835067533015E-3</c:v>
                </c:pt>
                <c:pt idx="124">
                  <c:v>7.7158318766167178E-3</c:v>
                </c:pt>
                <c:pt idx="125">
                  <c:v>7.7878332983064682E-3</c:v>
                </c:pt>
                <c:pt idx="126">
                  <c:v>7.8832188328644536E-3</c:v>
                </c:pt>
                <c:pt idx="127">
                  <c:v>7.9786182463330441E-3</c:v>
                </c:pt>
                <c:pt idx="128">
                  <c:v>8.0789660499729302E-3</c:v>
                </c:pt>
                <c:pt idx="129">
                  <c:v>8.1661505937723755E-3</c:v>
                </c:pt>
                <c:pt idx="130">
                  <c:v>8.2735779813382319E-3</c:v>
                </c:pt>
                <c:pt idx="131">
                  <c:v>8.3777102350748121E-3</c:v>
                </c:pt>
                <c:pt idx="132">
                  <c:v>8.4750682675888093E-3</c:v>
                </c:pt>
                <c:pt idx="133">
                  <c:v>8.5680766814593048E-3</c:v>
                </c:pt>
                <c:pt idx="134">
                  <c:v>8.6745196895278535E-3</c:v>
                </c:pt>
                <c:pt idx="135">
                  <c:v>8.7738897534142997E-3</c:v>
                </c:pt>
                <c:pt idx="136">
                  <c:v>8.8624908121055935E-3</c:v>
                </c:pt>
                <c:pt idx="137">
                  <c:v>8.9361645345369892E-3</c:v>
                </c:pt>
                <c:pt idx="138">
                  <c:v>9.0036823982292073E-3</c:v>
                </c:pt>
                <c:pt idx="139">
                  <c:v>9.0386960659288498E-3</c:v>
                </c:pt>
                <c:pt idx="140">
                  <c:v>9.0730421921554304E-3</c:v>
                </c:pt>
                <c:pt idx="141">
                  <c:v>9.0592936933108596E-3</c:v>
                </c:pt>
                <c:pt idx="142">
                  <c:v>9.060226054181551E-3</c:v>
                </c:pt>
                <c:pt idx="143">
                  <c:v>9.0814980120410473E-3</c:v>
                </c:pt>
                <c:pt idx="144">
                  <c:v>9.1005532969189919E-3</c:v>
                </c:pt>
                <c:pt idx="145">
                  <c:v>9.1153313052027493E-3</c:v>
                </c:pt>
                <c:pt idx="146">
                  <c:v>9.0989168557081713E-3</c:v>
                </c:pt>
                <c:pt idx="147">
                  <c:v>9.1190620313049784E-3</c:v>
                </c:pt>
                <c:pt idx="148">
                  <c:v>9.1452899472964991E-3</c:v>
                </c:pt>
                <c:pt idx="149">
                  <c:v>9.1522752265036922E-3</c:v>
                </c:pt>
                <c:pt idx="150">
                  <c:v>9.1467568212400142E-3</c:v>
                </c:pt>
                <c:pt idx="151">
                  <c:v>9.0974102125690164E-3</c:v>
                </c:pt>
                <c:pt idx="152">
                  <c:v>8.9694558198176264E-3</c:v>
                </c:pt>
                <c:pt idx="153">
                  <c:v>8.862382213268967E-3</c:v>
                </c:pt>
                <c:pt idx="154">
                  <c:v>8.784834269118318E-3</c:v>
                </c:pt>
                <c:pt idx="155">
                  <c:v>8.7094114358198076E-3</c:v>
                </c:pt>
                <c:pt idx="156">
                  <c:v>8.6677479573840244E-3</c:v>
                </c:pt>
                <c:pt idx="157">
                  <c:v>8.6381994350456515E-3</c:v>
                </c:pt>
                <c:pt idx="158">
                  <c:v>8.5920679187953541E-3</c:v>
                </c:pt>
                <c:pt idx="159">
                  <c:v>8.5300833292004889E-3</c:v>
                </c:pt>
                <c:pt idx="160">
                  <c:v>8.4434194071575461E-3</c:v>
                </c:pt>
                <c:pt idx="161">
                  <c:v>8.3395314702006309E-3</c:v>
                </c:pt>
                <c:pt idx="162">
                  <c:v>8.2250346801226934E-3</c:v>
                </c:pt>
                <c:pt idx="163">
                  <c:v>8.1096014965033256E-3</c:v>
                </c:pt>
                <c:pt idx="164">
                  <c:v>7.9899266705836993E-3</c:v>
                </c:pt>
                <c:pt idx="165">
                  <c:v>7.8674829252317335E-3</c:v>
                </c:pt>
                <c:pt idx="166">
                  <c:v>7.7466659113839221E-3</c:v>
                </c:pt>
                <c:pt idx="167">
                  <c:v>7.6319233795298386E-3</c:v>
                </c:pt>
                <c:pt idx="168">
                  <c:v>7.5450120300487103E-3</c:v>
                </c:pt>
                <c:pt idx="169">
                  <c:v>7.4457824812157476E-3</c:v>
                </c:pt>
                <c:pt idx="170">
                  <c:v>7.3081444740185578E-3</c:v>
                </c:pt>
                <c:pt idx="171">
                  <c:v>7.1745646991426618E-3</c:v>
                </c:pt>
                <c:pt idx="172">
                  <c:v>7.0648184350833518E-3</c:v>
                </c:pt>
                <c:pt idx="173">
                  <c:v>6.9317228808605065E-3</c:v>
                </c:pt>
                <c:pt idx="174">
                  <c:v>6.8081129158286766E-3</c:v>
                </c:pt>
                <c:pt idx="175">
                  <c:v>6.6910817626947561E-3</c:v>
                </c:pt>
                <c:pt idx="176">
                  <c:v>6.5574501439266157E-3</c:v>
                </c:pt>
                <c:pt idx="177">
                  <c:v>6.4642865600443326E-3</c:v>
                </c:pt>
                <c:pt idx="178">
                  <c:v>6.3060473946389634E-3</c:v>
                </c:pt>
                <c:pt idx="179">
                  <c:v>6.172099582008205E-3</c:v>
                </c:pt>
                <c:pt idx="180">
                  <c:v>6.0166981029427793E-3</c:v>
                </c:pt>
                <c:pt idx="181">
                  <c:v>5.9022787812251865E-3</c:v>
                </c:pt>
                <c:pt idx="182">
                  <c:v>5.8065619417309025E-3</c:v>
                </c:pt>
                <c:pt idx="183">
                  <c:v>5.7292725863784056E-3</c:v>
                </c:pt>
                <c:pt idx="184">
                  <c:v>5.65776178214403E-3</c:v>
                </c:pt>
                <c:pt idx="185">
                  <c:v>5.6090315169352017E-3</c:v>
                </c:pt>
                <c:pt idx="186">
                  <c:v>5.5531406337556424E-3</c:v>
                </c:pt>
                <c:pt idx="187">
                  <c:v>5.4928781558383922E-3</c:v>
                </c:pt>
                <c:pt idx="188">
                  <c:v>5.4410188738367709E-3</c:v>
                </c:pt>
                <c:pt idx="189">
                  <c:v>5.3796908295746558E-3</c:v>
                </c:pt>
                <c:pt idx="190">
                  <c:v>5.3245402949041905E-3</c:v>
                </c:pt>
                <c:pt idx="191">
                  <c:v>5.218222007545464E-3</c:v>
                </c:pt>
                <c:pt idx="192">
                  <c:v>5.1585865770681716E-3</c:v>
                </c:pt>
                <c:pt idx="193">
                  <c:v>5.0945954401172954E-3</c:v>
                </c:pt>
                <c:pt idx="194">
                  <c:v>5.0200736162697842E-3</c:v>
                </c:pt>
                <c:pt idx="195">
                  <c:v>4.8862665373680314E-3</c:v>
                </c:pt>
                <c:pt idx="196">
                  <c:v>4.7945803198234486E-3</c:v>
                </c:pt>
                <c:pt idx="197">
                  <c:v>4.7327917451373477E-3</c:v>
                </c:pt>
                <c:pt idx="198">
                  <c:v>4.6867633471691624E-3</c:v>
                </c:pt>
                <c:pt idx="199">
                  <c:v>4.6471054624468806E-3</c:v>
                </c:pt>
                <c:pt idx="200">
                  <c:v>4.619752768135291E-3</c:v>
                </c:pt>
                <c:pt idx="201">
                  <c:v>4.6240440297736765E-3</c:v>
                </c:pt>
                <c:pt idx="202">
                  <c:v>4.628978587895855E-3</c:v>
                </c:pt>
                <c:pt idx="203">
                  <c:v>4.6610358331710252E-3</c:v>
                </c:pt>
                <c:pt idx="204">
                  <c:v>4.7049798794218849E-3</c:v>
                </c:pt>
                <c:pt idx="205">
                  <c:v>4.7753902215195423E-3</c:v>
                </c:pt>
                <c:pt idx="206">
                  <c:v>4.8688313012280214E-3</c:v>
                </c:pt>
                <c:pt idx="207">
                  <c:v>4.9749298254007941E-3</c:v>
                </c:pt>
                <c:pt idx="208">
                  <c:v>5.0870701422470917E-3</c:v>
                </c:pt>
                <c:pt idx="209">
                  <c:v>5.1849862956056397E-3</c:v>
                </c:pt>
                <c:pt idx="210">
                  <c:v>5.2891404827167003E-3</c:v>
                </c:pt>
                <c:pt idx="211">
                  <c:v>5.404675705197595E-3</c:v>
                </c:pt>
                <c:pt idx="212">
                  <c:v>5.5278421957738102E-3</c:v>
                </c:pt>
                <c:pt idx="213">
                  <c:v>5.6650835433586563E-3</c:v>
                </c:pt>
                <c:pt idx="214">
                  <c:v>5.807577156349132E-3</c:v>
                </c:pt>
                <c:pt idx="215">
                  <c:v>5.9607195982478017E-3</c:v>
                </c:pt>
                <c:pt idx="216">
                  <c:v>6.1227153064607794E-3</c:v>
                </c:pt>
                <c:pt idx="217">
                  <c:v>6.298882604388485E-3</c:v>
                </c:pt>
                <c:pt idx="218">
                  <c:v>6.4945624114778706E-3</c:v>
                </c:pt>
                <c:pt idx="219">
                  <c:v>6.7026605691616215E-3</c:v>
                </c:pt>
                <c:pt idx="220">
                  <c:v>6.9204847399140113E-3</c:v>
                </c:pt>
                <c:pt idx="221">
                  <c:v>7.1428322904529603E-3</c:v>
                </c:pt>
                <c:pt idx="222">
                  <c:v>7.3729031453643066E-3</c:v>
                </c:pt>
                <c:pt idx="223">
                  <c:v>7.6005563596993246E-3</c:v>
                </c:pt>
                <c:pt idx="224">
                  <c:v>7.8113921038537315E-3</c:v>
                </c:pt>
                <c:pt idx="225">
                  <c:v>8.0194735219636503E-3</c:v>
                </c:pt>
                <c:pt idx="226">
                  <c:v>8.2341222056729491E-3</c:v>
                </c:pt>
                <c:pt idx="227">
                  <c:v>8.4641053278579625E-3</c:v>
                </c:pt>
                <c:pt idx="228">
                  <c:v>8.7018715545121635E-3</c:v>
                </c:pt>
                <c:pt idx="229">
                  <c:v>8.954892202314579E-3</c:v>
                </c:pt>
                <c:pt idx="230">
                  <c:v>9.185501079583859E-3</c:v>
                </c:pt>
                <c:pt idx="231">
                  <c:v>9.4236001138852075E-3</c:v>
                </c:pt>
                <c:pt idx="232">
                  <c:v>9.6910131903458572E-3</c:v>
                </c:pt>
                <c:pt idx="233">
                  <c:v>1.0004590569871638E-2</c:v>
                </c:pt>
                <c:pt idx="234">
                  <c:v>1.0342806822675663E-2</c:v>
                </c:pt>
                <c:pt idx="235">
                  <c:v>1.0681098430814591E-2</c:v>
                </c:pt>
                <c:pt idx="236">
                  <c:v>1.1051983115258549E-2</c:v>
                </c:pt>
                <c:pt idx="237">
                  <c:v>1.1424463390222279E-2</c:v>
                </c:pt>
                <c:pt idx="238">
                  <c:v>1.1810493871945287E-2</c:v>
                </c:pt>
                <c:pt idx="239">
                  <c:v>1.2195835994254818E-2</c:v>
                </c:pt>
                <c:pt idx="240">
                  <c:v>1.2594696672799187E-2</c:v>
                </c:pt>
                <c:pt idx="241">
                  <c:v>1.2985679378899962E-2</c:v>
                </c:pt>
                <c:pt idx="242">
                  <c:v>1.3411522906592303E-2</c:v>
                </c:pt>
                <c:pt idx="243">
                  <c:v>1.3834330398632645E-2</c:v>
                </c:pt>
                <c:pt idx="244">
                  <c:v>1.4267572762479225E-2</c:v>
                </c:pt>
                <c:pt idx="245">
                  <c:v>1.4708483117661535E-2</c:v>
                </c:pt>
                <c:pt idx="246">
                  <c:v>1.5119934718078383E-2</c:v>
                </c:pt>
                <c:pt idx="247">
                  <c:v>1.5514329917869996E-2</c:v>
                </c:pt>
                <c:pt idx="248">
                  <c:v>1.5909838192139179E-2</c:v>
                </c:pt>
                <c:pt idx="249">
                  <c:v>1.6317207310642862E-2</c:v>
                </c:pt>
                <c:pt idx="250">
                  <c:v>1.6721740514453614E-2</c:v>
                </c:pt>
                <c:pt idx="251">
                  <c:v>1.7143114760967474E-2</c:v>
                </c:pt>
                <c:pt idx="252">
                  <c:v>1.7567792566216836E-2</c:v>
                </c:pt>
                <c:pt idx="253">
                  <c:v>1.7996539412668773E-2</c:v>
                </c:pt>
                <c:pt idx="254">
                  <c:v>1.8419303648903637E-2</c:v>
                </c:pt>
                <c:pt idx="255">
                  <c:v>1.8863364817040873E-2</c:v>
                </c:pt>
                <c:pt idx="256">
                  <c:v>1.9291279925008696E-2</c:v>
                </c:pt>
                <c:pt idx="257">
                  <c:v>1.9729949462666065E-2</c:v>
                </c:pt>
                <c:pt idx="258">
                  <c:v>2.0183661858690822E-2</c:v>
                </c:pt>
                <c:pt idx="259">
                  <c:v>2.0647311913897549E-2</c:v>
                </c:pt>
                <c:pt idx="260">
                  <c:v>2.1143757623816057E-2</c:v>
                </c:pt>
                <c:pt idx="261">
                  <c:v>2.1648442210316827E-2</c:v>
                </c:pt>
                <c:pt idx="262">
                  <c:v>2.2165417990051537E-2</c:v>
                </c:pt>
                <c:pt idx="263">
                  <c:v>2.2677317628796864E-2</c:v>
                </c:pt>
                <c:pt idx="264">
                  <c:v>2.3190150222378848E-2</c:v>
                </c:pt>
                <c:pt idx="265">
                  <c:v>2.368926999432772E-2</c:v>
                </c:pt>
                <c:pt idx="266">
                  <c:v>2.4174030480989511E-2</c:v>
                </c:pt>
                <c:pt idx="267">
                  <c:v>2.4665649173783485E-2</c:v>
                </c:pt>
                <c:pt idx="268">
                  <c:v>2.5168329941100388E-2</c:v>
                </c:pt>
                <c:pt idx="269">
                  <c:v>2.5636686516717584E-2</c:v>
                </c:pt>
                <c:pt idx="270">
                  <c:v>2.6103655019261925E-2</c:v>
                </c:pt>
                <c:pt idx="271">
                  <c:v>2.6574671473235351E-2</c:v>
                </c:pt>
                <c:pt idx="272">
                  <c:v>2.7042696444603893E-2</c:v>
                </c:pt>
                <c:pt idx="273">
                  <c:v>2.7497560456238197E-2</c:v>
                </c:pt>
                <c:pt idx="274">
                  <c:v>2.7960640759392526E-2</c:v>
                </c:pt>
                <c:pt idx="275">
                  <c:v>2.8433155013447869E-2</c:v>
                </c:pt>
                <c:pt idx="276">
                  <c:v>2.8898162306675485E-2</c:v>
                </c:pt>
                <c:pt idx="277">
                  <c:v>2.9355280022527352E-2</c:v>
                </c:pt>
                <c:pt idx="278">
                  <c:v>2.9816749993906377E-2</c:v>
                </c:pt>
                <c:pt idx="279">
                  <c:v>3.0280519714529115E-2</c:v>
                </c:pt>
                <c:pt idx="280">
                  <c:v>3.0803650696849323E-2</c:v>
                </c:pt>
                <c:pt idx="281">
                  <c:v>3.1313236256309093E-2</c:v>
                </c:pt>
                <c:pt idx="282">
                  <c:v>3.1836918775371321E-2</c:v>
                </c:pt>
                <c:pt idx="283">
                  <c:v>3.233756608161617E-2</c:v>
                </c:pt>
                <c:pt idx="284">
                  <c:v>3.2850657657103967E-2</c:v>
                </c:pt>
                <c:pt idx="285">
                  <c:v>3.3371233435366486E-2</c:v>
                </c:pt>
                <c:pt idx="286">
                  <c:v>3.3881980529565758E-2</c:v>
                </c:pt>
                <c:pt idx="287">
                  <c:v>3.4396275560835896E-2</c:v>
                </c:pt>
                <c:pt idx="288">
                  <c:v>3.490276984586152E-2</c:v>
                </c:pt>
                <c:pt idx="289">
                  <c:v>3.5416106133405283E-2</c:v>
                </c:pt>
                <c:pt idx="290">
                  <c:v>3.5913702859321613E-2</c:v>
                </c:pt>
                <c:pt idx="291">
                  <c:v>3.6412177205802594E-2</c:v>
                </c:pt>
                <c:pt idx="292">
                  <c:v>3.6887590289131716E-2</c:v>
                </c:pt>
                <c:pt idx="293">
                  <c:v>3.7377729768903516E-2</c:v>
                </c:pt>
                <c:pt idx="294">
                  <c:v>3.7876078390591955E-2</c:v>
                </c:pt>
                <c:pt idx="295">
                  <c:v>3.8376439968069574E-2</c:v>
                </c:pt>
                <c:pt idx="296">
                  <c:v>3.8887021867266773E-2</c:v>
                </c:pt>
                <c:pt idx="297">
                  <c:v>3.9386711482190223E-2</c:v>
                </c:pt>
                <c:pt idx="298">
                  <c:v>3.9909606929403665E-2</c:v>
                </c:pt>
                <c:pt idx="299">
                  <c:v>4.0420039548990129E-2</c:v>
                </c:pt>
                <c:pt idx="300">
                  <c:v>4.0936322401860452E-2</c:v>
                </c:pt>
                <c:pt idx="301">
                  <c:v>4.1431656337320322E-2</c:v>
                </c:pt>
                <c:pt idx="302">
                  <c:v>4.1943214190044827E-2</c:v>
                </c:pt>
                <c:pt idx="303">
                  <c:v>4.2457001123688165E-2</c:v>
                </c:pt>
                <c:pt idx="304">
                  <c:v>4.296713084129529E-2</c:v>
                </c:pt>
                <c:pt idx="305">
                  <c:v>4.3459641102086936E-2</c:v>
                </c:pt>
                <c:pt idx="306">
                  <c:v>4.3941060446881529E-2</c:v>
                </c:pt>
                <c:pt idx="307">
                  <c:v>4.4433871979524045E-2</c:v>
                </c:pt>
                <c:pt idx="308">
                  <c:v>4.4926735633244598E-2</c:v>
                </c:pt>
                <c:pt idx="309">
                  <c:v>4.541911623276404E-2</c:v>
                </c:pt>
                <c:pt idx="310">
                  <c:v>4.590452289634904E-2</c:v>
                </c:pt>
                <c:pt idx="311">
                  <c:v>4.6388959547700219E-2</c:v>
                </c:pt>
                <c:pt idx="312">
                  <c:v>4.68710277857044E-2</c:v>
                </c:pt>
                <c:pt idx="313">
                  <c:v>4.7349587162853549E-2</c:v>
                </c:pt>
                <c:pt idx="314">
                  <c:v>4.7833053411203821E-2</c:v>
                </c:pt>
                <c:pt idx="315">
                  <c:v>4.8289062490278485E-2</c:v>
                </c:pt>
                <c:pt idx="316">
                  <c:v>4.8774234478471297E-2</c:v>
                </c:pt>
                <c:pt idx="317">
                  <c:v>4.9292213032825313E-2</c:v>
                </c:pt>
                <c:pt idx="318">
                  <c:v>4.9823187029074172E-2</c:v>
                </c:pt>
                <c:pt idx="319">
                  <c:v>5.0349837594923702E-2</c:v>
                </c:pt>
                <c:pt idx="320">
                  <c:v>5.0861721828161267E-2</c:v>
                </c:pt>
                <c:pt idx="321">
                  <c:v>5.1377383297397994E-2</c:v>
                </c:pt>
                <c:pt idx="322">
                  <c:v>5.1857485446276469E-2</c:v>
                </c:pt>
                <c:pt idx="323">
                  <c:v>5.2326298465920115E-2</c:v>
                </c:pt>
                <c:pt idx="324">
                  <c:v>5.2804311768725749E-2</c:v>
                </c:pt>
                <c:pt idx="325">
                  <c:v>5.3284149422162794E-2</c:v>
                </c:pt>
                <c:pt idx="326">
                  <c:v>5.3776761795444189E-2</c:v>
                </c:pt>
                <c:pt idx="327">
                  <c:v>5.4273705364199475E-2</c:v>
                </c:pt>
                <c:pt idx="328">
                  <c:v>5.4775675933268798E-2</c:v>
                </c:pt>
                <c:pt idx="329">
                  <c:v>5.5271527670913034E-2</c:v>
                </c:pt>
                <c:pt idx="330">
                  <c:v>5.5762803712140908E-2</c:v>
                </c:pt>
                <c:pt idx="331">
                  <c:v>5.624063120746213E-2</c:v>
                </c:pt>
                <c:pt idx="332">
                  <c:v>5.6748871512024533E-2</c:v>
                </c:pt>
                <c:pt idx="333">
                  <c:v>5.7255683550943376E-2</c:v>
                </c:pt>
                <c:pt idx="334">
                  <c:v>5.7757102884458372E-2</c:v>
                </c:pt>
                <c:pt idx="335">
                  <c:v>5.8284454111352073E-2</c:v>
                </c:pt>
                <c:pt idx="336">
                  <c:v>5.8808879421843187E-2</c:v>
                </c:pt>
                <c:pt idx="337">
                  <c:v>5.9344576154266068E-2</c:v>
                </c:pt>
                <c:pt idx="338">
                  <c:v>5.9891288746390707E-2</c:v>
                </c:pt>
                <c:pt idx="339">
                  <c:v>6.0434145381503983E-2</c:v>
                </c:pt>
                <c:pt idx="340">
                  <c:v>6.0987529869400807E-2</c:v>
                </c:pt>
                <c:pt idx="341">
                  <c:v>6.1523910498616274E-2</c:v>
                </c:pt>
                <c:pt idx="342">
                  <c:v>6.206123474556699E-2</c:v>
                </c:pt>
                <c:pt idx="343">
                  <c:v>6.2588414639371412E-2</c:v>
                </c:pt>
                <c:pt idx="344">
                  <c:v>6.3127230220790906E-2</c:v>
                </c:pt>
                <c:pt idx="345">
                  <c:v>6.3659977590552058E-2</c:v>
                </c:pt>
                <c:pt idx="346">
                  <c:v>6.417063794579464E-2</c:v>
                </c:pt>
                <c:pt idx="347">
                  <c:v>6.4699327915097138E-2</c:v>
                </c:pt>
                <c:pt idx="348">
                  <c:v>6.5198070817155354E-2</c:v>
                </c:pt>
                <c:pt idx="349">
                  <c:v>6.5696496794729775E-2</c:v>
                </c:pt>
                <c:pt idx="350">
                  <c:v>6.618741759740164E-2</c:v>
                </c:pt>
                <c:pt idx="351">
                  <c:v>6.6706266612785073E-2</c:v>
                </c:pt>
                <c:pt idx="352">
                  <c:v>6.717620628607629E-2</c:v>
                </c:pt>
                <c:pt idx="353">
                  <c:v>6.7668003619533623E-2</c:v>
                </c:pt>
                <c:pt idx="354">
                  <c:v>6.8143851129836022E-2</c:v>
                </c:pt>
                <c:pt idx="355">
                  <c:v>6.8608585735418143E-2</c:v>
                </c:pt>
                <c:pt idx="356">
                  <c:v>6.90822238467729E-2</c:v>
                </c:pt>
                <c:pt idx="357">
                  <c:v>6.9565771647719987E-2</c:v>
                </c:pt>
                <c:pt idx="358">
                  <c:v>7.0035169893949506E-2</c:v>
                </c:pt>
                <c:pt idx="359">
                  <c:v>7.0509865837455707E-2</c:v>
                </c:pt>
                <c:pt idx="360">
                  <c:v>7.0983406017600351E-2</c:v>
                </c:pt>
                <c:pt idx="361">
                  <c:v>7.1450156286654909E-2</c:v>
                </c:pt>
                <c:pt idx="362">
                  <c:v>7.1924788045414578E-2</c:v>
                </c:pt>
                <c:pt idx="363">
                  <c:v>7.239715017406248E-2</c:v>
                </c:pt>
                <c:pt idx="364">
                  <c:v>7.2863399058382794E-2</c:v>
                </c:pt>
                <c:pt idx="365">
                  <c:v>7.3356500409316572E-2</c:v>
                </c:pt>
                <c:pt idx="366">
                  <c:v>7.3840071632075732E-2</c:v>
                </c:pt>
                <c:pt idx="367">
                  <c:v>7.433830159310359E-2</c:v>
                </c:pt>
                <c:pt idx="368">
                  <c:v>7.4782838035354834E-2</c:v>
                </c:pt>
                <c:pt idx="369">
                  <c:v>7.5238275455053474E-2</c:v>
                </c:pt>
                <c:pt idx="370">
                  <c:v>7.5696625766190295E-2</c:v>
                </c:pt>
                <c:pt idx="371">
                  <c:v>7.6172510063116497E-2</c:v>
                </c:pt>
                <c:pt idx="372">
                  <c:v>7.6668472325860701E-2</c:v>
                </c:pt>
                <c:pt idx="373">
                  <c:v>7.7176826993754208E-2</c:v>
                </c:pt>
                <c:pt idx="374">
                  <c:v>7.7687248673893497E-2</c:v>
                </c:pt>
                <c:pt idx="375">
                  <c:v>7.8177772216246125E-2</c:v>
                </c:pt>
                <c:pt idx="376">
                  <c:v>7.8675451947623556E-2</c:v>
                </c:pt>
                <c:pt idx="377">
                  <c:v>7.9148811696520369E-2</c:v>
                </c:pt>
                <c:pt idx="378">
                  <c:v>7.9626651089209327E-2</c:v>
                </c:pt>
                <c:pt idx="379">
                  <c:v>8.008746609553867E-2</c:v>
                </c:pt>
                <c:pt idx="380">
                  <c:v>8.054391143862509E-2</c:v>
                </c:pt>
                <c:pt idx="381">
                  <c:v>8.100189261863068E-2</c:v>
                </c:pt>
                <c:pt idx="382">
                  <c:v>8.1458886932798999E-2</c:v>
                </c:pt>
                <c:pt idx="383">
                  <c:v>8.1919828109453294E-2</c:v>
                </c:pt>
                <c:pt idx="384">
                  <c:v>8.2396545198255761E-2</c:v>
                </c:pt>
                <c:pt idx="385">
                  <c:v>8.2832776711268527E-2</c:v>
                </c:pt>
                <c:pt idx="386">
                  <c:v>8.3285340470177271E-2</c:v>
                </c:pt>
                <c:pt idx="387">
                  <c:v>8.3744754189841078E-2</c:v>
                </c:pt>
                <c:pt idx="388">
                  <c:v>8.4190930730067559E-2</c:v>
                </c:pt>
                <c:pt idx="389">
                  <c:v>8.4608766320294376E-2</c:v>
                </c:pt>
                <c:pt idx="390">
                  <c:v>8.5028003629628396E-2</c:v>
                </c:pt>
                <c:pt idx="391">
                  <c:v>8.5423249458069644E-2</c:v>
                </c:pt>
                <c:pt idx="392">
                  <c:v>8.5854584834077569E-2</c:v>
                </c:pt>
                <c:pt idx="393">
                  <c:v>8.6283075648376964E-2</c:v>
                </c:pt>
                <c:pt idx="394">
                  <c:v>8.6689039754814956E-2</c:v>
                </c:pt>
                <c:pt idx="395">
                  <c:v>8.7117579385733362E-2</c:v>
                </c:pt>
                <c:pt idx="396">
                  <c:v>8.7535045391120225E-2</c:v>
                </c:pt>
                <c:pt idx="397">
                  <c:v>8.7934447453670309E-2</c:v>
                </c:pt>
                <c:pt idx="398">
                  <c:v>8.8346478029436223E-2</c:v>
                </c:pt>
                <c:pt idx="399">
                  <c:v>8.8748788774478046E-2</c:v>
                </c:pt>
                <c:pt idx="400">
                  <c:v>8.9164954096786514E-2</c:v>
                </c:pt>
                <c:pt idx="401">
                  <c:v>8.9585753616638744E-2</c:v>
                </c:pt>
                <c:pt idx="402">
                  <c:v>8.9996886968805229E-2</c:v>
                </c:pt>
                <c:pt idx="403">
                  <c:v>9.0413674851485118E-2</c:v>
                </c:pt>
                <c:pt idx="404">
                  <c:v>9.081590342834775E-2</c:v>
                </c:pt>
                <c:pt idx="405">
                  <c:v>9.1219795407536899E-2</c:v>
                </c:pt>
                <c:pt idx="406">
                  <c:v>9.1636181438135317E-2</c:v>
                </c:pt>
                <c:pt idx="407">
                  <c:v>9.2049545809801056E-2</c:v>
                </c:pt>
                <c:pt idx="408">
                  <c:v>9.2475755968130333E-2</c:v>
                </c:pt>
                <c:pt idx="409">
                  <c:v>9.2912535749400629E-2</c:v>
                </c:pt>
                <c:pt idx="410">
                  <c:v>9.3302399009449422E-2</c:v>
                </c:pt>
                <c:pt idx="411">
                  <c:v>9.3708302872627366E-2</c:v>
                </c:pt>
                <c:pt idx="412">
                  <c:v>9.4064128404794736E-2</c:v>
                </c:pt>
                <c:pt idx="413">
                  <c:v>9.4424685738245029E-2</c:v>
                </c:pt>
                <c:pt idx="414">
                  <c:v>9.4801970467198071E-2</c:v>
                </c:pt>
                <c:pt idx="415">
                  <c:v>9.5185993601596727E-2</c:v>
                </c:pt>
                <c:pt idx="416">
                  <c:v>9.5557978942524088E-2</c:v>
                </c:pt>
                <c:pt idx="417">
                  <c:v>9.5966280358109599E-2</c:v>
                </c:pt>
                <c:pt idx="418">
                  <c:v>9.6371648249755054E-2</c:v>
                </c:pt>
                <c:pt idx="419">
                  <c:v>9.6813987779033439E-2</c:v>
                </c:pt>
                <c:pt idx="420">
                  <c:v>9.72332633130399E-2</c:v>
                </c:pt>
                <c:pt idx="421">
                  <c:v>9.7655429453460091E-2</c:v>
                </c:pt>
                <c:pt idx="422">
                  <c:v>9.804730316755611E-2</c:v>
                </c:pt>
                <c:pt idx="423">
                  <c:v>9.8447449685304556E-2</c:v>
                </c:pt>
                <c:pt idx="424">
                  <c:v>9.8823196925023185E-2</c:v>
                </c:pt>
                <c:pt idx="425">
                  <c:v>9.9217919914160166E-2</c:v>
                </c:pt>
                <c:pt idx="426">
                  <c:v>9.9604163748253191E-2</c:v>
                </c:pt>
                <c:pt idx="427">
                  <c:v>9.9981997941110345E-2</c:v>
                </c:pt>
                <c:pt idx="428">
                  <c:v>0.10034119921518032</c:v>
                </c:pt>
                <c:pt idx="429">
                  <c:v>0.10068269782547423</c:v>
                </c:pt>
                <c:pt idx="430">
                  <c:v>0.10103686950252258</c:v>
                </c:pt>
                <c:pt idx="431">
                  <c:v>0.10142739167837057</c:v>
                </c:pt>
                <c:pt idx="432">
                  <c:v>0.1018135553010593</c:v>
                </c:pt>
                <c:pt idx="433">
                  <c:v>0.10222129109430386</c:v>
                </c:pt>
                <c:pt idx="434">
                  <c:v>0.10265513921002235</c:v>
                </c:pt>
                <c:pt idx="435">
                  <c:v>0.10317815522457482</c:v>
                </c:pt>
                <c:pt idx="436">
                  <c:v>0.10366372763726062</c:v>
                </c:pt>
                <c:pt idx="437">
                  <c:v>0.10416268693361341</c:v>
                </c:pt>
                <c:pt idx="438">
                  <c:v>0.10465089822839592</c:v>
                </c:pt>
                <c:pt idx="439">
                  <c:v>0.10512434396081584</c:v>
                </c:pt>
                <c:pt idx="440">
                  <c:v>0.1056271658294715</c:v>
                </c:pt>
                <c:pt idx="441">
                  <c:v>0.10613571675209786</c:v>
                </c:pt>
                <c:pt idx="442">
                  <c:v>0.10663414939266434</c:v>
                </c:pt>
                <c:pt idx="443">
                  <c:v>0.10713068901730805</c:v>
                </c:pt>
                <c:pt idx="444">
                  <c:v>0.10761638447812824</c:v>
                </c:pt>
                <c:pt idx="445">
                  <c:v>0.10811819445613974</c:v>
                </c:pt>
                <c:pt idx="446">
                  <c:v>0.10860587503332328</c:v>
                </c:pt>
                <c:pt idx="447">
                  <c:v>0.10908647561460365</c:v>
                </c:pt>
                <c:pt idx="448">
                  <c:v>0.10957784836598385</c:v>
                </c:pt>
                <c:pt idx="449">
                  <c:v>0.11008665512685349</c:v>
                </c:pt>
                <c:pt idx="450">
                  <c:v>0.11058460587088222</c:v>
                </c:pt>
                <c:pt idx="451">
                  <c:v>0.11103468096425148</c:v>
                </c:pt>
                <c:pt idx="452">
                  <c:v>0.11148052322018487</c:v>
                </c:pt>
                <c:pt idx="453">
                  <c:v>0.1119428497553632</c:v>
                </c:pt>
                <c:pt idx="454">
                  <c:v>0.11237991627087514</c:v>
                </c:pt>
                <c:pt idx="455">
                  <c:v>0.11283345749251381</c:v>
                </c:pt>
                <c:pt idx="456">
                  <c:v>0.11327347322068709</c:v>
                </c:pt>
                <c:pt idx="457">
                  <c:v>0.11373448978612044</c:v>
                </c:pt>
                <c:pt idx="458">
                  <c:v>0.11416989958629226</c:v>
                </c:pt>
                <c:pt idx="459">
                  <c:v>0.11460724808358295</c:v>
                </c:pt>
                <c:pt idx="460">
                  <c:v>0.11504738612548376</c:v>
                </c:pt>
                <c:pt idx="461">
                  <c:v>0.11548908897151873</c:v>
                </c:pt>
                <c:pt idx="462">
                  <c:v>0.11592443683434384</c:v>
                </c:pt>
                <c:pt idx="463">
                  <c:v>0.11634968669584518</c:v>
                </c:pt>
                <c:pt idx="464">
                  <c:v>0.11677077470348618</c:v>
                </c:pt>
                <c:pt idx="465">
                  <c:v>0.1171808039184839</c:v>
                </c:pt>
                <c:pt idx="466">
                  <c:v>0.11761776641743085</c:v>
                </c:pt>
                <c:pt idx="467">
                  <c:v>0.11806578882193759</c:v>
                </c:pt>
                <c:pt idx="468">
                  <c:v>0.11848702208019031</c:v>
                </c:pt>
                <c:pt idx="469">
                  <c:v>0.11890041682265415</c:v>
                </c:pt>
                <c:pt idx="470">
                  <c:v>0.11934747802034355</c:v>
                </c:pt>
                <c:pt idx="471">
                  <c:v>0.11979180896278077</c:v>
                </c:pt>
                <c:pt idx="472">
                  <c:v>0.12023802670856538</c:v>
                </c:pt>
                <c:pt idx="473">
                  <c:v>0.12070067763498987</c:v>
                </c:pt>
                <c:pt idx="474">
                  <c:v>0.12116204628996041</c:v>
                </c:pt>
                <c:pt idx="475">
                  <c:v>0.12162922412474335</c:v>
                </c:pt>
                <c:pt idx="476">
                  <c:v>0.1220967426351165</c:v>
                </c:pt>
                <c:pt idx="477">
                  <c:v>0.12252706115723523</c:v>
                </c:pt>
                <c:pt idx="478">
                  <c:v>0.12296775506054322</c:v>
                </c:pt>
                <c:pt idx="479">
                  <c:v>0.1234138800594497</c:v>
                </c:pt>
                <c:pt idx="480">
                  <c:v>0.12387857582934639</c:v>
                </c:pt>
                <c:pt idx="481">
                  <c:v>0.12434053591075406</c:v>
                </c:pt>
                <c:pt idx="482">
                  <c:v>0.12482483776929749</c:v>
                </c:pt>
                <c:pt idx="483">
                  <c:v>0.12533641721954467</c:v>
                </c:pt>
                <c:pt idx="484">
                  <c:v>0.12584411641523588</c:v>
                </c:pt>
                <c:pt idx="485">
                  <c:v>0.12636596384751361</c:v>
                </c:pt>
                <c:pt idx="486">
                  <c:v>0.12686153856941582</c:v>
                </c:pt>
                <c:pt idx="487">
                  <c:v>0.12736848690299996</c:v>
                </c:pt>
                <c:pt idx="488">
                  <c:v>0.12787353226198364</c:v>
                </c:pt>
                <c:pt idx="489">
                  <c:v>0.12837495463872456</c:v>
                </c:pt>
                <c:pt idx="490">
                  <c:v>0.12888601406875905</c:v>
                </c:pt>
                <c:pt idx="491">
                  <c:v>0.12940505514955317</c:v>
                </c:pt>
                <c:pt idx="492">
                  <c:v>0.12992717341836543</c:v>
                </c:pt>
                <c:pt idx="493">
                  <c:v>0.13047137592390853</c:v>
                </c:pt>
                <c:pt idx="494">
                  <c:v>0.13101142039310637</c:v>
                </c:pt>
                <c:pt idx="495">
                  <c:v>0.13159032530981521</c:v>
                </c:pt>
                <c:pt idx="496">
                  <c:v>0.13215008354880839</c:v>
                </c:pt>
                <c:pt idx="497">
                  <c:v>0.13270652856713985</c:v>
                </c:pt>
                <c:pt idx="498">
                  <c:v>0.13325230447488334</c:v>
                </c:pt>
                <c:pt idx="499">
                  <c:v>0.13378696250588284</c:v>
                </c:pt>
                <c:pt idx="500">
                  <c:v>0.13431833607077287</c:v>
                </c:pt>
                <c:pt idx="501">
                  <c:v>0.13485191608827032</c:v>
                </c:pt>
                <c:pt idx="502">
                  <c:v>0.1353669329452295</c:v>
                </c:pt>
                <c:pt idx="503">
                  <c:v>0.13588527864548464</c:v>
                </c:pt>
                <c:pt idx="504">
                  <c:v>0.13640305897808883</c:v>
                </c:pt>
                <c:pt idx="505">
                  <c:v>0.13697667536991356</c:v>
                </c:pt>
                <c:pt idx="506">
                  <c:v>0.13754109072008031</c:v>
                </c:pt>
                <c:pt idx="507">
                  <c:v>0.13809750632293957</c:v>
                </c:pt>
                <c:pt idx="508">
                  <c:v>0.13866470836286873</c:v>
                </c:pt>
                <c:pt idx="509">
                  <c:v>0.13925264494815887</c:v>
                </c:pt>
                <c:pt idx="510">
                  <c:v>0.139827105198781</c:v>
                </c:pt>
                <c:pt idx="511">
                  <c:v>0.14039614749965465</c:v>
                </c:pt>
                <c:pt idx="512">
                  <c:v>0.14094876028761777</c:v>
                </c:pt>
                <c:pt idx="513">
                  <c:v>0.14151820394946585</c:v>
                </c:pt>
                <c:pt idx="514">
                  <c:v>0.14210611557980848</c:v>
                </c:pt>
                <c:pt idx="515">
                  <c:v>0.14267351030648187</c:v>
                </c:pt>
                <c:pt idx="516">
                  <c:v>0.14321972620799783</c:v>
                </c:pt>
                <c:pt idx="517">
                  <c:v>0.1437736666222548</c:v>
                </c:pt>
                <c:pt idx="518">
                  <c:v>0.14435185101509268</c:v>
                </c:pt>
                <c:pt idx="519">
                  <c:v>0.14489678274749682</c:v>
                </c:pt>
                <c:pt idx="520">
                  <c:v>0.14543283387408382</c:v>
                </c:pt>
                <c:pt idx="521">
                  <c:v>0.14595762709716245</c:v>
                </c:pt>
                <c:pt idx="522">
                  <c:v>0.14651709455423867</c:v>
                </c:pt>
                <c:pt idx="523">
                  <c:v>0.14704112963497379</c:v>
                </c:pt>
                <c:pt idx="524">
                  <c:v>0.14758376042073446</c:v>
                </c:pt>
                <c:pt idx="525">
                  <c:v>0.14808872036976245</c:v>
                </c:pt>
                <c:pt idx="526">
                  <c:v>0.1485897067840907</c:v>
                </c:pt>
                <c:pt idx="527">
                  <c:v>0.14909639168888503</c:v>
                </c:pt>
                <c:pt idx="528">
                  <c:v>0.14959658393219033</c:v>
                </c:pt>
                <c:pt idx="529">
                  <c:v>0.15011281499872695</c:v>
                </c:pt>
                <c:pt idx="530">
                  <c:v>0.15062169155762822</c:v>
                </c:pt>
                <c:pt idx="531">
                  <c:v>0.15114489692469429</c:v>
                </c:pt>
                <c:pt idx="532">
                  <c:v>0.151700908167271</c:v>
                </c:pt>
                <c:pt idx="533">
                  <c:v>0.15224031815459813</c:v>
                </c:pt>
                <c:pt idx="534">
                  <c:v>0.15279759151105823</c:v>
                </c:pt>
                <c:pt idx="535">
                  <c:v>0.15334905793080453</c:v>
                </c:pt>
                <c:pt idx="536">
                  <c:v>0.15399417419939243</c:v>
                </c:pt>
                <c:pt idx="537">
                  <c:v>0.15462064397846717</c:v>
                </c:pt>
                <c:pt idx="538">
                  <c:v>0.15521065128141767</c:v>
                </c:pt>
                <c:pt idx="539">
                  <c:v>0.15582766330407793</c:v>
                </c:pt>
                <c:pt idx="540">
                  <c:v>0.15643132096872087</c:v>
                </c:pt>
                <c:pt idx="541">
                  <c:v>0.15704146386886639</c:v>
                </c:pt>
                <c:pt idx="542">
                  <c:v>0.15764250385304152</c:v>
                </c:pt>
                <c:pt idx="543">
                  <c:v>0.15822176066073437</c:v>
                </c:pt>
                <c:pt idx="544">
                  <c:v>0.15877780966149424</c:v>
                </c:pt>
                <c:pt idx="545">
                  <c:v>0.15933821251143976</c:v>
                </c:pt>
                <c:pt idx="546">
                  <c:v>0.15989592539344888</c:v>
                </c:pt>
                <c:pt idx="547">
                  <c:v>0.16043401435787349</c:v>
                </c:pt>
                <c:pt idx="548">
                  <c:v>0.1609580670208158</c:v>
                </c:pt>
                <c:pt idx="549">
                  <c:v>0.16147404668101178</c:v>
                </c:pt>
                <c:pt idx="550">
                  <c:v>0.16200690234540893</c:v>
                </c:pt>
                <c:pt idx="551">
                  <c:v>0.16253151387463716</c:v>
                </c:pt>
                <c:pt idx="552">
                  <c:v>0.16304759141456962</c:v>
                </c:pt>
                <c:pt idx="553">
                  <c:v>0.16356976366869161</c:v>
                </c:pt>
                <c:pt idx="554">
                  <c:v>0.16413696709047057</c:v>
                </c:pt>
                <c:pt idx="555">
                  <c:v>0.1647153294479145</c:v>
                </c:pt>
                <c:pt idx="556">
                  <c:v>0.16527969497378509</c:v>
                </c:pt>
                <c:pt idx="557">
                  <c:v>0.16584634033387094</c:v>
                </c:pt>
                <c:pt idx="558">
                  <c:v>0.16642556538173736</c:v>
                </c:pt>
                <c:pt idx="559">
                  <c:v>0.1670032327702414</c:v>
                </c:pt>
                <c:pt idx="560">
                  <c:v>0.16759431052723073</c:v>
                </c:pt>
                <c:pt idx="561">
                  <c:v>0.16817208176184412</c:v>
                </c:pt>
                <c:pt idx="562">
                  <c:v>0.16876157145405357</c:v>
                </c:pt>
                <c:pt idx="563">
                  <c:v>0.16935442377261259</c:v>
                </c:pt>
                <c:pt idx="564">
                  <c:v>0.16996398911823607</c:v>
                </c:pt>
                <c:pt idx="565">
                  <c:v>0.17056785259490043</c:v>
                </c:pt>
                <c:pt idx="566">
                  <c:v>0.17116099534410076</c:v>
                </c:pt>
                <c:pt idx="567">
                  <c:v>0.17170724228222176</c:v>
                </c:pt>
                <c:pt idx="568">
                  <c:v>0.17222654684431715</c:v>
                </c:pt>
                <c:pt idx="569">
                  <c:v>0.17276305052220653</c:v>
                </c:pt>
                <c:pt idx="570">
                  <c:v>0.17334413086981545</c:v>
                </c:pt>
                <c:pt idx="571">
                  <c:v>0.17390750246625938</c:v>
                </c:pt>
                <c:pt idx="572">
                  <c:v>0.17448429786046002</c:v>
                </c:pt>
                <c:pt idx="573">
                  <c:v>0.17509561847976129</c:v>
                </c:pt>
                <c:pt idx="574">
                  <c:v>0.17566187497465183</c:v>
                </c:pt>
                <c:pt idx="575">
                  <c:v>0.17619073739799601</c:v>
                </c:pt>
                <c:pt idx="576">
                  <c:v>0.17676521998706693</c:v>
                </c:pt>
                <c:pt idx="577">
                  <c:v>0.17735095262815964</c:v>
                </c:pt>
                <c:pt idx="578">
                  <c:v>0.17793795393769543</c:v>
                </c:pt>
                <c:pt idx="579">
                  <c:v>0.17851230747165697</c:v>
                </c:pt>
                <c:pt idx="580">
                  <c:v>0.17908361065627498</c:v>
                </c:pt>
                <c:pt idx="581">
                  <c:v>0.17963432571659496</c:v>
                </c:pt>
                <c:pt idx="582">
                  <c:v>0.18016909202798165</c:v>
                </c:pt>
                <c:pt idx="583">
                  <c:v>0.18069791637846028</c:v>
                </c:pt>
                <c:pt idx="584">
                  <c:v>0.18124422351425351</c:v>
                </c:pt>
                <c:pt idx="585">
                  <c:v>0.18177973724937554</c:v>
                </c:pt>
                <c:pt idx="586">
                  <c:v>0.1823166417138361</c:v>
                </c:pt>
                <c:pt idx="587">
                  <c:v>0.18287895840345267</c:v>
                </c:pt>
                <c:pt idx="588">
                  <c:v>0.18346364204202592</c:v>
                </c:pt>
                <c:pt idx="589">
                  <c:v>0.18405353587886361</c:v>
                </c:pt>
                <c:pt idx="590">
                  <c:v>0.18459928584167576</c:v>
                </c:pt>
                <c:pt idx="591">
                  <c:v>0.18516697629610371</c:v>
                </c:pt>
                <c:pt idx="592">
                  <c:v>0.18572961465024207</c:v>
                </c:pt>
                <c:pt idx="593">
                  <c:v>0.18631603654184836</c:v>
                </c:pt>
                <c:pt idx="594">
                  <c:v>0.18689769924032951</c:v>
                </c:pt>
                <c:pt idx="595">
                  <c:v>0.18749941207818649</c:v>
                </c:pt>
                <c:pt idx="596">
                  <c:v>0.18807535126038943</c:v>
                </c:pt>
                <c:pt idx="597">
                  <c:v>0.1886261837021104</c:v>
                </c:pt>
                <c:pt idx="598">
                  <c:v>0.1891775886925732</c:v>
                </c:pt>
                <c:pt idx="599">
                  <c:v>0.18971798028549003</c:v>
                </c:pt>
                <c:pt idx="600">
                  <c:v>0.19023919082615376</c:v>
                </c:pt>
                <c:pt idx="601">
                  <c:v>0.19077438069927544</c:v>
                </c:pt>
                <c:pt idx="602">
                  <c:v>0.19129670068361979</c:v>
                </c:pt>
                <c:pt idx="603">
                  <c:v>0.19179057635325597</c:v>
                </c:pt>
                <c:pt idx="604">
                  <c:v>0.19229866829666034</c:v>
                </c:pt>
                <c:pt idx="605">
                  <c:v>0.19281165652176058</c:v>
                </c:pt>
                <c:pt idx="606">
                  <c:v>0.19333705084318087</c:v>
                </c:pt>
                <c:pt idx="607">
                  <c:v>0.19386628998503244</c:v>
                </c:pt>
                <c:pt idx="608">
                  <c:v>0.1943793436347184</c:v>
                </c:pt>
                <c:pt idx="609">
                  <c:v>0.19488469874120398</c:v>
                </c:pt>
                <c:pt idx="610">
                  <c:v>0.19540011922169492</c:v>
                </c:pt>
                <c:pt idx="611">
                  <c:v>0.19589826426619286</c:v>
                </c:pt>
                <c:pt idx="612">
                  <c:v>0.19640936367786685</c:v>
                </c:pt>
                <c:pt idx="613">
                  <c:v>0.19692509946039649</c:v>
                </c:pt>
                <c:pt idx="614">
                  <c:v>0.19742115681661537</c:v>
                </c:pt>
                <c:pt idx="615">
                  <c:v>0.1979136738586619</c:v>
                </c:pt>
                <c:pt idx="616">
                  <c:v>0.19841071403021673</c:v>
                </c:pt>
                <c:pt idx="617">
                  <c:v>0.19890910177614265</c:v>
                </c:pt>
                <c:pt idx="618">
                  <c:v>0.19941897219633278</c:v>
                </c:pt>
                <c:pt idx="619">
                  <c:v>0.19992855473125448</c:v>
                </c:pt>
                <c:pt idx="620">
                  <c:v>0.20039895286383999</c:v>
                </c:pt>
                <c:pt idx="621">
                  <c:v>0.20089919932615766</c:v>
                </c:pt>
                <c:pt idx="622">
                  <c:v>0.20138975731007441</c:v>
                </c:pt>
                <c:pt idx="623">
                  <c:v>0.20184827911842118</c:v>
                </c:pt>
                <c:pt idx="624">
                  <c:v>0.20231610055541771</c:v>
                </c:pt>
                <c:pt idx="625">
                  <c:v>0.20277028682799667</c:v>
                </c:pt>
                <c:pt idx="626">
                  <c:v>0.20322599172171599</c:v>
                </c:pt>
                <c:pt idx="627">
                  <c:v>0.2036912016888964</c:v>
                </c:pt>
                <c:pt idx="628">
                  <c:v>0.20412328740949051</c:v>
                </c:pt>
                <c:pt idx="629">
                  <c:v>0.20454097089932424</c:v>
                </c:pt>
                <c:pt idx="630">
                  <c:v>0.2049535910791794</c:v>
                </c:pt>
                <c:pt idx="631">
                  <c:v>0.20536163446461508</c:v>
                </c:pt>
                <c:pt idx="632">
                  <c:v>0.20577760986453422</c:v>
                </c:pt>
                <c:pt idx="633">
                  <c:v>0.20619901930372742</c:v>
                </c:pt>
                <c:pt idx="634">
                  <c:v>0.20659244433034729</c:v>
                </c:pt>
                <c:pt idx="635">
                  <c:v>0.20698898862917509</c:v>
                </c:pt>
                <c:pt idx="636">
                  <c:v>0.20742516713598674</c:v>
                </c:pt>
                <c:pt idx="637">
                  <c:v>0.20786505852994855</c:v>
                </c:pt>
                <c:pt idx="638">
                  <c:v>0.20831482912189214</c:v>
                </c:pt>
                <c:pt idx="639">
                  <c:v>0.20873902365936442</c:v>
                </c:pt>
                <c:pt idx="640">
                  <c:v>0.20915884903317353</c:v>
                </c:pt>
                <c:pt idx="641">
                  <c:v>0.20957139841693018</c:v>
                </c:pt>
                <c:pt idx="642">
                  <c:v>0.20998377896045722</c:v>
                </c:pt>
                <c:pt idx="643">
                  <c:v>0.21041594999538973</c:v>
                </c:pt>
                <c:pt idx="644">
                  <c:v>0.21087913930142593</c:v>
                </c:pt>
                <c:pt idx="645">
                  <c:v>0.21134427347747159</c:v>
                </c:pt>
                <c:pt idx="646">
                  <c:v>0.2117927077097525</c:v>
                </c:pt>
                <c:pt idx="647">
                  <c:v>0.21223640876329231</c:v>
                </c:pt>
                <c:pt idx="648">
                  <c:v>0.21268862213456297</c:v>
                </c:pt>
                <c:pt idx="649">
                  <c:v>0.21317491551051457</c:v>
                </c:pt>
                <c:pt idx="650">
                  <c:v>0.21364698313612845</c:v>
                </c:pt>
                <c:pt idx="651">
                  <c:v>0.21409639340795789</c:v>
                </c:pt>
                <c:pt idx="652">
                  <c:v>0.21454151482133549</c:v>
                </c:pt>
                <c:pt idx="653">
                  <c:v>0.2149524107764243</c:v>
                </c:pt>
                <c:pt idx="654">
                  <c:v>0.21538888160815189</c:v>
                </c:pt>
                <c:pt idx="655">
                  <c:v>0.21583392528066023</c:v>
                </c:pt>
                <c:pt idx="656">
                  <c:v>0.216285381964995</c:v>
                </c:pt>
                <c:pt idx="657">
                  <c:v>0.21674040936739575</c:v>
                </c:pt>
                <c:pt idx="658">
                  <c:v>0.21716982954631164</c:v>
                </c:pt>
                <c:pt idx="659">
                  <c:v>0.21757195941654264</c:v>
                </c:pt>
                <c:pt idx="660">
                  <c:v>0.21795674529972769</c:v>
                </c:pt>
                <c:pt idx="661">
                  <c:v>0.2183617933930278</c:v>
                </c:pt>
                <c:pt idx="662">
                  <c:v>0.2187433343523506</c:v>
                </c:pt>
                <c:pt idx="663">
                  <c:v>0.21913981287352577</c:v>
                </c:pt>
                <c:pt idx="664">
                  <c:v>0.21952478811534609</c:v>
                </c:pt>
                <c:pt idx="665">
                  <c:v>0.21987191143714468</c:v>
                </c:pt>
                <c:pt idx="666">
                  <c:v>0.22017518038541073</c:v>
                </c:pt>
                <c:pt idx="667">
                  <c:v>0.22046753820843404</c:v>
                </c:pt>
                <c:pt idx="668">
                  <c:v>0.22078534687923926</c:v>
                </c:pt>
                <c:pt idx="669">
                  <c:v>0.22109043874693876</c:v>
                </c:pt>
                <c:pt idx="670">
                  <c:v>0.22137203680284737</c:v>
                </c:pt>
                <c:pt idx="671">
                  <c:v>0.22162331063375479</c:v>
                </c:pt>
                <c:pt idx="672">
                  <c:v>0.22188435504067774</c:v>
                </c:pt>
                <c:pt idx="673">
                  <c:v>0.22212886512706817</c:v>
                </c:pt>
                <c:pt idx="674">
                  <c:v>0.22237573761418428</c:v>
                </c:pt>
                <c:pt idx="675">
                  <c:v>0.22261956814528272</c:v>
                </c:pt>
                <c:pt idx="676">
                  <c:v>0.22286964658215688</c:v>
                </c:pt>
                <c:pt idx="677">
                  <c:v>0.22309792822628319</c:v>
                </c:pt>
                <c:pt idx="678">
                  <c:v>0.2233337738354928</c:v>
                </c:pt>
                <c:pt idx="679">
                  <c:v>0.22357980911504044</c:v>
                </c:pt>
                <c:pt idx="680">
                  <c:v>0.22381220881357627</c:v>
                </c:pt>
                <c:pt idx="681">
                  <c:v>0.22408336325816627</c:v>
                </c:pt>
                <c:pt idx="682">
                  <c:v>0.22433621394547451</c:v>
                </c:pt>
                <c:pt idx="683">
                  <c:v>0.22459005023971246</c:v>
                </c:pt>
                <c:pt idx="684">
                  <c:v>0.22481497588227728</c:v>
                </c:pt>
                <c:pt idx="685">
                  <c:v>0.22502055236592267</c:v>
                </c:pt>
                <c:pt idx="686">
                  <c:v>0.22521620103220633</c:v>
                </c:pt>
                <c:pt idx="687">
                  <c:v>0.2254470342427374</c:v>
                </c:pt>
                <c:pt idx="688">
                  <c:v>0.2256831723997974</c:v>
                </c:pt>
                <c:pt idx="689">
                  <c:v>0.22591515054351713</c:v>
                </c:pt>
                <c:pt idx="690">
                  <c:v>0.2262096343685478</c:v>
                </c:pt>
                <c:pt idx="691">
                  <c:v>0.2264954067438503</c:v>
                </c:pt>
                <c:pt idx="692">
                  <c:v>0.22680105826583627</c:v>
                </c:pt>
                <c:pt idx="693">
                  <c:v>0.22705486379296125</c:v>
                </c:pt>
                <c:pt idx="694">
                  <c:v>0.22731116215699187</c:v>
                </c:pt>
                <c:pt idx="695">
                  <c:v>0.22757148298926588</c:v>
                </c:pt>
                <c:pt idx="696">
                  <c:v>0.2278214811767274</c:v>
                </c:pt>
                <c:pt idx="697">
                  <c:v>0.228043786189044</c:v>
                </c:pt>
                <c:pt idx="698">
                  <c:v>0.22827022767376481</c:v>
                </c:pt>
                <c:pt idx="699">
                  <c:v>0.22850063288389488</c:v>
                </c:pt>
                <c:pt idx="700">
                  <c:v>0.22870211742882748</c:v>
                </c:pt>
                <c:pt idx="701">
                  <c:v>0.2289093954345173</c:v>
                </c:pt>
                <c:pt idx="702">
                  <c:v>0.22913755296308461</c:v>
                </c:pt>
                <c:pt idx="703">
                  <c:v>0.22934252197019839</c:v>
                </c:pt>
                <c:pt idx="704">
                  <c:v>0.22951116138610067</c:v>
                </c:pt>
                <c:pt idx="705">
                  <c:v>0.2296826497735347</c:v>
                </c:pt>
                <c:pt idx="706">
                  <c:v>0.22984630039546888</c:v>
                </c:pt>
                <c:pt idx="707">
                  <c:v>0.22999524356585657</c:v>
                </c:pt>
                <c:pt idx="708">
                  <c:v>0.23013073568229631</c:v>
                </c:pt>
                <c:pt idx="709">
                  <c:v>0.23026637542563688</c:v>
                </c:pt>
                <c:pt idx="710">
                  <c:v>0.23041646563927515</c:v>
                </c:pt>
                <c:pt idx="711">
                  <c:v>0.23066492386391743</c:v>
                </c:pt>
                <c:pt idx="712">
                  <c:v>0.2308836377973181</c:v>
                </c:pt>
                <c:pt idx="713">
                  <c:v>0.23111532423872733</c:v>
                </c:pt>
                <c:pt idx="714">
                  <c:v>0.23136494917058145</c:v>
                </c:pt>
                <c:pt idx="715">
                  <c:v>0.23162994658720895</c:v>
                </c:pt>
                <c:pt idx="716">
                  <c:v>0.23187480634523158</c:v>
                </c:pt>
                <c:pt idx="717">
                  <c:v>0.23216470507800804</c:v>
                </c:pt>
                <c:pt idx="718">
                  <c:v>0.2324730412406146</c:v>
                </c:pt>
                <c:pt idx="719">
                  <c:v>0.23279785908118963</c:v>
                </c:pt>
                <c:pt idx="720">
                  <c:v>0.23314591536351326</c:v>
                </c:pt>
                <c:pt idx="721">
                  <c:v>0.2334456935827639</c:v>
                </c:pt>
                <c:pt idx="722">
                  <c:v>0.23374084865799416</c:v>
                </c:pt>
                <c:pt idx="723">
                  <c:v>0.23404032435164687</c:v>
                </c:pt>
                <c:pt idx="724">
                  <c:v>0.23437129244225879</c:v>
                </c:pt>
                <c:pt idx="725">
                  <c:v>0.23469272402815278</c:v>
                </c:pt>
                <c:pt idx="726">
                  <c:v>0.23501052683713969</c:v>
                </c:pt>
                <c:pt idx="727">
                  <c:v>0.23533170528434913</c:v>
                </c:pt>
                <c:pt idx="728">
                  <c:v>0.23565608081959344</c:v>
                </c:pt>
                <c:pt idx="729">
                  <c:v>0.23597192494649877</c:v>
                </c:pt>
                <c:pt idx="730">
                  <c:v>0.23629417213635759</c:v>
                </c:pt>
                <c:pt idx="731">
                  <c:v>0.23660537529700887</c:v>
                </c:pt>
                <c:pt idx="732">
                  <c:v>0.23691260263990249</c:v>
                </c:pt>
                <c:pt idx="733">
                  <c:v>0.23718622499545783</c:v>
                </c:pt>
                <c:pt idx="734">
                  <c:v>0.23744705708723832</c:v>
                </c:pt>
                <c:pt idx="735">
                  <c:v>0.23771380789084232</c:v>
                </c:pt>
                <c:pt idx="736">
                  <c:v>0.23796146827973957</c:v>
                </c:pt>
                <c:pt idx="737">
                  <c:v>0.23823970161557637</c:v>
                </c:pt>
                <c:pt idx="738">
                  <c:v>0.2384816742595785</c:v>
                </c:pt>
                <c:pt idx="739">
                  <c:v>0.2387030930592566</c:v>
                </c:pt>
                <c:pt idx="740">
                  <c:v>0.23893569962584937</c:v>
                </c:pt>
                <c:pt idx="741">
                  <c:v>0.23915019234767534</c:v>
                </c:pt>
                <c:pt idx="742">
                  <c:v>0.23935464110639251</c:v>
                </c:pt>
                <c:pt idx="743">
                  <c:v>0.23955423104649795</c:v>
                </c:pt>
                <c:pt idx="744">
                  <c:v>0.2397450999499279</c:v>
                </c:pt>
                <c:pt idx="745">
                  <c:v>0.23994333536302281</c:v>
                </c:pt>
                <c:pt idx="746">
                  <c:v>0.24014789291999125</c:v>
                </c:pt>
                <c:pt idx="747">
                  <c:v>0.24036880937842761</c:v>
                </c:pt>
                <c:pt idx="748">
                  <c:v>0.24056390714365189</c:v>
                </c:pt>
                <c:pt idx="749">
                  <c:v>0.24079767285158482</c:v>
                </c:pt>
                <c:pt idx="750">
                  <c:v>0.24103616363646177</c:v>
                </c:pt>
                <c:pt idx="751">
                  <c:v>0.24127386615148752</c:v>
                </c:pt>
                <c:pt idx="752">
                  <c:v>0.24151211326183669</c:v>
                </c:pt>
                <c:pt idx="753">
                  <c:v>0.24176231829997694</c:v>
                </c:pt>
                <c:pt idx="754">
                  <c:v>0.24198546227663773</c:v>
                </c:pt>
                <c:pt idx="755">
                  <c:v>0.2422023304621698</c:v>
                </c:pt>
                <c:pt idx="756">
                  <c:v>0.24243518901702077</c:v>
                </c:pt>
                <c:pt idx="757">
                  <c:v>0.24264939656564155</c:v>
                </c:pt>
                <c:pt idx="758">
                  <c:v>0.24286536399052724</c:v>
                </c:pt>
                <c:pt idx="759">
                  <c:v>0.24308115628413127</c:v>
                </c:pt>
                <c:pt idx="760">
                  <c:v>0.24331783099077844</c:v>
                </c:pt>
                <c:pt idx="761">
                  <c:v>0.24352869151389528</c:v>
                </c:pt>
                <c:pt idx="762">
                  <c:v>0.24375977508445248</c:v>
                </c:pt>
                <c:pt idx="763">
                  <c:v>0.24399352864415955</c:v>
                </c:pt>
                <c:pt idx="764">
                  <c:v>0.2442265799826541</c:v>
                </c:pt>
                <c:pt idx="765">
                  <c:v>0.24444209761787536</c:v>
                </c:pt>
                <c:pt idx="766">
                  <c:v>0.24469331689163445</c:v>
                </c:pt>
                <c:pt idx="767">
                  <c:v>0.24491058750630962</c:v>
                </c:pt>
                <c:pt idx="768">
                  <c:v>0.24514879236931134</c:v>
                </c:pt>
                <c:pt idx="769">
                  <c:v>0.24538124234349781</c:v>
                </c:pt>
                <c:pt idx="770">
                  <c:v>0.24557493231695912</c:v>
                </c:pt>
                <c:pt idx="771">
                  <c:v>0.24578515492508746</c:v>
                </c:pt>
                <c:pt idx="772">
                  <c:v>0.24599859570674573</c:v>
                </c:pt>
                <c:pt idx="773">
                  <c:v>0.246206016816607</c:v>
                </c:pt>
                <c:pt idx="774">
                  <c:v>0.24639317222315885</c:v>
                </c:pt>
                <c:pt idx="775">
                  <c:v>0.24661961012920441</c:v>
                </c:pt>
                <c:pt idx="776">
                  <c:v>0.24684915513265665</c:v>
                </c:pt>
                <c:pt idx="777">
                  <c:v>0.24708212893103199</c:v>
                </c:pt>
                <c:pt idx="778">
                  <c:v>0.24729841536128142</c:v>
                </c:pt>
                <c:pt idx="779">
                  <c:v>0.24751942270829938</c:v>
                </c:pt>
                <c:pt idx="780">
                  <c:v>0.24776204890126274</c:v>
                </c:pt>
                <c:pt idx="781">
                  <c:v>0.24799098096425162</c:v>
                </c:pt>
                <c:pt idx="782">
                  <c:v>0.2481983774197426</c:v>
                </c:pt>
                <c:pt idx="783">
                  <c:v>0.24837745104026288</c:v>
                </c:pt>
                <c:pt idx="784">
                  <c:v>0.2485890184954708</c:v>
                </c:pt>
                <c:pt idx="785">
                  <c:v>0.24874972921803845</c:v>
                </c:pt>
                <c:pt idx="786">
                  <c:v>0.24891547407953102</c:v>
                </c:pt>
                <c:pt idx="787">
                  <c:v>0.24906999944091826</c:v>
                </c:pt>
                <c:pt idx="788">
                  <c:v>0.24925310078533389</c:v>
                </c:pt>
                <c:pt idx="789">
                  <c:v>0.24944502130512441</c:v>
                </c:pt>
                <c:pt idx="790">
                  <c:v>0.24964164992368493</c:v>
                </c:pt>
                <c:pt idx="791">
                  <c:v>0.24982674049072814</c:v>
                </c:pt>
                <c:pt idx="792">
                  <c:v>0.25000676079177403</c:v>
                </c:pt>
                <c:pt idx="793">
                  <c:v>0.25020311952036473</c:v>
                </c:pt>
                <c:pt idx="794">
                  <c:v>0.25035477607379447</c:v>
                </c:pt>
                <c:pt idx="795">
                  <c:v>0.25048707566704004</c:v>
                </c:pt>
                <c:pt idx="796">
                  <c:v>0.25063226161919172</c:v>
                </c:pt>
                <c:pt idx="797">
                  <c:v>0.25077625465985581</c:v>
                </c:pt>
                <c:pt idx="798">
                  <c:v>0.25093580932108628</c:v>
                </c:pt>
                <c:pt idx="799">
                  <c:v>0.25109048274674606</c:v>
                </c:pt>
                <c:pt idx="800">
                  <c:v>0.25121651930805006</c:v>
                </c:pt>
                <c:pt idx="801">
                  <c:v>0.25132629995623262</c:v>
                </c:pt>
                <c:pt idx="802">
                  <c:v>0.25142611059175457</c:v>
                </c:pt>
                <c:pt idx="803">
                  <c:v>0.25152488481337193</c:v>
                </c:pt>
                <c:pt idx="804">
                  <c:v>0.25161010571990838</c:v>
                </c:pt>
                <c:pt idx="805">
                  <c:v>0.25166714210929103</c:v>
                </c:pt>
                <c:pt idx="806">
                  <c:v>0.251732353068084</c:v>
                </c:pt>
                <c:pt idx="807">
                  <c:v>0.25185389924856727</c:v>
                </c:pt>
                <c:pt idx="808">
                  <c:v>0.25197343504891118</c:v>
                </c:pt>
                <c:pt idx="809">
                  <c:v>0.25209621098142665</c:v>
                </c:pt>
                <c:pt idx="810">
                  <c:v>0.25222971212938061</c:v>
                </c:pt>
                <c:pt idx="811">
                  <c:v>0.252350081205648</c:v>
                </c:pt>
                <c:pt idx="812">
                  <c:v>0.25247013507676763</c:v>
                </c:pt>
                <c:pt idx="813">
                  <c:v>0.25259437221793407</c:v>
                </c:pt>
                <c:pt idx="814">
                  <c:v>0.25270272600472876</c:v>
                </c:pt>
                <c:pt idx="815">
                  <c:v>0.25277688485903216</c:v>
                </c:pt>
                <c:pt idx="816">
                  <c:v>0.25285873857253166</c:v>
                </c:pt>
                <c:pt idx="817">
                  <c:v>0.25292927509073637</c:v>
                </c:pt>
                <c:pt idx="818">
                  <c:v>0.25298180257542968</c:v>
                </c:pt>
                <c:pt idx="819">
                  <c:v>0.25305327710772246</c:v>
                </c:pt>
                <c:pt idx="820">
                  <c:v>0.25314388694873674</c:v>
                </c:pt>
                <c:pt idx="821">
                  <c:v>0.25325879408816238</c:v>
                </c:pt>
                <c:pt idx="822">
                  <c:v>0.25339096227372193</c:v>
                </c:pt>
                <c:pt idx="823">
                  <c:v>0.25350547203457668</c:v>
                </c:pt>
                <c:pt idx="824">
                  <c:v>0.25360952679322929</c:v>
                </c:pt>
                <c:pt idx="825">
                  <c:v>0.25370546226259527</c:v>
                </c:pt>
                <c:pt idx="826">
                  <c:v>0.25377893465227169</c:v>
                </c:pt>
                <c:pt idx="827">
                  <c:v>0.25387451737448602</c:v>
                </c:pt>
                <c:pt idx="828">
                  <c:v>0.25401781690362479</c:v>
                </c:pt>
                <c:pt idx="829">
                  <c:v>0.25413122179528114</c:v>
                </c:pt>
                <c:pt idx="830">
                  <c:v>0.25425331173987142</c:v>
                </c:pt>
                <c:pt idx="831">
                  <c:v>0.25437078810696095</c:v>
                </c:pt>
                <c:pt idx="832">
                  <c:v>0.25445866172219139</c:v>
                </c:pt>
                <c:pt idx="833">
                  <c:v>0.25452526093726818</c:v>
                </c:pt>
                <c:pt idx="834">
                  <c:v>0.25456902458376407</c:v>
                </c:pt>
                <c:pt idx="835">
                  <c:v>0.25460525733458611</c:v>
                </c:pt>
                <c:pt idx="836">
                  <c:v>0.25465520129874569</c:v>
                </c:pt>
                <c:pt idx="837">
                  <c:v>0.25470087837666572</c:v>
                </c:pt>
                <c:pt idx="838">
                  <c:v>0.25473676012410468</c:v>
                </c:pt>
                <c:pt idx="839">
                  <c:v>0.25478397437298578</c:v>
                </c:pt>
                <c:pt idx="840">
                  <c:v>0.2548433704061594</c:v>
                </c:pt>
                <c:pt idx="841">
                  <c:v>0.2548857067046108</c:v>
                </c:pt>
                <c:pt idx="842">
                  <c:v>0.25496519298959197</c:v>
                </c:pt>
                <c:pt idx="843">
                  <c:v>0.25499123619470304</c:v>
                </c:pt>
                <c:pt idx="844">
                  <c:v>0.2549753439288861</c:v>
                </c:pt>
                <c:pt idx="845">
                  <c:v>0.25500016717589824</c:v>
                </c:pt>
                <c:pt idx="846">
                  <c:v>0.25500837673641402</c:v>
                </c:pt>
                <c:pt idx="847">
                  <c:v>0.25502928174219108</c:v>
                </c:pt>
                <c:pt idx="848">
                  <c:v>0.25501931712510839</c:v>
                </c:pt>
                <c:pt idx="849">
                  <c:v>0.25501812234251742</c:v>
                </c:pt>
                <c:pt idx="850">
                  <c:v>0.25501316532443541</c:v>
                </c:pt>
                <c:pt idx="851">
                  <c:v>0.25502528180904493</c:v>
                </c:pt>
                <c:pt idx="852">
                  <c:v>0.25505825156599327</c:v>
                </c:pt>
                <c:pt idx="853">
                  <c:v>0.25508598646801095</c:v>
                </c:pt>
                <c:pt idx="854">
                  <c:v>0.25511315964405756</c:v>
                </c:pt>
                <c:pt idx="855">
                  <c:v>0.25509925715017356</c:v>
                </c:pt>
                <c:pt idx="856">
                  <c:v>0.25510915292348657</c:v>
                </c:pt>
                <c:pt idx="857">
                  <c:v>0.2551559444619686</c:v>
                </c:pt>
                <c:pt idx="858">
                  <c:v>0.2551934520731593</c:v>
                </c:pt>
                <c:pt idx="859">
                  <c:v>0.25521491746053532</c:v>
                </c:pt>
                <c:pt idx="860">
                  <c:v>0.25526453999977128</c:v>
                </c:pt>
                <c:pt idx="861">
                  <c:v>0.25531146993831816</c:v>
                </c:pt>
                <c:pt idx="862">
                  <c:v>0.25533040216916392</c:v>
                </c:pt>
                <c:pt idx="863">
                  <c:v>0.25534633359703868</c:v>
                </c:pt>
                <c:pt idx="864">
                  <c:v>0.25537008219225976</c:v>
                </c:pt>
                <c:pt idx="865">
                  <c:v>0.2554009344261543</c:v>
                </c:pt>
                <c:pt idx="866">
                  <c:v>0.255435285422837</c:v>
                </c:pt>
                <c:pt idx="867">
                  <c:v>0.25548615343929165</c:v>
                </c:pt>
                <c:pt idx="868">
                  <c:v>0.25549071953543573</c:v>
                </c:pt>
                <c:pt idx="869">
                  <c:v>0.25548476508836221</c:v>
                </c:pt>
                <c:pt idx="870">
                  <c:v>0.25549821543926732</c:v>
                </c:pt>
                <c:pt idx="871">
                  <c:v>0.25553757242401548</c:v>
                </c:pt>
                <c:pt idx="872">
                  <c:v>0.25557683905992645</c:v>
                </c:pt>
                <c:pt idx="873">
                  <c:v>0.2555967816689913</c:v>
                </c:pt>
                <c:pt idx="874">
                  <c:v>0.25560144877256935</c:v>
                </c:pt>
                <c:pt idx="875">
                  <c:v>0.25559870269082058</c:v>
                </c:pt>
                <c:pt idx="876">
                  <c:v>0.25562103812128512</c:v>
                </c:pt>
                <c:pt idx="877">
                  <c:v>0.25564190308838286</c:v>
                </c:pt>
                <c:pt idx="878">
                  <c:v>0.25567898103351383</c:v>
                </c:pt>
                <c:pt idx="879">
                  <c:v>0.2557164092820346</c:v>
                </c:pt>
                <c:pt idx="880">
                  <c:v>0.2557729298781628</c:v>
                </c:pt>
                <c:pt idx="881">
                  <c:v>0.25581282477380907</c:v>
                </c:pt>
                <c:pt idx="882">
                  <c:v>0.25580231547876764</c:v>
                </c:pt>
                <c:pt idx="883">
                  <c:v>0.25581946752366286</c:v>
                </c:pt>
                <c:pt idx="884">
                  <c:v>0.25583697327747723</c:v>
                </c:pt>
                <c:pt idx="885">
                  <c:v>0.25585826134483114</c:v>
                </c:pt>
                <c:pt idx="886">
                  <c:v>0.25586408451650144</c:v>
                </c:pt>
                <c:pt idx="887">
                  <c:v>0.25587122523253231</c:v>
                </c:pt>
                <c:pt idx="888">
                  <c:v>0.25588170911808322</c:v>
                </c:pt>
                <c:pt idx="889">
                  <c:v>0.25589465671167405</c:v>
                </c:pt>
                <c:pt idx="890">
                  <c:v>0.25591383943044838</c:v>
                </c:pt>
                <c:pt idx="891">
                  <c:v>0.25591934635146796</c:v>
                </c:pt>
                <c:pt idx="892">
                  <c:v>0.25590691036880964</c:v>
                </c:pt>
                <c:pt idx="893">
                  <c:v>0.2558968751920106</c:v>
                </c:pt>
                <c:pt idx="894">
                  <c:v>0.25590065600053663</c:v>
                </c:pt>
                <c:pt idx="895">
                  <c:v>0.25592053035839274</c:v>
                </c:pt>
                <c:pt idx="896">
                  <c:v>0.25592748398561416</c:v>
                </c:pt>
                <c:pt idx="897">
                  <c:v>0.2559384350742791</c:v>
                </c:pt>
                <c:pt idx="898">
                  <c:v>0</c:v>
                </c:pt>
                <c:pt idx="899">
                  <c:v>0</c:v>
                </c:pt>
                <c:pt idx="900">
                  <c:v>1.6936047339209957E-5</c:v>
                </c:pt>
                <c:pt idx="901">
                  <c:v>4.6796542611941799E-5</c:v>
                </c:pt>
                <c:pt idx="902">
                  <c:v>7.6146986810249928E-5</c:v>
                </c:pt>
                <c:pt idx="903">
                  <c:v>9.9922380499051114E-5</c:v>
                </c:pt>
                <c:pt idx="904">
                  <c:v>1.1470461444807932E-4</c:v>
                </c:pt>
                <c:pt idx="905">
                  <c:v>1.4928437558906987E-4</c:v>
                </c:pt>
                <c:pt idx="906">
                  <c:v>1.6959628912385297E-4</c:v>
                </c:pt>
                <c:pt idx="907">
                  <c:v>1.6521052160969521E-4</c:v>
                </c:pt>
                <c:pt idx="908">
                  <c:v>1.8752218057447529E-4</c:v>
                </c:pt>
                <c:pt idx="909">
                  <c:v>2.1037866315584466E-4</c:v>
                </c:pt>
                <c:pt idx="910">
                  <c:v>2.3012921049763007E-4</c:v>
                </c:pt>
                <c:pt idx="911">
                  <c:v>2.5661970331695131E-4</c:v>
                </c:pt>
                <c:pt idx="912">
                  <c:v>2.6421098338430825E-4</c:v>
                </c:pt>
                <c:pt idx="913">
                  <c:v>2.613879822186793E-4</c:v>
                </c:pt>
                <c:pt idx="914">
                  <c:v>2.6593752633285149E-4</c:v>
                </c:pt>
                <c:pt idx="915">
                  <c:v>2.8430143641230152E-4</c:v>
                </c:pt>
                <c:pt idx="916">
                  <c:v>3.1372469287717608E-4</c:v>
                </c:pt>
                <c:pt idx="917">
                  <c:v>3.491025752956391E-4</c:v>
                </c:pt>
                <c:pt idx="918">
                  <c:v>3.4609069904377107E-4</c:v>
                </c:pt>
                <c:pt idx="919">
                  <c:v>3.6489827745632598E-4</c:v>
                </c:pt>
                <c:pt idx="920">
                  <c:v>3.9434004870029013E-4</c:v>
                </c:pt>
                <c:pt idx="921">
                  <c:v>4.2434602663072533E-4</c:v>
                </c:pt>
                <c:pt idx="922">
                  <c:v>4.4797067821757895E-4</c:v>
                </c:pt>
                <c:pt idx="923">
                  <c:v>4.4553948628209565E-4</c:v>
                </c:pt>
                <c:pt idx="924">
                  <c:v>4.3736102221651665E-4</c:v>
                </c:pt>
                <c:pt idx="925">
                  <c:v>4.4168647819720292E-4</c:v>
                </c:pt>
                <c:pt idx="926">
                  <c:v>4.4673349803097247E-4</c:v>
                </c:pt>
                <c:pt idx="927">
                  <c:v>4.6781196675945997E-4</c:v>
                </c:pt>
                <c:pt idx="928">
                  <c:v>4.8687669457925893E-4</c:v>
                </c:pt>
                <c:pt idx="929">
                  <c:v>4.2839002529212512E-4</c:v>
                </c:pt>
                <c:pt idx="930">
                  <c:v>3.7551691830415245E-4</c:v>
                </c:pt>
                <c:pt idx="931">
                  <c:v>3.23814931666206E-4</c:v>
                </c:pt>
                <c:pt idx="932">
                  <c:v>2.7484824108678889E-4</c:v>
                </c:pt>
                <c:pt idx="933">
                  <c:v>2.2379411156121947E-4</c:v>
                </c:pt>
                <c:pt idx="934">
                  <c:v>2.0731393316963554E-4</c:v>
                </c:pt>
                <c:pt idx="935">
                  <c:v>2.3560813349303807E-4</c:v>
                </c:pt>
                <c:pt idx="936">
                  <c:v>3.1172556739621053E-4</c:v>
                </c:pt>
                <c:pt idx="937">
                  <c:v>4.2430475559544306E-4</c:v>
                </c:pt>
                <c:pt idx="938">
                  <c:v>5.9986489945638218E-4</c:v>
                </c:pt>
                <c:pt idx="939">
                  <c:v>8.0286023886289915E-4</c:v>
                </c:pt>
                <c:pt idx="940">
                  <c:v>1.066450618371244E-3</c:v>
                </c:pt>
                <c:pt idx="941">
                  <c:v>1.4202668628490183E-3</c:v>
                </c:pt>
                <c:pt idx="942">
                  <c:v>1.8044413805731021E-3</c:v>
                </c:pt>
                <c:pt idx="943">
                  <c:v>2.2525684431696767E-3</c:v>
                </c:pt>
                <c:pt idx="944">
                  <c:v>2.8544352831941229E-3</c:v>
                </c:pt>
                <c:pt idx="945">
                  <c:v>3.5744196098649139E-3</c:v>
                </c:pt>
                <c:pt idx="946">
                  <c:v>4.4602287150742785E-3</c:v>
                </c:pt>
                <c:pt idx="947">
                  <c:v>5.5141403189717933E-3</c:v>
                </c:pt>
                <c:pt idx="948">
                  <c:v>6.8273393871069472E-3</c:v>
                </c:pt>
                <c:pt idx="949">
                  <c:v>8.2091259289350932E-3</c:v>
                </c:pt>
                <c:pt idx="950">
                  <c:v>9.9425756092066421E-3</c:v>
                </c:pt>
                <c:pt idx="951">
                  <c:v>1.2058203057397292E-2</c:v>
                </c:pt>
                <c:pt idx="952">
                  <c:v>1.4702955995162435E-2</c:v>
                </c:pt>
                <c:pt idx="953">
                  <c:v>1.7811461652262255E-2</c:v>
                </c:pt>
                <c:pt idx="954">
                  <c:v>2.129157646676768E-2</c:v>
                </c:pt>
                <c:pt idx="955">
                  <c:v>2.5423409826087928E-2</c:v>
                </c:pt>
                <c:pt idx="956">
                  <c:v>3.006506896911278E-2</c:v>
                </c:pt>
                <c:pt idx="957">
                  <c:v>3.5452742016470015E-2</c:v>
                </c:pt>
                <c:pt idx="958">
                  <c:v>4.1821472165815526E-2</c:v>
                </c:pt>
                <c:pt idx="959">
                  <c:v>4.9399652323973336E-2</c:v>
                </c:pt>
                <c:pt idx="960">
                  <c:v>5.8266517149362242E-2</c:v>
                </c:pt>
                <c:pt idx="961">
                  <c:v>6.8097397665339371E-2</c:v>
                </c:pt>
                <c:pt idx="962">
                  <c:v>7.8786993157132792E-2</c:v>
                </c:pt>
                <c:pt idx="963">
                  <c:v>9.1278608659841901E-2</c:v>
                </c:pt>
                <c:pt idx="964">
                  <c:v>0.1053293869321493</c:v>
                </c:pt>
                <c:pt idx="965">
                  <c:v>0.12087396557404191</c:v>
                </c:pt>
                <c:pt idx="966">
                  <c:v>0.13783093698462712</c:v>
                </c:pt>
                <c:pt idx="967">
                  <c:v>0.15655884827389921</c:v>
                </c:pt>
                <c:pt idx="968">
                  <c:v>0.17750653488882634</c:v>
                </c:pt>
                <c:pt idx="969">
                  <c:v>0.19998602496186854</c:v>
                </c:pt>
                <c:pt idx="970">
                  <c:v>0.22423082302378475</c:v>
                </c:pt>
                <c:pt idx="971">
                  <c:v>0.250437203425523</c:v>
                </c:pt>
                <c:pt idx="972">
                  <c:v>0.27864138942336086</c:v>
                </c:pt>
                <c:pt idx="973">
                  <c:v>0.30919183527179567</c:v>
                </c:pt>
                <c:pt idx="974">
                  <c:v>0.34194428207133598</c:v>
                </c:pt>
                <c:pt idx="975">
                  <c:v>0.3769866889267508</c:v>
                </c:pt>
                <c:pt idx="976">
                  <c:v>0.41445193985183842</c:v>
                </c:pt>
                <c:pt idx="977">
                  <c:v>0.45468421494608879</c:v>
                </c:pt>
                <c:pt idx="978">
                  <c:v>0.49790740940443229</c:v>
                </c:pt>
                <c:pt idx="979">
                  <c:v>0.54396137275771816</c:v>
                </c:pt>
                <c:pt idx="980">
                  <c:v>0.59309147443092025</c:v>
                </c:pt>
                <c:pt idx="981">
                  <c:v>0.64519545635900233</c:v>
                </c:pt>
                <c:pt idx="982">
                  <c:v>0.70054505896702268</c:v>
                </c:pt>
                <c:pt idx="983">
                  <c:v>0.75874149454289552</c:v>
                </c:pt>
                <c:pt idx="984">
                  <c:v>0.82034851802764464</c:v>
                </c:pt>
                <c:pt idx="985">
                  <c:v>0.88517428957503808</c:v>
                </c:pt>
                <c:pt idx="986">
                  <c:v>0.9534555414758531</c:v>
                </c:pt>
                <c:pt idx="987">
                  <c:v>1.0251552541841003</c:v>
                </c:pt>
                <c:pt idx="988">
                  <c:v>1.1001704497064599</c:v>
                </c:pt>
                <c:pt idx="989">
                  <c:v>1.1789756414233483</c:v>
                </c:pt>
                <c:pt idx="990">
                  <c:v>1.2608365030058941</c:v>
                </c:pt>
                <c:pt idx="991">
                  <c:v>1.346505604346675</c:v>
                </c:pt>
                <c:pt idx="992">
                  <c:v>1.4355464160397768</c:v>
                </c:pt>
                <c:pt idx="993">
                  <c:v>1.5283957204603276</c:v>
                </c:pt>
                <c:pt idx="994">
                  <c:v>1.624571049599302</c:v>
                </c:pt>
                <c:pt idx="995">
                  <c:v>1.7240002693474752</c:v>
                </c:pt>
                <c:pt idx="996">
                  <c:v>1.825790023203258</c:v>
                </c:pt>
                <c:pt idx="997">
                  <c:v>1.9312005654023512</c:v>
                </c:pt>
                <c:pt idx="998">
                  <c:v>2.0399045459722087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E0B-4708-8EC6-4F0068734CD1}"/>
            </c:ext>
          </c:extLst>
        </c:ser>
        <c:ser>
          <c:idx val="0"/>
          <c:order val="1"/>
          <c:tx>
            <c:v>MCLEPP horizontal</c:v>
          </c:tx>
          <c:spPr>
            <a:ln w="28575" cap="rnd" cmpd="sng" algn="ctr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'numerical simulation (3)'!$A$53:$A$75</c:f>
              <c:numCache>
                <c:formatCode>General</c:formatCode>
                <c:ptCount val="23"/>
                <c:pt idx="0">
                  <c:v>-1</c:v>
                </c:pt>
                <c:pt idx="1">
                  <c:v>-0.9</c:v>
                </c:pt>
                <c:pt idx="2">
                  <c:v>-0.8</c:v>
                </c:pt>
                <c:pt idx="3">
                  <c:v>-0.7</c:v>
                </c:pt>
                <c:pt idx="4">
                  <c:v>-0.6</c:v>
                </c:pt>
                <c:pt idx="5">
                  <c:v>-0.5</c:v>
                </c:pt>
                <c:pt idx="6">
                  <c:v>-0.4</c:v>
                </c:pt>
                <c:pt idx="7">
                  <c:v>-0.3</c:v>
                </c:pt>
                <c:pt idx="8">
                  <c:v>-0.2</c:v>
                </c:pt>
                <c:pt idx="9">
                  <c:v>-0.1</c:v>
                </c:pt>
                <c:pt idx="10">
                  <c:v>0</c:v>
                </c:pt>
                <c:pt idx="11">
                  <c:v>0.1</c:v>
                </c:pt>
                <c:pt idx="12">
                  <c:v>0.2</c:v>
                </c:pt>
                <c:pt idx="13">
                  <c:v>0.3</c:v>
                </c:pt>
                <c:pt idx="14">
                  <c:v>0.4</c:v>
                </c:pt>
                <c:pt idx="15">
                  <c:v>0.5</c:v>
                </c:pt>
                <c:pt idx="16">
                  <c:v>0.6</c:v>
                </c:pt>
                <c:pt idx="17">
                  <c:v>0.7</c:v>
                </c:pt>
                <c:pt idx="18">
                  <c:v>0.8</c:v>
                </c:pt>
                <c:pt idx="19">
                  <c:v>0.9</c:v>
                </c:pt>
                <c:pt idx="20">
                  <c:v>1</c:v>
                </c:pt>
                <c:pt idx="21">
                  <c:v>1.1000000000000001</c:v>
                </c:pt>
                <c:pt idx="22">
                  <c:v>1.2</c:v>
                </c:pt>
              </c:numCache>
            </c:numRef>
          </c:xVal>
          <c:yVal>
            <c:numRef>
              <c:f>'numerical simulation (3)'!$B$53:$B$75</c:f>
              <c:numCache>
                <c:formatCode>General</c:formatCode>
                <c:ptCount val="2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8.8297999999999988E-3</c:v>
                </c:pt>
                <c:pt idx="13">
                  <c:v>3.9630100000000001E-2</c:v>
                </c:pt>
                <c:pt idx="14">
                  <c:v>9.5050400000000007E-2</c:v>
                </c:pt>
                <c:pt idx="15">
                  <c:v>0.17592140000000001</c:v>
                </c:pt>
                <c:pt idx="16">
                  <c:v>0.28189839999999999</c:v>
                </c:pt>
                <c:pt idx="17">
                  <c:v>0.4125354</c:v>
                </c:pt>
                <c:pt idx="18">
                  <c:v>0.56639839999999997</c:v>
                </c:pt>
                <c:pt idx="19">
                  <c:v>0.74304239999999999</c:v>
                </c:pt>
                <c:pt idx="20">
                  <c:v>0.94392339999999997</c:v>
                </c:pt>
                <c:pt idx="21">
                  <c:v>1.1687373999999999</c:v>
                </c:pt>
                <c:pt idx="22">
                  <c:v>1.4189174000000002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E0B-4708-8EC6-4F0068734CD1}"/>
            </c:ext>
          </c:extLst>
        </c:ser>
        <c:ser>
          <c:idx val="1"/>
          <c:order val="2"/>
          <c:tx>
            <c:v>MCLEPP</c:v>
          </c:tx>
          <c:spPr>
            <a:ln w="28575" cap="rnd" cmpd="sng" algn="ctr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'numerical simulation (3)'!$A$53:$A$75</c:f>
              <c:numCache>
                <c:formatCode>General</c:formatCode>
                <c:ptCount val="23"/>
                <c:pt idx="0">
                  <c:v>-1</c:v>
                </c:pt>
                <c:pt idx="1">
                  <c:v>-0.9</c:v>
                </c:pt>
                <c:pt idx="2">
                  <c:v>-0.8</c:v>
                </c:pt>
                <c:pt idx="3">
                  <c:v>-0.7</c:v>
                </c:pt>
                <c:pt idx="4">
                  <c:v>-0.6</c:v>
                </c:pt>
                <c:pt idx="5">
                  <c:v>-0.5</c:v>
                </c:pt>
                <c:pt idx="6">
                  <c:v>-0.4</c:v>
                </c:pt>
                <c:pt idx="7">
                  <c:v>-0.3</c:v>
                </c:pt>
                <c:pt idx="8">
                  <c:v>-0.2</c:v>
                </c:pt>
                <c:pt idx="9">
                  <c:v>-0.1</c:v>
                </c:pt>
                <c:pt idx="10">
                  <c:v>0</c:v>
                </c:pt>
                <c:pt idx="11">
                  <c:v>0.1</c:v>
                </c:pt>
                <c:pt idx="12">
                  <c:v>0.2</c:v>
                </c:pt>
                <c:pt idx="13">
                  <c:v>0.3</c:v>
                </c:pt>
                <c:pt idx="14">
                  <c:v>0.4</c:v>
                </c:pt>
                <c:pt idx="15">
                  <c:v>0.5</c:v>
                </c:pt>
                <c:pt idx="16">
                  <c:v>0.6</c:v>
                </c:pt>
                <c:pt idx="17">
                  <c:v>0.7</c:v>
                </c:pt>
                <c:pt idx="18">
                  <c:v>0.8</c:v>
                </c:pt>
                <c:pt idx="19">
                  <c:v>0.9</c:v>
                </c:pt>
                <c:pt idx="20">
                  <c:v>1</c:v>
                </c:pt>
                <c:pt idx="21">
                  <c:v>1.1000000000000001</c:v>
                </c:pt>
                <c:pt idx="22">
                  <c:v>1.2</c:v>
                </c:pt>
              </c:numCache>
            </c:numRef>
          </c:xVal>
          <c:yVal>
            <c:numRef>
              <c:f>'numerical simulation (3)'!$C$53:$C$75</c:f>
              <c:numCache>
                <c:formatCode>General</c:formatCode>
                <c:ptCount val="2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-1.662000000000001E-2</c:v>
                </c:pt>
                <c:pt idx="13">
                  <c:v>-7.3066000000000006E-2</c:v>
                </c:pt>
                <c:pt idx="14">
                  <c:v>-0.16536899999999999</c:v>
                </c:pt>
                <c:pt idx="15">
                  <c:v>-0.288545</c:v>
                </c:pt>
                <c:pt idx="16">
                  <c:v>-0.44058200000000003</c:v>
                </c:pt>
                <c:pt idx="17">
                  <c:v>-0.62116399999999994</c:v>
                </c:pt>
                <c:pt idx="18">
                  <c:v>-0.83213400000000004</c:v>
                </c:pt>
                <c:pt idx="19">
                  <c:v>-1.0697750000000001</c:v>
                </c:pt>
                <c:pt idx="20">
                  <c:v>-1.3275750000000002</c:v>
                </c:pt>
                <c:pt idx="21">
                  <c:v>-1.6053850000000001</c:v>
                </c:pt>
                <c:pt idx="22">
                  <c:v>-1.8966450000000001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E0B-4708-8EC6-4F0068734CD1}"/>
            </c:ext>
          </c:extLst>
        </c:ser>
        <c:ser>
          <c:idx val="2"/>
          <c:order val="3"/>
          <c:tx>
            <c:v>accelerometer</c:v>
          </c:tx>
          <c:spPr>
            <a:ln w="28575" cap="rnd" cmpd="sng" algn="ctr">
              <a:solidFill>
                <a:schemeClr val="dk1">
                  <a:tint val="75000"/>
                  <a:shade val="95000"/>
                  <a:satMod val="105000"/>
                </a:schemeClr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'raw data'!$AY$2:$AY$1000</c:f>
              <c:numCache>
                <c:formatCode>0.00</c:formatCode>
                <c:ptCount val="999"/>
                <c:pt idx="0">
                  <c:v>-19</c:v>
                </c:pt>
                <c:pt idx="1">
                  <c:v>-18.98</c:v>
                </c:pt>
                <c:pt idx="2">
                  <c:v>-18.96</c:v>
                </c:pt>
                <c:pt idx="3">
                  <c:v>-18.940000000000001</c:v>
                </c:pt>
                <c:pt idx="4">
                  <c:v>-18.920000000000002</c:v>
                </c:pt>
                <c:pt idx="5">
                  <c:v>-18.899999999999999</c:v>
                </c:pt>
                <c:pt idx="6">
                  <c:v>-18.88</c:v>
                </c:pt>
                <c:pt idx="7">
                  <c:v>-18.86</c:v>
                </c:pt>
                <c:pt idx="8">
                  <c:v>-18.84</c:v>
                </c:pt>
                <c:pt idx="9">
                  <c:v>-18.82</c:v>
                </c:pt>
                <c:pt idx="10">
                  <c:v>-18.8</c:v>
                </c:pt>
                <c:pt idx="11">
                  <c:v>-18.78</c:v>
                </c:pt>
                <c:pt idx="12">
                  <c:v>-18.760000000000002</c:v>
                </c:pt>
                <c:pt idx="13">
                  <c:v>-18.739999999999998</c:v>
                </c:pt>
                <c:pt idx="14">
                  <c:v>-18.72</c:v>
                </c:pt>
                <c:pt idx="15">
                  <c:v>-18.7</c:v>
                </c:pt>
                <c:pt idx="16">
                  <c:v>-18.68</c:v>
                </c:pt>
                <c:pt idx="17">
                  <c:v>-18.66</c:v>
                </c:pt>
                <c:pt idx="18">
                  <c:v>-18.64</c:v>
                </c:pt>
                <c:pt idx="19">
                  <c:v>-18.62</c:v>
                </c:pt>
                <c:pt idx="20">
                  <c:v>-18.600000000000001</c:v>
                </c:pt>
                <c:pt idx="21">
                  <c:v>-18.579999999999998</c:v>
                </c:pt>
                <c:pt idx="22">
                  <c:v>-18.559999999999999</c:v>
                </c:pt>
                <c:pt idx="23">
                  <c:v>-18.54</c:v>
                </c:pt>
                <c:pt idx="24">
                  <c:v>-18.52</c:v>
                </c:pt>
                <c:pt idx="25">
                  <c:v>-18.5</c:v>
                </c:pt>
                <c:pt idx="26">
                  <c:v>-18.48</c:v>
                </c:pt>
                <c:pt idx="27">
                  <c:v>-18.46</c:v>
                </c:pt>
                <c:pt idx="28">
                  <c:v>-18.440000000000001</c:v>
                </c:pt>
                <c:pt idx="29">
                  <c:v>-18.420000000000002</c:v>
                </c:pt>
                <c:pt idx="30">
                  <c:v>-18.399999999999999</c:v>
                </c:pt>
                <c:pt idx="31">
                  <c:v>-18.38</c:v>
                </c:pt>
                <c:pt idx="32">
                  <c:v>-18.36</c:v>
                </c:pt>
                <c:pt idx="33">
                  <c:v>-18.34</c:v>
                </c:pt>
                <c:pt idx="34">
                  <c:v>-18.32</c:v>
                </c:pt>
                <c:pt idx="35">
                  <c:v>-18.3</c:v>
                </c:pt>
                <c:pt idx="36">
                  <c:v>-18.28</c:v>
                </c:pt>
                <c:pt idx="37">
                  <c:v>-18.260000000000002</c:v>
                </c:pt>
                <c:pt idx="38">
                  <c:v>-18.239999999999998</c:v>
                </c:pt>
                <c:pt idx="39">
                  <c:v>-18.22</c:v>
                </c:pt>
                <c:pt idx="40">
                  <c:v>-18.2</c:v>
                </c:pt>
                <c:pt idx="41">
                  <c:v>-18.18</c:v>
                </c:pt>
                <c:pt idx="42">
                  <c:v>-18.16</c:v>
                </c:pt>
                <c:pt idx="43">
                  <c:v>-18.14</c:v>
                </c:pt>
                <c:pt idx="44">
                  <c:v>-18.12</c:v>
                </c:pt>
                <c:pt idx="45">
                  <c:v>-18.100000000000001</c:v>
                </c:pt>
                <c:pt idx="46">
                  <c:v>-18.079999999999998</c:v>
                </c:pt>
                <c:pt idx="47">
                  <c:v>-18.059999999999999</c:v>
                </c:pt>
                <c:pt idx="48">
                  <c:v>-18.04</c:v>
                </c:pt>
                <c:pt idx="49">
                  <c:v>-18.02</c:v>
                </c:pt>
                <c:pt idx="50">
                  <c:v>-18</c:v>
                </c:pt>
                <c:pt idx="51">
                  <c:v>-17.98</c:v>
                </c:pt>
                <c:pt idx="52">
                  <c:v>-17.96</c:v>
                </c:pt>
                <c:pt idx="53">
                  <c:v>-17.940000000000001</c:v>
                </c:pt>
                <c:pt idx="54">
                  <c:v>-17.920000000000002</c:v>
                </c:pt>
                <c:pt idx="55">
                  <c:v>-17.899999999999999</c:v>
                </c:pt>
                <c:pt idx="56">
                  <c:v>-17.88</c:v>
                </c:pt>
                <c:pt idx="57">
                  <c:v>-17.86</c:v>
                </c:pt>
                <c:pt idx="58">
                  <c:v>-17.84</c:v>
                </c:pt>
                <c:pt idx="59">
                  <c:v>-17.82</c:v>
                </c:pt>
                <c:pt idx="60">
                  <c:v>-17.8</c:v>
                </c:pt>
                <c:pt idx="61">
                  <c:v>-17.78</c:v>
                </c:pt>
                <c:pt idx="62">
                  <c:v>-17.760000000000002</c:v>
                </c:pt>
                <c:pt idx="63">
                  <c:v>-17.739999999999998</c:v>
                </c:pt>
                <c:pt idx="64">
                  <c:v>-17.72</c:v>
                </c:pt>
                <c:pt idx="65">
                  <c:v>-17.7</c:v>
                </c:pt>
                <c:pt idx="66">
                  <c:v>-17.68</c:v>
                </c:pt>
                <c:pt idx="67">
                  <c:v>-17.66</c:v>
                </c:pt>
                <c:pt idx="68">
                  <c:v>-17.64</c:v>
                </c:pt>
                <c:pt idx="69">
                  <c:v>-17.62</c:v>
                </c:pt>
                <c:pt idx="70">
                  <c:v>-17.600000000000001</c:v>
                </c:pt>
                <c:pt idx="71">
                  <c:v>-17.579999999999998</c:v>
                </c:pt>
                <c:pt idx="72">
                  <c:v>-17.559999999999999</c:v>
                </c:pt>
                <c:pt idx="73">
                  <c:v>-17.54</c:v>
                </c:pt>
                <c:pt idx="74">
                  <c:v>-17.52</c:v>
                </c:pt>
                <c:pt idx="75">
                  <c:v>-17.5</c:v>
                </c:pt>
                <c:pt idx="76">
                  <c:v>-17.48</c:v>
                </c:pt>
                <c:pt idx="77">
                  <c:v>-17.46</c:v>
                </c:pt>
                <c:pt idx="78">
                  <c:v>-17.440000000000001</c:v>
                </c:pt>
                <c:pt idx="79">
                  <c:v>-17.420000000000002</c:v>
                </c:pt>
                <c:pt idx="80">
                  <c:v>-17.399999999999999</c:v>
                </c:pt>
                <c:pt idx="81">
                  <c:v>-17.38</c:v>
                </c:pt>
                <c:pt idx="82">
                  <c:v>-17.36</c:v>
                </c:pt>
                <c:pt idx="83">
                  <c:v>-17.34</c:v>
                </c:pt>
                <c:pt idx="84">
                  <c:v>-17.32</c:v>
                </c:pt>
                <c:pt idx="85">
                  <c:v>-17.3</c:v>
                </c:pt>
                <c:pt idx="86">
                  <c:v>-17.28</c:v>
                </c:pt>
                <c:pt idx="87">
                  <c:v>-17.260000000000002</c:v>
                </c:pt>
                <c:pt idx="88">
                  <c:v>-17.239999999999998</c:v>
                </c:pt>
                <c:pt idx="89">
                  <c:v>-17.22</c:v>
                </c:pt>
                <c:pt idx="90">
                  <c:v>-17.2</c:v>
                </c:pt>
                <c:pt idx="91">
                  <c:v>-17.18</c:v>
                </c:pt>
                <c:pt idx="92">
                  <c:v>-17.16</c:v>
                </c:pt>
                <c:pt idx="93">
                  <c:v>-17.14</c:v>
                </c:pt>
                <c:pt idx="94">
                  <c:v>-17.12</c:v>
                </c:pt>
                <c:pt idx="95">
                  <c:v>-17.100000000000001</c:v>
                </c:pt>
                <c:pt idx="96">
                  <c:v>-17.079999999999998</c:v>
                </c:pt>
                <c:pt idx="97">
                  <c:v>-17.059999999999999</c:v>
                </c:pt>
                <c:pt idx="98">
                  <c:v>-17.04</c:v>
                </c:pt>
                <c:pt idx="99">
                  <c:v>-17.02</c:v>
                </c:pt>
                <c:pt idx="100">
                  <c:v>-17</c:v>
                </c:pt>
                <c:pt idx="101">
                  <c:v>-16.98</c:v>
                </c:pt>
                <c:pt idx="102">
                  <c:v>-16.96</c:v>
                </c:pt>
                <c:pt idx="103">
                  <c:v>-16.940000000000001</c:v>
                </c:pt>
                <c:pt idx="104">
                  <c:v>-16.920000000000002</c:v>
                </c:pt>
                <c:pt idx="105">
                  <c:v>-16.899999999999999</c:v>
                </c:pt>
                <c:pt idx="106">
                  <c:v>-16.88</c:v>
                </c:pt>
                <c:pt idx="107">
                  <c:v>-16.86</c:v>
                </c:pt>
                <c:pt idx="108">
                  <c:v>-16.84</c:v>
                </c:pt>
                <c:pt idx="109">
                  <c:v>-16.82</c:v>
                </c:pt>
                <c:pt idx="110">
                  <c:v>-16.8</c:v>
                </c:pt>
                <c:pt idx="111">
                  <c:v>-16.78</c:v>
                </c:pt>
                <c:pt idx="112">
                  <c:v>-16.759999999999998</c:v>
                </c:pt>
                <c:pt idx="113">
                  <c:v>-16.740000000000002</c:v>
                </c:pt>
                <c:pt idx="114">
                  <c:v>-16.72</c:v>
                </c:pt>
                <c:pt idx="115">
                  <c:v>-16.7</c:v>
                </c:pt>
                <c:pt idx="116">
                  <c:v>-16.68</c:v>
                </c:pt>
                <c:pt idx="117">
                  <c:v>-16.66</c:v>
                </c:pt>
                <c:pt idx="118">
                  <c:v>-16.64</c:v>
                </c:pt>
                <c:pt idx="119">
                  <c:v>-16.62</c:v>
                </c:pt>
                <c:pt idx="120">
                  <c:v>-16.600000000000001</c:v>
                </c:pt>
                <c:pt idx="121">
                  <c:v>-16.579999999999998</c:v>
                </c:pt>
                <c:pt idx="122">
                  <c:v>-16.559999999999999</c:v>
                </c:pt>
                <c:pt idx="123">
                  <c:v>-16.54</c:v>
                </c:pt>
                <c:pt idx="124">
                  <c:v>-16.52</c:v>
                </c:pt>
                <c:pt idx="125">
                  <c:v>-16.5</c:v>
                </c:pt>
                <c:pt idx="126">
                  <c:v>-16.48</c:v>
                </c:pt>
                <c:pt idx="127">
                  <c:v>-16.46</c:v>
                </c:pt>
                <c:pt idx="128">
                  <c:v>-16.440000000000001</c:v>
                </c:pt>
                <c:pt idx="129">
                  <c:v>-16.420000000000002</c:v>
                </c:pt>
                <c:pt idx="130">
                  <c:v>-16.399999999999999</c:v>
                </c:pt>
                <c:pt idx="131">
                  <c:v>-16.38</c:v>
                </c:pt>
                <c:pt idx="132">
                  <c:v>-16.36</c:v>
                </c:pt>
                <c:pt idx="133">
                  <c:v>-16.34</c:v>
                </c:pt>
                <c:pt idx="134">
                  <c:v>-16.32</c:v>
                </c:pt>
                <c:pt idx="135">
                  <c:v>-16.3</c:v>
                </c:pt>
                <c:pt idx="136">
                  <c:v>-16.28</c:v>
                </c:pt>
                <c:pt idx="137">
                  <c:v>-16.259999999999998</c:v>
                </c:pt>
                <c:pt idx="138">
                  <c:v>-16.240000000000002</c:v>
                </c:pt>
                <c:pt idx="139">
                  <c:v>-16.22</c:v>
                </c:pt>
                <c:pt idx="140">
                  <c:v>-16.2</c:v>
                </c:pt>
                <c:pt idx="141">
                  <c:v>-16.18</c:v>
                </c:pt>
                <c:pt idx="142">
                  <c:v>-16.16</c:v>
                </c:pt>
                <c:pt idx="143">
                  <c:v>-16.14</c:v>
                </c:pt>
                <c:pt idx="144">
                  <c:v>-16.12</c:v>
                </c:pt>
                <c:pt idx="145">
                  <c:v>-16.100000000000001</c:v>
                </c:pt>
                <c:pt idx="146">
                  <c:v>-16.079999999999998</c:v>
                </c:pt>
                <c:pt idx="147">
                  <c:v>-16.059999999999999</c:v>
                </c:pt>
                <c:pt idx="148">
                  <c:v>-16.04</c:v>
                </c:pt>
                <c:pt idx="149">
                  <c:v>-16.02</c:v>
                </c:pt>
                <c:pt idx="150">
                  <c:v>-16</c:v>
                </c:pt>
                <c:pt idx="151">
                  <c:v>-15.98</c:v>
                </c:pt>
                <c:pt idx="152">
                  <c:v>-15.96</c:v>
                </c:pt>
                <c:pt idx="153">
                  <c:v>-15.94</c:v>
                </c:pt>
                <c:pt idx="154">
                  <c:v>-15.92</c:v>
                </c:pt>
                <c:pt idx="155">
                  <c:v>-15.9</c:v>
                </c:pt>
                <c:pt idx="156">
                  <c:v>-15.879999999999999</c:v>
                </c:pt>
                <c:pt idx="157">
                  <c:v>-15.86</c:v>
                </c:pt>
                <c:pt idx="158">
                  <c:v>-15.84</c:v>
                </c:pt>
                <c:pt idx="159">
                  <c:v>-15.82</c:v>
                </c:pt>
                <c:pt idx="160">
                  <c:v>-15.8</c:v>
                </c:pt>
                <c:pt idx="161">
                  <c:v>-15.78</c:v>
                </c:pt>
                <c:pt idx="162">
                  <c:v>-15.76</c:v>
                </c:pt>
                <c:pt idx="163">
                  <c:v>-15.74</c:v>
                </c:pt>
                <c:pt idx="164">
                  <c:v>-15.72</c:v>
                </c:pt>
                <c:pt idx="165">
                  <c:v>-15.7</c:v>
                </c:pt>
                <c:pt idx="166">
                  <c:v>-15.68</c:v>
                </c:pt>
                <c:pt idx="167">
                  <c:v>-15.66</c:v>
                </c:pt>
                <c:pt idx="168">
                  <c:v>-15.64</c:v>
                </c:pt>
                <c:pt idx="169">
                  <c:v>-15.620000000000001</c:v>
                </c:pt>
                <c:pt idx="170">
                  <c:v>-15.6</c:v>
                </c:pt>
                <c:pt idx="171">
                  <c:v>-15.58</c:v>
                </c:pt>
                <c:pt idx="172">
                  <c:v>-15.56</c:v>
                </c:pt>
                <c:pt idx="173">
                  <c:v>-15.54</c:v>
                </c:pt>
                <c:pt idx="174">
                  <c:v>-15.52</c:v>
                </c:pt>
                <c:pt idx="175">
                  <c:v>-15.5</c:v>
                </c:pt>
                <c:pt idx="176">
                  <c:v>-15.48</c:v>
                </c:pt>
                <c:pt idx="177">
                  <c:v>-15.46</c:v>
                </c:pt>
                <c:pt idx="178">
                  <c:v>-15.44</c:v>
                </c:pt>
                <c:pt idx="179">
                  <c:v>-15.42</c:v>
                </c:pt>
                <c:pt idx="180">
                  <c:v>-15.4</c:v>
                </c:pt>
                <c:pt idx="181">
                  <c:v>-15.379999999999999</c:v>
                </c:pt>
                <c:pt idx="182">
                  <c:v>-15.36</c:v>
                </c:pt>
                <c:pt idx="183">
                  <c:v>-15.34</c:v>
                </c:pt>
                <c:pt idx="184">
                  <c:v>-15.32</c:v>
                </c:pt>
                <c:pt idx="185">
                  <c:v>-15.3</c:v>
                </c:pt>
                <c:pt idx="186">
                  <c:v>-15.28</c:v>
                </c:pt>
                <c:pt idx="187">
                  <c:v>-15.26</c:v>
                </c:pt>
                <c:pt idx="188">
                  <c:v>-15.24</c:v>
                </c:pt>
                <c:pt idx="189">
                  <c:v>-15.22</c:v>
                </c:pt>
                <c:pt idx="190">
                  <c:v>-15.2</c:v>
                </c:pt>
                <c:pt idx="191">
                  <c:v>-15.18</c:v>
                </c:pt>
                <c:pt idx="192">
                  <c:v>-15.16</c:v>
                </c:pt>
                <c:pt idx="193">
                  <c:v>-15.14</c:v>
                </c:pt>
                <c:pt idx="194">
                  <c:v>-15.120000000000001</c:v>
                </c:pt>
                <c:pt idx="195">
                  <c:v>-15.1</c:v>
                </c:pt>
                <c:pt idx="196">
                  <c:v>-15.08</c:v>
                </c:pt>
                <c:pt idx="197">
                  <c:v>-15.06</c:v>
                </c:pt>
                <c:pt idx="198">
                  <c:v>-15.04</c:v>
                </c:pt>
                <c:pt idx="199">
                  <c:v>-15.02</c:v>
                </c:pt>
                <c:pt idx="200">
                  <c:v>-15</c:v>
                </c:pt>
                <c:pt idx="201">
                  <c:v>-14.98</c:v>
                </c:pt>
                <c:pt idx="202">
                  <c:v>-14.96</c:v>
                </c:pt>
                <c:pt idx="203">
                  <c:v>-14.940000000000001</c:v>
                </c:pt>
                <c:pt idx="204">
                  <c:v>-14.92</c:v>
                </c:pt>
                <c:pt idx="205">
                  <c:v>-14.9</c:v>
                </c:pt>
                <c:pt idx="206">
                  <c:v>-14.879999999999999</c:v>
                </c:pt>
                <c:pt idx="207">
                  <c:v>-14.86</c:v>
                </c:pt>
                <c:pt idx="208">
                  <c:v>-14.84</c:v>
                </c:pt>
                <c:pt idx="209">
                  <c:v>-14.82</c:v>
                </c:pt>
                <c:pt idx="210">
                  <c:v>-14.8</c:v>
                </c:pt>
                <c:pt idx="211">
                  <c:v>-14.780000000000001</c:v>
                </c:pt>
                <c:pt idx="212">
                  <c:v>-14.76</c:v>
                </c:pt>
                <c:pt idx="213">
                  <c:v>-14.74</c:v>
                </c:pt>
                <c:pt idx="214">
                  <c:v>-14.719999999999999</c:v>
                </c:pt>
                <c:pt idx="215">
                  <c:v>-14.7</c:v>
                </c:pt>
                <c:pt idx="216">
                  <c:v>-14.68</c:v>
                </c:pt>
                <c:pt idx="217">
                  <c:v>-14.66</c:v>
                </c:pt>
                <c:pt idx="218">
                  <c:v>-14.64</c:v>
                </c:pt>
                <c:pt idx="219">
                  <c:v>-14.620000000000001</c:v>
                </c:pt>
                <c:pt idx="220">
                  <c:v>-14.6</c:v>
                </c:pt>
                <c:pt idx="221">
                  <c:v>-14.58</c:v>
                </c:pt>
                <c:pt idx="222">
                  <c:v>-14.559999999999999</c:v>
                </c:pt>
                <c:pt idx="223">
                  <c:v>-14.54</c:v>
                </c:pt>
                <c:pt idx="224">
                  <c:v>-14.52</c:v>
                </c:pt>
                <c:pt idx="225">
                  <c:v>-14.5</c:v>
                </c:pt>
                <c:pt idx="226">
                  <c:v>-14.48</c:v>
                </c:pt>
                <c:pt idx="227">
                  <c:v>-14.46</c:v>
                </c:pt>
                <c:pt idx="228">
                  <c:v>-14.440000000000001</c:v>
                </c:pt>
                <c:pt idx="229">
                  <c:v>-14.42</c:v>
                </c:pt>
                <c:pt idx="230">
                  <c:v>-14.4</c:v>
                </c:pt>
                <c:pt idx="231">
                  <c:v>-14.379999999999999</c:v>
                </c:pt>
                <c:pt idx="232">
                  <c:v>-14.36</c:v>
                </c:pt>
                <c:pt idx="233">
                  <c:v>-14.34</c:v>
                </c:pt>
                <c:pt idx="234">
                  <c:v>-14.32</c:v>
                </c:pt>
                <c:pt idx="235">
                  <c:v>-14.3</c:v>
                </c:pt>
                <c:pt idx="236">
                  <c:v>-14.280000000000001</c:v>
                </c:pt>
                <c:pt idx="237">
                  <c:v>-14.26</c:v>
                </c:pt>
                <c:pt idx="238">
                  <c:v>-14.24</c:v>
                </c:pt>
                <c:pt idx="239">
                  <c:v>-14.219999999999999</c:v>
                </c:pt>
                <c:pt idx="240">
                  <c:v>-14.2</c:v>
                </c:pt>
                <c:pt idx="241">
                  <c:v>-14.18</c:v>
                </c:pt>
                <c:pt idx="242">
                  <c:v>-14.16</c:v>
                </c:pt>
                <c:pt idx="243">
                  <c:v>-14.14</c:v>
                </c:pt>
                <c:pt idx="244">
                  <c:v>-14.120000000000001</c:v>
                </c:pt>
                <c:pt idx="245">
                  <c:v>-14.1</c:v>
                </c:pt>
                <c:pt idx="246">
                  <c:v>-14.08</c:v>
                </c:pt>
                <c:pt idx="247">
                  <c:v>-14.059999999999999</c:v>
                </c:pt>
                <c:pt idx="248">
                  <c:v>-14.04</c:v>
                </c:pt>
                <c:pt idx="249">
                  <c:v>-14.02</c:v>
                </c:pt>
                <c:pt idx="250">
                  <c:v>-14</c:v>
                </c:pt>
                <c:pt idx="251">
                  <c:v>-13.98</c:v>
                </c:pt>
                <c:pt idx="252">
                  <c:v>-13.96</c:v>
                </c:pt>
                <c:pt idx="253">
                  <c:v>-13.940000000000001</c:v>
                </c:pt>
                <c:pt idx="254">
                  <c:v>-13.92</c:v>
                </c:pt>
                <c:pt idx="255">
                  <c:v>-13.9</c:v>
                </c:pt>
                <c:pt idx="256">
                  <c:v>-13.879999999999999</c:v>
                </c:pt>
                <c:pt idx="257">
                  <c:v>-13.86</c:v>
                </c:pt>
                <c:pt idx="258">
                  <c:v>-13.84</c:v>
                </c:pt>
                <c:pt idx="259">
                  <c:v>-13.82</c:v>
                </c:pt>
                <c:pt idx="260">
                  <c:v>-13.8</c:v>
                </c:pt>
                <c:pt idx="261">
                  <c:v>-13.780000000000001</c:v>
                </c:pt>
                <c:pt idx="262">
                  <c:v>-13.76</c:v>
                </c:pt>
                <c:pt idx="263">
                  <c:v>-13.74</c:v>
                </c:pt>
                <c:pt idx="264">
                  <c:v>-13.719999999999999</c:v>
                </c:pt>
                <c:pt idx="265">
                  <c:v>-13.7</c:v>
                </c:pt>
                <c:pt idx="266">
                  <c:v>-13.68</c:v>
                </c:pt>
                <c:pt idx="267">
                  <c:v>-13.66</c:v>
                </c:pt>
                <c:pt idx="268">
                  <c:v>-13.64</c:v>
                </c:pt>
                <c:pt idx="269">
                  <c:v>-13.620000000000001</c:v>
                </c:pt>
                <c:pt idx="270">
                  <c:v>-13.6</c:v>
                </c:pt>
                <c:pt idx="271">
                  <c:v>-13.58</c:v>
                </c:pt>
                <c:pt idx="272">
                  <c:v>-13.559999999999999</c:v>
                </c:pt>
                <c:pt idx="273">
                  <c:v>-13.54</c:v>
                </c:pt>
                <c:pt idx="274">
                  <c:v>-13.52</c:v>
                </c:pt>
                <c:pt idx="275">
                  <c:v>-13.5</c:v>
                </c:pt>
                <c:pt idx="276">
                  <c:v>-13.48</c:v>
                </c:pt>
                <c:pt idx="277">
                  <c:v>-13.46</c:v>
                </c:pt>
                <c:pt idx="278">
                  <c:v>-13.440000000000001</c:v>
                </c:pt>
                <c:pt idx="279">
                  <c:v>-13.42</c:v>
                </c:pt>
                <c:pt idx="280">
                  <c:v>-13.4</c:v>
                </c:pt>
                <c:pt idx="281">
                  <c:v>-13.379999999999999</c:v>
                </c:pt>
                <c:pt idx="282">
                  <c:v>-13.36</c:v>
                </c:pt>
                <c:pt idx="283">
                  <c:v>-13.34</c:v>
                </c:pt>
                <c:pt idx="284">
                  <c:v>-13.32</c:v>
                </c:pt>
                <c:pt idx="285">
                  <c:v>-13.3</c:v>
                </c:pt>
                <c:pt idx="286">
                  <c:v>-13.280000000000001</c:v>
                </c:pt>
                <c:pt idx="287">
                  <c:v>-13.26</c:v>
                </c:pt>
                <c:pt idx="288">
                  <c:v>-13.24</c:v>
                </c:pt>
                <c:pt idx="289">
                  <c:v>-13.219999999999999</c:v>
                </c:pt>
                <c:pt idx="290">
                  <c:v>-13.2</c:v>
                </c:pt>
                <c:pt idx="291">
                  <c:v>-13.18</c:v>
                </c:pt>
                <c:pt idx="292">
                  <c:v>-13.16</c:v>
                </c:pt>
                <c:pt idx="293">
                  <c:v>-13.14</c:v>
                </c:pt>
                <c:pt idx="294">
                  <c:v>-13.120000000000001</c:v>
                </c:pt>
                <c:pt idx="295">
                  <c:v>-13.1</c:v>
                </c:pt>
                <c:pt idx="296">
                  <c:v>-13.08</c:v>
                </c:pt>
                <c:pt idx="297">
                  <c:v>-13.059999999999999</c:v>
                </c:pt>
                <c:pt idx="298">
                  <c:v>-13.04</c:v>
                </c:pt>
                <c:pt idx="299">
                  <c:v>-13.02</c:v>
                </c:pt>
                <c:pt idx="300">
                  <c:v>-13</c:v>
                </c:pt>
                <c:pt idx="301">
                  <c:v>-12.98</c:v>
                </c:pt>
                <c:pt idx="302">
                  <c:v>-12.96</c:v>
                </c:pt>
                <c:pt idx="303">
                  <c:v>-12.940000000000001</c:v>
                </c:pt>
                <c:pt idx="304">
                  <c:v>-12.92</c:v>
                </c:pt>
                <c:pt idx="305">
                  <c:v>-12.9</c:v>
                </c:pt>
                <c:pt idx="306">
                  <c:v>-12.879999999999999</c:v>
                </c:pt>
                <c:pt idx="307">
                  <c:v>-12.86</c:v>
                </c:pt>
                <c:pt idx="308">
                  <c:v>-12.84</c:v>
                </c:pt>
                <c:pt idx="309">
                  <c:v>-12.82</c:v>
                </c:pt>
                <c:pt idx="310">
                  <c:v>-12.8</c:v>
                </c:pt>
                <c:pt idx="311">
                  <c:v>-12.780000000000001</c:v>
                </c:pt>
                <c:pt idx="312">
                  <c:v>-12.76</c:v>
                </c:pt>
                <c:pt idx="313">
                  <c:v>-12.74</c:v>
                </c:pt>
                <c:pt idx="314">
                  <c:v>-12.719999999999999</c:v>
                </c:pt>
                <c:pt idx="315">
                  <c:v>-12.7</c:v>
                </c:pt>
                <c:pt idx="316">
                  <c:v>-12.68</c:v>
                </c:pt>
                <c:pt idx="317">
                  <c:v>-12.66</c:v>
                </c:pt>
                <c:pt idx="318">
                  <c:v>-12.64</c:v>
                </c:pt>
                <c:pt idx="319">
                  <c:v>-12.620000000000001</c:v>
                </c:pt>
                <c:pt idx="320">
                  <c:v>-12.6</c:v>
                </c:pt>
                <c:pt idx="321">
                  <c:v>-12.58</c:v>
                </c:pt>
                <c:pt idx="322">
                  <c:v>-12.559999999999999</c:v>
                </c:pt>
                <c:pt idx="323">
                  <c:v>-12.54</c:v>
                </c:pt>
                <c:pt idx="324">
                  <c:v>-12.52</c:v>
                </c:pt>
                <c:pt idx="325">
                  <c:v>-12.5</c:v>
                </c:pt>
                <c:pt idx="326">
                  <c:v>-12.48</c:v>
                </c:pt>
                <c:pt idx="327">
                  <c:v>-12.46</c:v>
                </c:pt>
                <c:pt idx="328">
                  <c:v>-12.440000000000001</c:v>
                </c:pt>
                <c:pt idx="329">
                  <c:v>-12.42</c:v>
                </c:pt>
                <c:pt idx="330">
                  <c:v>-12.4</c:v>
                </c:pt>
                <c:pt idx="331">
                  <c:v>-12.379999999999999</c:v>
                </c:pt>
                <c:pt idx="332">
                  <c:v>-12.36</c:v>
                </c:pt>
                <c:pt idx="333">
                  <c:v>-12.34</c:v>
                </c:pt>
                <c:pt idx="334">
                  <c:v>-12.32</c:v>
                </c:pt>
                <c:pt idx="335">
                  <c:v>-12.3</c:v>
                </c:pt>
                <c:pt idx="336">
                  <c:v>-12.280000000000001</c:v>
                </c:pt>
                <c:pt idx="337">
                  <c:v>-12.26</c:v>
                </c:pt>
                <c:pt idx="338">
                  <c:v>-12.24</c:v>
                </c:pt>
                <c:pt idx="339">
                  <c:v>-12.219999999999999</c:v>
                </c:pt>
                <c:pt idx="340">
                  <c:v>-12.2</c:v>
                </c:pt>
                <c:pt idx="341">
                  <c:v>-12.18</c:v>
                </c:pt>
                <c:pt idx="342">
                  <c:v>-12.16</c:v>
                </c:pt>
                <c:pt idx="343">
                  <c:v>-12.14</c:v>
                </c:pt>
                <c:pt idx="344">
                  <c:v>-12.120000000000001</c:v>
                </c:pt>
                <c:pt idx="345">
                  <c:v>-12.1</c:v>
                </c:pt>
                <c:pt idx="346">
                  <c:v>-12.08</c:v>
                </c:pt>
                <c:pt idx="347">
                  <c:v>-12.059999999999999</c:v>
                </c:pt>
                <c:pt idx="348">
                  <c:v>-12.04</c:v>
                </c:pt>
                <c:pt idx="349">
                  <c:v>-12.02</c:v>
                </c:pt>
                <c:pt idx="350">
                  <c:v>-12</c:v>
                </c:pt>
                <c:pt idx="351">
                  <c:v>-11.98</c:v>
                </c:pt>
                <c:pt idx="352">
                  <c:v>-11.96</c:v>
                </c:pt>
                <c:pt idx="353">
                  <c:v>-11.940000000000001</c:v>
                </c:pt>
                <c:pt idx="354">
                  <c:v>-11.92</c:v>
                </c:pt>
                <c:pt idx="355">
                  <c:v>-11.9</c:v>
                </c:pt>
                <c:pt idx="356">
                  <c:v>-11.879999999999999</c:v>
                </c:pt>
                <c:pt idx="357">
                  <c:v>-11.86</c:v>
                </c:pt>
                <c:pt idx="358">
                  <c:v>-11.84</c:v>
                </c:pt>
                <c:pt idx="359">
                  <c:v>-11.82</c:v>
                </c:pt>
                <c:pt idx="360">
                  <c:v>-11.8</c:v>
                </c:pt>
                <c:pt idx="361">
                  <c:v>-11.780000000000001</c:v>
                </c:pt>
                <c:pt idx="362">
                  <c:v>-11.76</c:v>
                </c:pt>
                <c:pt idx="363">
                  <c:v>-11.74</c:v>
                </c:pt>
                <c:pt idx="364">
                  <c:v>-11.719999999999999</c:v>
                </c:pt>
                <c:pt idx="365">
                  <c:v>-11.7</c:v>
                </c:pt>
                <c:pt idx="366">
                  <c:v>-11.68</c:v>
                </c:pt>
                <c:pt idx="367">
                  <c:v>-11.66</c:v>
                </c:pt>
                <c:pt idx="368">
                  <c:v>-11.64</c:v>
                </c:pt>
                <c:pt idx="369">
                  <c:v>-11.620000000000001</c:v>
                </c:pt>
                <c:pt idx="370">
                  <c:v>-11.6</c:v>
                </c:pt>
                <c:pt idx="371">
                  <c:v>-11.58</c:v>
                </c:pt>
                <c:pt idx="372">
                  <c:v>-11.559999999999999</c:v>
                </c:pt>
                <c:pt idx="373">
                  <c:v>-11.54</c:v>
                </c:pt>
                <c:pt idx="374">
                  <c:v>-11.52</c:v>
                </c:pt>
                <c:pt idx="375">
                  <c:v>-11.5</c:v>
                </c:pt>
                <c:pt idx="376">
                  <c:v>-11.48</c:v>
                </c:pt>
                <c:pt idx="377">
                  <c:v>-11.46</c:v>
                </c:pt>
                <c:pt idx="378">
                  <c:v>-11.440000000000001</c:v>
                </c:pt>
                <c:pt idx="379">
                  <c:v>-11.42</c:v>
                </c:pt>
                <c:pt idx="380">
                  <c:v>-11.4</c:v>
                </c:pt>
                <c:pt idx="381">
                  <c:v>-11.379999999999999</c:v>
                </c:pt>
                <c:pt idx="382">
                  <c:v>-11.36</c:v>
                </c:pt>
                <c:pt idx="383">
                  <c:v>-11.34</c:v>
                </c:pt>
                <c:pt idx="384">
                  <c:v>-11.32</c:v>
                </c:pt>
                <c:pt idx="385">
                  <c:v>-11.3</c:v>
                </c:pt>
                <c:pt idx="386">
                  <c:v>-11.280000000000001</c:v>
                </c:pt>
                <c:pt idx="387">
                  <c:v>-11.26</c:v>
                </c:pt>
                <c:pt idx="388">
                  <c:v>-11.24</c:v>
                </c:pt>
                <c:pt idx="389">
                  <c:v>-11.219999999999999</c:v>
                </c:pt>
                <c:pt idx="390">
                  <c:v>-11.2</c:v>
                </c:pt>
                <c:pt idx="391">
                  <c:v>-11.18</c:v>
                </c:pt>
                <c:pt idx="392">
                  <c:v>-11.16</c:v>
                </c:pt>
                <c:pt idx="393">
                  <c:v>-11.14</c:v>
                </c:pt>
                <c:pt idx="394">
                  <c:v>-11.120000000000001</c:v>
                </c:pt>
                <c:pt idx="395">
                  <c:v>-11.1</c:v>
                </c:pt>
                <c:pt idx="396">
                  <c:v>-11.08</c:v>
                </c:pt>
                <c:pt idx="397">
                  <c:v>-11.059999999999999</c:v>
                </c:pt>
                <c:pt idx="398">
                  <c:v>-11.04</c:v>
                </c:pt>
                <c:pt idx="399">
                  <c:v>-11.02</c:v>
                </c:pt>
                <c:pt idx="400">
                  <c:v>-11</c:v>
                </c:pt>
                <c:pt idx="401">
                  <c:v>-10.98</c:v>
                </c:pt>
                <c:pt idx="402">
                  <c:v>-10.96</c:v>
                </c:pt>
                <c:pt idx="403">
                  <c:v>-10.94</c:v>
                </c:pt>
                <c:pt idx="404">
                  <c:v>-10.92</c:v>
                </c:pt>
                <c:pt idx="405">
                  <c:v>-10.9</c:v>
                </c:pt>
                <c:pt idx="406">
                  <c:v>-10.88</c:v>
                </c:pt>
                <c:pt idx="407">
                  <c:v>-10.86</c:v>
                </c:pt>
                <c:pt idx="408">
                  <c:v>-10.84</c:v>
                </c:pt>
                <c:pt idx="409">
                  <c:v>-10.82</c:v>
                </c:pt>
                <c:pt idx="410">
                  <c:v>-10.8</c:v>
                </c:pt>
                <c:pt idx="411">
                  <c:v>-10.78</c:v>
                </c:pt>
                <c:pt idx="412">
                  <c:v>-10.76</c:v>
                </c:pt>
                <c:pt idx="413">
                  <c:v>-10.74</c:v>
                </c:pt>
                <c:pt idx="414">
                  <c:v>-10.72</c:v>
                </c:pt>
                <c:pt idx="415">
                  <c:v>-10.7</c:v>
                </c:pt>
                <c:pt idx="416">
                  <c:v>-10.68</c:v>
                </c:pt>
                <c:pt idx="417">
                  <c:v>-10.66</c:v>
                </c:pt>
                <c:pt idx="418">
                  <c:v>-10.64</c:v>
                </c:pt>
                <c:pt idx="419">
                  <c:v>-10.62</c:v>
                </c:pt>
                <c:pt idx="420">
                  <c:v>-10.6</c:v>
                </c:pt>
                <c:pt idx="421">
                  <c:v>-10.58</c:v>
                </c:pt>
                <c:pt idx="422">
                  <c:v>-10.56</c:v>
                </c:pt>
                <c:pt idx="423">
                  <c:v>-10.54</c:v>
                </c:pt>
                <c:pt idx="424">
                  <c:v>-10.52</c:v>
                </c:pt>
                <c:pt idx="425">
                  <c:v>-10.5</c:v>
                </c:pt>
                <c:pt idx="426">
                  <c:v>-10.48</c:v>
                </c:pt>
                <c:pt idx="427">
                  <c:v>-10.46</c:v>
                </c:pt>
                <c:pt idx="428">
                  <c:v>-10.44</c:v>
                </c:pt>
                <c:pt idx="429">
                  <c:v>-10.42</c:v>
                </c:pt>
                <c:pt idx="430">
                  <c:v>-10.4</c:v>
                </c:pt>
                <c:pt idx="431">
                  <c:v>-10.38</c:v>
                </c:pt>
                <c:pt idx="432">
                  <c:v>-10.36</c:v>
                </c:pt>
                <c:pt idx="433">
                  <c:v>-10.34</c:v>
                </c:pt>
                <c:pt idx="434">
                  <c:v>-10.32</c:v>
                </c:pt>
                <c:pt idx="435">
                  <c:v>-10.3</c:v>
                </c:pt>
                <c:pt idx="436">
                  <c:v>-10.28</c:v>
                </c:pt>
                <c:pt idx="437">
                  <c:v>-10.26</c:v>
                </c:pt>
                <c:pt idx="438">
                  <c:v>-10.24</c:v>
                </c:pt>
                <c:pt idx="439">
                  <c:v>-10.220000000000001</c:v>
                </c:pt>
                <c:pt idx="440">
                  <c:v>-10.199999999999999</c:v>
                </c:pt>
                <c:pt idx="441">
                  <c:v>-10.18</c:v>
                </c:pt>
                <c:pt idx="442">
                  <c:v>-10.16</c:v>
                </c:pt>
                <c:pt idx="443">
                  <c:v>-10.14</c:v>
                </c:pt>
                <c:pt idx="444">
                  <c:v>-10.119999999999999</c:v>
                </c:pt>
                <c:pt idx="445">
                  <c:v>-10.1</c:v>
                </c:pt>
                <c:pt idx="446">
                  <c:v>-10.08</c:v>
                </c:pt>
                <c:pt idx="447">
                  <c:v>-10.06</c:v>
                </c:pt>
                <c:pt idx="448">
                  <c:v>-10.039999999999999</c:v>
                </c:pt>
                <c:pt idx="449">
                  <c:v>-10.02</c:v>
                </c:pt>
                <c:pt idx="450">
                  <c:v>-10</c:v>
                </c:pt>
                <c:pt idx="451">
                  <c:v>-9.98</c:v>
                </c:pt>
                <c:pt idx="452">
                  <c:v>-9.9600000000000009</c:v>
                </c:pt>
                <c:pt idx="453">
                  <c:v>-9.94</c:v>
                </c:pt>
                <c:pt idx="454">
                  <c:v>-9.92</c:v>
                </c:pt>
                <c:pt idx="455">
                  <c:v>-9.9</c:v>
                </c:pt>
                <c:pt idx="456">
                  <c:v>-9.8800000000000008</c:v>
                </c:pt>
                <c:pt idx="457">
                  <c:v>-9.86</c:v>
                </c:pt>
                <c:pt idx="458">
                  <c:v>-9.84</c:v>
                </c:pt>
                <c:pt idx="459">
                  <c:v>-9.82</c:v>
                </c:pt>
                <c:pt idx="460">
                  <c:v>-9.8000000000000007</c:v>
                </c:pt>
                <c:pt idx="461">
                  <c:v>-9.7799999999999994</c:v>
                </c:pt>
                <c:pt idx="462">
                  <c:v>-9.76</c:v>
                </c:pt>
                <c:pt idx="463">
                  <c:v>-9.74</c:v>
                </c:pt>
                <c:pt idx="464">
                  <c:v>-9.7200000000000006</c:v>
                </c:pt>
                <c:pt idx="465">
                  <c:v>-9.6999999999999993</c:v>
                </c:pt>
                <c:pt idx="466">
                  <c:v>-9.68</c:v>
                </c:pt>
                <c:pt idx="467">
                  <c:v>-9.66</c:v>
                </c:pt>
                <c:pt idx="468">
                  <c:v>-9.64</c:v>
                </c:pt>
                <c:pt idx="469">
                  <c:v>-9.6199999999999992</c:v>
                </c:pt>
                <c:pt idx="470">
                  <c:v>-9.6</c:v>
                </c:pt>
                <c:pt idx="471">
                  <c:v>-9.58</c:v>
                </c:pt>
                <c:pt idx="472">
                  <c:v>-9.56</c:v>
                </c:pt>
                <c:pt idx="473">
                  <c:v>-9.5399999999999991</c:v>
                </c:pt>
                <c:pt idx="474">
                  <c:v>-9.52</c:v>
                </c:pt>
                <c:pt idx="475">
                  <c:v>-9.5</c:v>
                </c:pt>
                <c:pt idx="476">
                  <c:v>-9.48</c:v>
                </c:pt>
                <c:pt idx="477">
                  <c:v>-9.4600000000000009</c:v>
                </c:pt>
                <c:pt idx="478">
                  <c:v>-9.44</c:v>
                </c:pt>
                <c:pt idx="479">
                  <c:v>-9.42</c:v>
                </c:pt>
                <c:pt idx="480">
                  <c:v>-9.4</c:v>
                </c:pt>
                <c:pt idx="481">
                  <c:v>-9.3800000000000008</c:v>
                </c:pt>
                <c:pt idx="482">
                  <c:v>-9.36</c:v>
                </c:pt>
                <c:pt idx="483">
                  <c:v>-9.34</c:v>
                </c:pt>
                <c:pt idx="484">
                  <c:v>-9.32</c:v>
                </c:pt>
                <c:pt idx="485">
                  <c:v>-9.3000000000000007</c:v>
                </c:pt>
                <c:pt idx="486">
                  <c:v>-9.2799999999999994</c:v>
                </c:pt>
                <c:pt idx="487">
                  <c:v>-9.26</c:v>
                </c:pt>
                <c:pt idx="488">
                  <c:v>-9.24</c:v>
                </c:pt>
                <c:pt idx="489">
                  <c:v>-9.2200000000000006</c:v>
                </c:pt>
                <c:pt idx="490">
                  <c:v>-9.1999999999999993</c:v>
                </c:pt>
                <c:pt idx="491">
                  <c:v>-9.18</c:v>
                </c:pt>
                <c:pt idx="492">
                  <c:v>-9.16</c:v>
                </c:pt>
                <c:pt idx="493">
                  <c:v>-9.14</c:v>
                </c:pt>
                <c:pt idx="494">
                  <c:v>-9.1199999999999992</c:v>
                </c:pt>
                <c:pt idx="495">
                  <c:v>-9.1</c:v>
                </c:pt>
                <c:pt idx="496">
                  <c:v>-9.08</c:v>
                </c:pt>
                <c:pt idx="497">
                  <c:v>-9.06</c:v>
                </c:pt>
                <c:pt idx="498">
                  <c:v>-9.0399999999999991</c:v>
                </c:pt>
                <c:pt idx="499">
                  <c:v>-9.02</c:v>
                </c:pt>
                <c:pt idx="500">
                  <c:v>-9</c:v>
                </c:pt>
                <c:pt idx="501">
                  <c:v>-8.98</c:v>
                </c:pt>
                <c:pt idx="502">
                  <c:v>-8.9600000000000009</c:v>
                </c:pt>
                <c:pt idx="503">
                  <c:v>-8.94</c:v>
                </c:pt>
                <c:pt idx="504">
                  <c:v>-8.92</c:v>
                </c:pt>
                <c:pt idx="505">
                  <c:v>-8.9</c:v>
                </c:pt>
                <c:pt idx="506">
                  <c:v>-8.8800000000000008</c:v>
                </c:pt>
                <c:pt idx="507">
                  <c:v>-8.86</c:v>
                </c:pt>
                <c:pt idx="508">
                  <c:v>-8.84</c:v>
                </c:pt>
                <c:pt idx="509">
                  <c:v>-8.82</c:v>
                </c:pt>
                <c:pt idx="510">
                  <c:v>-8.8000000000000007</c:v>
                </c:pt>
                <c:pt idx="511">
                  <c:v>-8.7799999999999994</c:v>
                </c:pt>
                <c:pt idx="512">
                  <c:v>-8.76</c:v>
                </c:pt>
                <c:pt idx="513">
                  <c:v>-8.74</c:v>
                </c:pt>
                <c:pt idx="514">
                  <c:v>-8.7200000000000006</c:v>
                </c:pt>
                <c:pt idx="515">
                  <c:v>-8.6999999999999993</c:v>
                </c:pt>
                <c:pt idx="516">
                  <c:v>-8.68</c:v>
                </c:pt>
                <c:pt idx="517">
                  <c:v>-8.66</c:v>
                </c:pt>
                <c:pt idx="518">
                  <c:v>-8.64</c:v>
                </c:pt>
                <c:pt idx="519">
                  <c:v>-8.6199999999999992</c:v>
                </c:pt>
                <c:pt idx="520">
                  <c:v>-8.6</c:v>
                </c:pt>
                <c:pt idx="521">
                  <c:v>-8.58</c:v>
                </c:pt>
                <c:pt idx="522">
                  <c:v>-8.56</c:v>
                </c:pt>
                <c:pt idx="523">
                  <c:v>-8.5399999999999991</c:v>
                </c:pt>
                <c:pt idx="524">
                  <c:v>-8.52</c:v>
                </c:pt>
                <c:pt idx="525">
                  <c:v>-8.5</c:v>
                </c:pt>
                <c:pt idx="526">
                  <c:v>-8.48</c:v>
                </c:pt>
                <c:pt idx="527">
                  <c:v>-8.4600000000000009</c:v>
                </c:pt>
                <c:pt idx="528">
                  <c:v>-8.44</c:v>
                </c:pt>
                <c:pt idx="529">
                  <c:v>-8.42</c:v>
                </c:pt>
                <c:pt idx="530">
                  <c:v>-8.4</c:v>
                </c:pt>
                <c:pt idx="531">
                  <c:v>-8.3800000000000008</c:v>
                </c:pt>
                <c:pt idx="532">
                  <c:v>-8.36</c:v>
                </c:pt>
                <c:pt idx="533">
                  <c:v>-8.34</c:v>
                </c:pt>
                <c:pt idx="534">
                  <c:v>-8.32</c:v>
                </c:pt>
                <c:pt idx="535">
                  <c:v>-8.3000000000000007</c:v>
                </c:pt>
                <c:pt idx="536">
                  <c:v>-8.2799999999999994</c:v>
                </c:pt>
                <c:pt idx="537">
                  <c:v>-8.26</c:v>
                </c:pt>
                <c:pt idx="538">
                  <c:v>-8.24</c:v>
                </c:pt>
                <c:pt idx="539">
                  <c:v>-8.2200000000000006</c:v>
                </c:pt>
                <c:pt idx="540">
                  <c:v>-8.1999999999999993</c:v>
                </c:pt>
                <c:pt idx="541">
                  <c:v>-8.18</c:v>
                </c:pt>
                <c:pt idx="542">
                  <c:v>-8.16</c:v>
                </c:pt>
                <c:pt idx="543">
                  <c:v>-8.14</c:v>
                </c:pt>
                <c:pt idx="544">
                  <c:v>-8.1199999999999992</c:v>
                </c:pt>
                <c:pt idx="545">
                  <c:v>-8.1</c:v>
                </c:pt>
                <c:pt idx="546">
                  <c:v>-8.08</c:v>
                </c:pt>
                <c:pt idx="547">
                  <c:v>-8.06</c:v>
                </c:pt>
                <c:pt idx="548">
                  <c:v>-8.0399999999999991</c:v>
                </c:pt>
                <c:pt idx="549">
                  <c:v>-8.02</c:v>
                </c:pt>
                <c:pt idx="550">
                  <c:v>-8</c:v>
                </c:pt>
                <c:pt idx="551">
                  <c:v>-7.98</c:v>
                </c:pt>
                <c:pt idx="552">
                  <c:v>-7.9600000000000009</c:v>
                </c:pt>
                <c:pt idx="553">
                  <c:v>-7.9399999999999995</c:v>
                </c:pt>
                <c:pt idx="554">
                  <c:v>-7.92</c:v>
                </c:pt>
                <c:pt idx="555">
                  <c:v>-7.9</c:v>
                </c:pt>
                <c:pt idx="556">
                  <c:v>-7.8800000000000008</c:v>
                </c:pt>
                <c:pt idx="557">
                  <c:v>-7.8599999999999994</c:v>
                </c:pt>
                <c:pt idx="558">
                  <c:v>-7.84</c:v>
                </c:pt>
                <c:pt idx="559">
                  <c:v>-7.82</c:v>
                </c:pt>
                <c:pt idx="560">
                  <c:v>-7.8000000000000007</c:v>
                </c:pt>
                <c:pt idx="561">
                  <c:v>-7.7799999999999994</c:v>
                </c:pt>
                <c:pt idx="562">
                  <c:v>-7.76</c:v>
                </c:pt>
                <c:pt idx="563">
                  <c:v>-7.74</c:v>
                </c:pt>
                <c:pt idx="564">
                  <c:v>-7.7200000000000006</c:v>
                </c:pt>
                <c:pt idx="565">
                  <c:v>-7.6999999999999993</c:v>
                </c:pt>
                <c:pt idx="566">
                  <c:v>-7.68</c:v>
                </c:pt>
                <c:pt idx="567">
                  <c:v>-7.66</c:v>
                </c:pt>
                <c:pt idx="568">
                  <c:v>-7.6400000000000006</c:v>
                </c:pt>
                <c:pt idx="569">
                  <c:v>-7.6199999999999992</c:v>
                </c:pt>
                <c:pt idx="570">
                  <c:v>-7.6</c:v>
                </c:pt>
                <c:pt idx="571">
                  <c:v>-7.58</c:v>
                </c:pt>
                <c:pt idx="572">
                  <c:v>-7.5600000000000005</c:v>
                </c:pt>
                <c:pt idx="573">
                  <c:v>-7.5399999999999991</c:v>
                </c:pt>
                <c:pt idx="574">
                  <c:v>-7.52</c:v>
                </c:pt>
                <c:pt idx="575">
                  <c:v>-7.5</c:v>
                </c:pt>
                <c:pt idx="576">
                  <c:v>-7.48</c:v>
                </c:pt>
                <c:pt idx="577">
                  <c:v>-7.4600000000000009</c:v>
                </c:pt>
                <c:pt idx="578">
                  <c:v>-7.4399999999999995</c:v>
                </c:pt>
                <c:pt idx="579">
                  <c:v>-7.42</c:v>
                </c:pt>
                <c:pt idx="580">
                  <c:v>-7.4</c:v>
                </c:pt>
                <c:pt idx="581">
                  <c:v>-7.3800000000000008</c:v>
                </c:pt>
                <c:pt idx="582">
                  <c:v>-7.3599999999999994</c:v>
                </c:pt>
                <c:pt idx="583">
                  <c:v>-7.34</c:v>
                </c:pt>
                <c:pt idx="584">
                  <c:v>-7.32</c:v>
                </c:pt>
                <c:pt idx="585">
                  <c:v>-7.3000000000000007</c:v>
                </c:pt>
                <c:pt idx="586">
                  <c:v>-7.2799999999999994</c:v>
                </c:pt>
                <c:pt idx="587">
                  <c:v>-7.26</c:v>
                </c:pt>
                <c:pt idx="588">
                  <c:v>-7.24</c:v>
                </c:pt>
                <c:pt idx="589">
                  <c:v>-7.2200000000000006</c:v>
                </c:pt>
                <c:pt idx="590">
                  <c:v>-7.1999999999999993</c:v>
                </c:pt>
                <c:pt idx="591">
                  <c:v>-7.18</c:v>
                </c:pt>
                <c:pt idx="592">
                  <c:v>-7.16</c:v>
                </c:pt>
                <c:pt idx="593">
                  <c:v>-7.1400000000000006</c:v>
                </c:pt>
                <c:pt idx="594">
                  <c:v>-7.1199999999999992</c:v>
                </c:pt>
                <c:pt idx="595">
                  <c:v>-7.1</c:v>
                </c:pt>
                <c:pt idx="596">
                  <c:v>-7.08</c:v>
                </c:pt>
                <c:pt idx="597">
                  <c:v>-7.0600000000000005</c:v>
                </c:pt>
                <c:pt idx="598">
                  <c:v>-7.0399999999999991</c:v>
                </c:pt>
                <c:pt idx="599">
                  <c:v>-7.02</c:v>
                </c:pt>
                <c:pt idx="600">
                  <c:v>-7</c:v>
                </c:pt>
                <c:pt idx="601">
                  <c:v>-6.98</c:v>
                </c:pt>
                <c:pt idx="602">
                  <c:v>-6.9600000000000009</c:v>
                </c:pt>
                <c:pt idx="603">
                  <c:v>-6.9399999999999995</c:v>
                </c:pt>
                <c:pt idx="604">
                  <c:v>-6.92</c:v>
                </c:pt>
                <c:pt idx="605">
                  <c:v>-6.9</c:v>
                </c:pt>
                <c:pt idx="606">
                  <c:v>-6.8800000000000008</c:v>
                </c:pt>
                <c:pt idx="607">
                  <c:v>-6.8599999999999994</c:v>
                </c:pt>
                <c:pt idx="608">
                  <c:v>-6.84</c:v>
                </c:pt>
                <c:pt idx="609">
                  <c:v>-6.82</c:v>
                </c:pt>
                <c:pt idx="610">
                  <c:v>-6.8000000000000007</c:v>
                </c:pt>
                <c:pt idx="611">
                  <c:v>-6.7799999999999994</c:v>
                </c:pt>
                <c:pt idx="612">
                  <c:v>-6.76</c:v>
                </c:pt>
                <c:pt idx="613">
                  <c:v>-6.74</c:v>
                </c:pt>
                <c:pt idx="614">
                  <c:v>-6.7200000000000006</c:v>
                </c:pt>
                <c:pt idx="615">
                  <c:v>-6.6999999999999993</c:v>
                </c:pt>
                <c:pt idx="616">
                  <c:v>-6.68</c:v>
                </c:pt>
                <c:pt idx="617">
                  <c:v>-6.66</c:v>
                </c:pt>
                <c:pt idx="618">
                  <c:v>-6.6400000000000006</c:v>
                </c:pt>
                <c:pt idx="619">
                  <c:v>-6.6199999999999992</c:v>
                </c:pt>
                <c:pt idx="620">
                  <c:v>-6.6</c:v>
                </c:pt>
                <c:pt idx="621">
                  <c:v>-6.58</c:v>
                </c:pt>
                <c:pt idx="622">
                  <c:v>-6.5600000000000005</c:v>
                </c:pt>
                <c:pt idx="623">
                  <c:v>-6.5399999999999991</c:v>
                </c:pt>
                <c:pt idx="624">
                  <c:v>-6.52</c:v>
                </c:pt>
                <c:pt idx="625">
                  <c:v>-6.5</c:v>
                </c:pt>
                <c:pt idx="626">
                  <c:v>-6.48</c:v>
                </c:pt>
                <c:pt idx="627">
                  <c:v>-6.4600000000000009</c:v>
                </c:pt>
                <c:pt idx="628">
                  <c:v>-6.4399999999999995</c:v>
                </c:pt>
                <c:pt idx="629">
                  <c:v>-6.42</c:v>
                </c:pt>
                <c:pt idx="630">
                  <c:v>-6.4</c:v>
                </c:pt>
                <c:pt idx="631">
                  <c:v>-6.3800000000000008</c:v>
                </c:pt>
                <c:pt idx="632">
                  <c:v>-6.3599999999999994</c:v>
                </c:pt>
                <c:pt idx="633">
                  <c:v>-6.34</c:v>
                </c:pt>
                <c:pt idx="634">
                  <c:v>-6.32</c:v>
                </c:pt>
                <c:pt idx="635">
                  <c:v>-6.3000000000000007</c:v>
                </c:pt>
                <c:pt idx="636">
                  <c:v>-6.2799999999999994</c:v>
                </c:pt>
                <c:pt idx="637">
                  <c:v>-6.26</c:v>
                </c:pt>
                <c:pt idx="638">
                  <c:v>-6.24</c:v>
                </c:pt>
                <c:pt idx="639">
                  <c:v>-6.2200000000000006</c:v>
                </c:pt>
                <c:pt idx="640">
                  <c:v>-6.1999999999999993</c:v>
                </c:pt>
                <c:pt idx="641">
                  <c:v>-6.18</c:v>
                </c:pt>
                <c:pt idx="642">
                  <c:v>-6.16</c:v>
                </c:pt>
                <c:pt idx="643">
                  <c:v>-6.1400000000000006</c:v>
                </c:pt>
                <c:pt idx="644">
                  <c:v>-6.1199999999999992</c:v>
                </c:pt>
                <c:pt idx="645">
                  <c:v>-6.1</c:v>
                </c:pt>
                <c:pt idx="646">
                  <c:v>-6.08</c:v>
                </c:pt>
                <c:pt idx="647">
                  <c:v>-6.0600000000000005</c:v>
                </c:pt>
                <c:pt idx="648">
                  <c:v>-6.0399999999999991</c:v>
                </c:pt>
                <c:pt idx="649">
                  <c:v>-6.02</c:v>
                </c:pt>
                <c:pt idx="650">
                  <c:v>-6</c:v>
                </c:pt>
                <c:pt idx="651">
                  <c:v>-5.98</c:v>
                </c:pt>
                <c:pt idx="652">
                  <c:v>-5.9600000000000009</c:v>
                </c:pt>
                <c:pt idx="653">
                  <c:v>-5.9399999999999995</c:v>
                </c:pt>
                <c:pt idx="654">
                  <c:v>-5.92</c:v>
                </c:pt>
                <c:pt idx="655">
                  <c:v>-5.9</c:v>
                </c:pt>
                <c:pt idx="656">
                  <c:v>-5.8800000000000008</c:v>
                </c:pt>
                <c:pt idx="657">
                  <c:v>-5.8599999999999994</c:v>
                </c:pt>
                <c:pt idx="658">
                  <c:v>-5.84</c:v>
                </c:pt>
                <c:pt idx="659">
                  <c:v>-5.82</c:v>
                </c:pt>
                <c:pt idx="660">
                  <c:v>-5.8000000000000007</c:v>
                </c:pt>
                <c:pt idx="661">
                  <c:v>-5.7799999999999994</c:v>
                </c:pt>
                <c:pt idx="662">
                  <c:v>-5.76</c:v>
                </c:pt>
                <c:pt idx="663">
                  <c:v>-5.74</c:v>
                </c:pt>
                <c:pt idx="664">
                  <c:v>-5.7200000000000006</c:v>
                </c:pt>
                <c:pt idx="665">
                  <c:v>-5.6999999999999993</c:v>
                </c:pt>
                <c:pt idx="666">
                  <c:v>-5.68</c:v>
                </c:pt>
                <c:pt idx="667">
                  <c:v>-5.66</c:v>
                </c:pt>
                <c:pt idx="668">
                  <c:v>-5.6400000000000006</c:v>
                </c:pt>
                <c:pt idx="669">
                  <c:v>-5.6199999999999992</c:v>
                </c:pt>
                <c:pt idx="670">
                  <c:v>-5.6</c:v>
                </c:pt>
                <c:pt idx="671">
                  <c:v>-5.58</c:v>
                </c:pt>
                <c:pt idx="672">
                  <c:v>-5.5600000000000005</c:v>
                </c:pt>
                <c:pt idx="673">
                  <c:v>-5.5399999999999991</c:v>
                </c:pt>
                <c:pt idx="674">
                  <c:v>-5.52</c:v>
                </c:pt>
                <c:pt idx="675">
                  <c:v>-5.5</c:v>
                </c:pt>
                <c:pt idx="676">
                  <c:v>-5.48</c:v>
                </c:pt>
                <c:pt idx="677">
                  <c:v>-5.4600000000000009</c:v>
                </c:pt>
                <c:pt idx="678">
                  <c:v>-5.4399999999999995</c:v>
                </c:pt>
                <c:pt idx="679">
                  <c:v>-5.42</c:v>
                </c:pt>
                <c:pt idx="680">
                  <c:v>-5.4</c:v>
                </c:pt>
                <c:pt idx="681">
                  <c:v>-5.3800000000000008</c:v>
                </c:pt>
                <c:pt idx="682">
                  <c:v>-5.3599999999999994</c:v>
                </c:pt>
                <c:pt idx="683">
                  <c:v>-5.34</c:v>
                </c:pt>
                <c:pt idx="684">
                  <c:v>-5.32</c:v>
                </c:pt>
                <c:pt idx="685">
                  <c:v>-5.3000000000000007</c:v>
                </c:pt>
                <c:pt idx="686">
                  <c:v>-5.2799999999999994</c:v>
                </c:pt>
                <c:pt idx="687">
                  <c:v>-5.26</c:v>
                </c:pt>
                <c:pt idx="688">
                  <c:v>-5.24</c:v>
                </c:pt>
                <c:pt idx="689">
                  <c:v>-5.2200000000000006</c:v>
                </c:pt>
                <c:pt idx="690">
                  <c:v>-5.1999999999999993</c:v>
                </c:pt>
                <c:pt idx="691">
                  <c:v>-5.18</c:v>
                </c:pt>
                <c:pt idx="692">
                  <c:v>-5.16</c:v>
                </c:pt>
                <c:pt idx="693">
                  <c:v>-5.1400000000000006</c:v>
                </c:pt>
                <c:pt idx="694">
                  <c:v>-5.1199999999999992</c:v>
                </c:pt>
                <c:pt idx="695">
                  <c:v>-5.0999999999999996</c:v>
                </c:pt>
                <c:pt idx="696">
                  <c:v>-5.08</c:v>
                </c:pt>
                <c:pt idx="697">
                  <c:v>-5.0600000000000005</c:v>
                </c:pt>
                <c:pt idx="698">
                  <c:v>-5.0399999999999991</c:v>
                </c:pt>
                <c:pt idx="699">
                  <c:v>-5.0199999999999996</c:v>
                </c:pt>
                <c:pt idx="700">
                  <c:v>-5</c:v>
                </c:pt>
                <c:pt idx="701">
                  <c:v>-4.9800000000000004</c:v>
                </c:pt>
                <c:pt idx="702">
                  <c:v>-4.9600000000000009</c:v>
                </c:pt>
                <c:pt idx="703">
                  <c:v>-4.9399999999999995</c:v>
                </c:pt>
                <c:pt idx="704">
                  <c:v>-4.92</c:v>
                </c:pt>
                <c:pt idx="705">
                  <c:v>-4.9000000000000004</c:v>
                </c:pt>
                <c:pt idx="706">
                  <c:v>-4.8800000000000008</c:v>
                </c:pt>
                <c:pt idx="707">
                  <c:v>-4.8599999999999994</c:v>
                </c:pt>
                <c:pt idx="708">
                  <c:v>-4.84</c:v>
                </c:pt>
                <c:pt idx="709">
                  <c:v>-4.82</c:v>
                </c:pt>
                <c:pt idx="710">
                  <c:v>-4.8000000000000007</c:v>
                </c:pt>
                <c:pt idx="711">
                  <c:v>-4.7799999999999994</c:v>
                </c:pt>
                <c:pt idx="712">
                  <c:v>-4.76</c:v>
                </c:pt>
                <c:pt idx="713">
                  <c:v>-4.74</c:v>
                </c:pt>
                <c:pt idx="714">
                  <c:v>-4.7200000000000006</c:v>
                </c:pt>
                <c:pt idx="715">
                  <c:v>-4.6999999999999993</c:v>
                </c:pt>
                <c:pt idx="716">
                  <c:v>-4.68</c:v>
                </c:pt>
                <c:pt idx="717">
                  <c:v>-4.66</c:v>
                </c:pt>
                <c:pt idx="718">
                  <c:v>-4.6400000000000006</c:v>
                </c:pt>
                <c:pt idx="719">
                  <c:v>-4.6199999999999992</c:v>
                </c:pt>
                <c:pt idx="720">
                  <c:v>-4.5999999999999996</c:v>
                </c:pt>
                <c:pt idx="721">
                  <c:v>-4.58</c:v>
                </c:pt>
                <c:pt idx="722">
                  <c:v>-4.5600000000000005</c:v>
                </c:pt>
                <c:pt idx="723">
                  <c:v>-4.5399999999999991</c:v>
                </c:pt>
                <c:pt idx="724">
                  <c:v>-4.5199999999999996</c:v>
                </c:pt>
                <c:pt idx="725">
                  <c:v>-4.5</c:v>
                </c:pt>
                <c:pt idx="726">
                  <c:v>-4.4800000000000004</c:v>
                </c:pt>
                <c:pt idx="727">
                  <c:v>-4.4600000000000009</c:v>
                </c:pt>
                <c:pt idx="728">
                  <c:v>-4.4399999999999995</c:v>
                </c:pt>
                <c:pt idx="729">
                  <c:v>-4.42</c:v>
                </c:pt>
                <c:pt idx="730">
                  <c:v>-4.4000000000000004</c:v>
                </c:pt>
                <c:pt idx="731">
                  <c:v>-4.3800000000000008</c:v>
                </c:pt>
                <c:pt idx="732">
                  <c:v>-4.3599999999999994</c:v>
                </c:pt>
                <c:pt idx="733">
                  <c:v>-4.34</c:v>
                </c:pt>
                <c:pt idx="734">
                  <c:v>-4.32</c:v>
                </c:pt>
                <c:pt idx="735">
                  <c:v>-4.3000000000000007</c:v>
                </c:pt>
                <c:pt idx="736">
                  <c:v>-4.2799999999999994</c:v>
                </c:pt>
                <c:pt idx="737">
                  <c:v>-4.26</c:v>
                </c:pt>
                <c:pt idx="738">
                  <c:v>-4.24</c:v>
                </c:pt>
                <c:pt idx="739">
                  <c:v>-4.2200000000000006</c:v>
                </c:pt>
                <c:pt idx="740">
                  <c:v>-4.1999999999999993</c:v>
                </c:pt>
                <c:pt idx="741">
                  <c:v>-4.18</c:v>
                </c:pt>
                <c:pt idx="742">
                  <c:v>-4.16</c:v>
                </c:pt>
                <c:pt idx="743">
                  <c:v>-4.1400000000000006</c:v>
                </c:pt>
                <c:pt idx="744">
                  <c:v>-4.1199999999999992</c:v>
                </c:pt>
                <c:pt idx="745">
                  <c:v>-4.0999999999999996</c:v>
                </c:pt>
                <c:pt idx="746">
                  <c:v>-4.08</c:v>
                </c:pt>
                <c:pt idx="747">
                  <c:v>-4.0600000000000005</c:v>
                </c:pt>
                <c:pt idx="748">
                  <c:v>-4.0399999999999991</c:v>
                </c:pt>
                <c:pt idx="749">
                  <c:v>-4.0199999999999996</c:v>
                </c:pt>
                <c:pt idx="750">
                  <c:v>-4</c:v>
                </c:pt>
                <c:pt idx="751">
                  <c:v>-3.9800000000000004</c:v>
                </c:pt>
                <c:pt idx="752">
                  <c:v>-3.9600000000000009</c:v>
                </c:pt>
                <c:pt idx="753">
                  <c:v>-3.9399999999999995</c:v>
                </c:pt>
                <c:pt idx="754">
                  <c:v>-3.92</c:v>
                </c:pt>
                <c:pt idx="755">
                  <c:v>-3.9000000000000004</c:v>
                </c:pt>
                <c:pt idx="756">
                  <c:v>-3.8800000000000008</c:v>
                </c:pt>
                <c:pt idx="757">
                  <c:v>-3.8599999999999994</c:v>
                </c:pt>
                <c:pt idx="758">
                  <c:v>-3.84</c:v>
                </c:pt>
                <c:pt idx="759">
                  <c:v>-3.8200000000000003</c:v>
                </c:pt>
                <c:pt idx="760">
                  <c:v>-3.8000000000000007</c:v>
                </c:pt>
                <c:pt idx="761">
                  <c:v>-3.7799999999999994</c:v>
                </c:pt>
                <c:pt idx="762">
                  <c:v>-3.76</c:v>
                </c:pt>
                <c:pt idx="763">
                  <c:v>-3.74</c:v>
                </c:pt>
                <c:pt idx="764">
                  <c:v>-3.7200000000000006</c:v>
                </c:pt>
                <c:pt idx="765">
                  <c:v>-3.6999999999999993</c:v>
                </c:pt>
                <c:pt idx="766">
                  <c:v>-3.6799999999999997</c:v>
                </c:pt>
                <c:pt idx="767">
                  <c:v>-3.66</c:v>
                </c:pt>
                <c:pt idx="768">
                  <c:v>-3.6400000000000006</c:v>
                </c:pt>
                <c:pt idx="769">
                  <c:v>-3.6199999999999992</c:v>
                </c:pt>
                <c:pt idx="770">
                  <c:v>-3.5999999999999996</c:v>
                </c:pt>
                <c:pt idx="771">
                  <c:v>-3.58</c:v>
                </c:pt>
                <c:pt idx="772">
                  <c:v>-3.5600000000000005</c:v>
                </c:pt>
                <c:pt idx="773">
                  <c:v>-3.5399999999999991</c:v>
                </c:pt>
                <c:pt idx="774">
                  <c:v>-3.5199999999999996</c:v>
                </c:pt>
                <c:pt idx="775">
                  <c:v>-3.5</c:v>
                </c:pt>
                <c:pt idx="776">
                  <c:v>-3.4800000000000004</c:v>
                </c:pt>
                <c:pt idx="777">
                  <c:v>-3.4600000000000009</c:v>
                </c:pt>
                <c:pt idx="778">
                  <c:v>-3.4399999999999995</c:v>
                </c:pt>
                <c:pt idx="779">
                  <c:v>-3.42</c:v>
                </c:pt>
                <c:pt idx="780">
                  <c:v>-3.4000000000000004</c:v>
                </c:pt>
                <c:pt idx="781">
                  <c:v>-3.3800000000000008</c:v>
                </c:pt>
                <c:pt idx="782">
                  <c:v>-3.3599999999999994</c:v>
                </c:pt>
                <c:pt idx="783">
                  <c:v>-3.34</c:v>
                </c:pt>
                <c:pt idx="784">
                  <c:v>-3.3200000000000003</c:v>
                </c:pt>
                <c:pt idx="785">
                  <c:v>-3.3000000000000007</c:v>
                </c:pt>
                <c:pt idx="786">
                  <c:v>-3.2799999999999994</c:v>
                </c:pt>
                <c:pt idx="787">
                  <c:v>-3.26</c:v>
                </c:pt>
                <c:pt idx="788">
                  <c:v>-3.24</c:v>
                </c:pt>
                <c:pt idx="789">
                  <c:v>-3.2200000000000006</c:v>
                </c:pt>
                <c:pt idx="790">
                  <c:v>-3.1999999999999993</c:v>
                </c:pt>
                <c:pt idx="791">
                  <c:v>-3.1799999999999997</c:v>
                </c:pt>
                <c:pt idx="792">
                  <c:v>-3.16</c:v>
                </c:pt>
                <c:pt idx="793">
                  <c:v>-3.1400000000000006</c:v>
                </c:pt>
                <c:pt idx="794">
                  <c:v>-3.1199999999999992</c:v>
                </c:pt>
                <c:pt idx="795">
                  <c:v>-3.0999999999999996</c:v>
                </c:pt>
                <c:pt idx="796">
                  <c:v>-3.08</c:v>
                </c:pt>
                <c:pt idx="797">
                  <c:v>-3.0600000000000005</c:v>
                </c:pt>
                <c:pt idx="798">
                  <c:v>-3.0399999999999991</c:v>
                </c:pt>
                <c:pt idx="799">
                  <c:v>-3.0199999999999996</c:v>
                </c:pt>
                <c:pt idx="800">
                  <c:v>-3</c:v>
                </c:pt>
                <c:pt idx="801">
                  <c:v>-2.9800000000000004</c:v>
                </c:pt>
                <c:pt idx="802">
                  <c:v>-2.9600000000000009</c:v>
                </c:pt>
                <c:pt idx="803">
                  <c:v>-2.9400000000000013</c:v>
                </c:pt>
                <c:pt idx="804">
                  <c:v>-2.9200000000000017</c:v>
                </c:pt>
                <c:pt idx="805">
                  <c:v>-2.8999999999999986</c:v>
                </c:pt>
                <c:pt idx="806">
                  <c:v>-2.879999999999999</c:v>
                </c:pt>
                <c:pt idx="807">
                  <c:v>-2.8599999999999994</c:v>
                </c:pt>
                <c:pt idx="808">
                  <c:v>-2.84</c:v>
                </c:pt>
                <c:pt idx="809">
                  <c:v>-2.8200000000000003</c:v>
                </c:pt>
                <c:pt idx="810">
                  <c:v>-2.8000000000000007</c:v>
                </c:pt>
                <c:pt idx="811">
                  <c:v>-2.7800000000000011</c:v>
                </c:pt>
                <c:pt idx="812">
                  <c:v>-2.7600000000000016</c:v>
                </c:pt>
                <c:pt idx="813">
                  <c:v>-2.7399999999999984</c:v>
                </c:pt>
                <c:pt idx="814">
                  <c:v>-2.7199999999999989</c:v>
                </c:pt>
                <c:pt idx="815">
                  <c:v>-2.6999999999999993</c:v>
                </c:pt>
                <c:pt idx="816">
                  <c:v>-2.6799999999999997</c:v>
                </c:pt>
                <c:pt idx="817">
                  <c:v>-2.66</c:v>
                </c:pt>
                <c:pt idx="818">
                  <c:v>-2.6400000000000006</c:v>
                </c:pt>
                <c:pt idx="819">
                  <c:v>-2.620000000000001</c:v>
                </c:pt>
                <c:pt idx="820">
                  <c:v>-2.6000000000000014</c:v>
                </c:pt>
                <c:pt idx="821">
                  <c:v>-2.5799999999999983</c:v>
                </c:pt>
                <c:pt idx="822">
                  <c:v>-2.5599999999999987</c:v>
                </c:pt>
                <c:pt idx="823">
                  <c:v>-2.5399999999999991</c:v>
                </c:pt>
                <c:pt idx="824">
                  <c:v>-2.5199999999999996</c:v>
                </c:pt>
                <c:pt idx="825">
                  <c:v>-2.5</c:v>
                </c:pt>
                <c:pt idx="826">
                  <c:v>-2.4800000000000004</c:v>
                </c:pt>
                <c:pt idx="827">
                  <c:v>-2.4600000000000009</c:v>
                </c:pt>
                <c:pt idx="828">
                  <c:v>-2.4400000000000013</c:v>
                </c:pt>
                <c:pt idx="829">
                  <c:v>-2.4200000000000017</c:v>
                </c:pt>
                <c:pt idx="830">
                  <c:v>-2.3999999999999986</c:v>
                </c:pt>
                <c:pt idx="831">
                  <c:v>-2.379999999999999</c:v>
                </c:pt>
                <c:pt idx="832">
                  <c:v>-2.3599999999999994</c:v>
                </c:pt>
                <c:pt idx="833">
                  <c:v>-2.34</c:v>
                </c:pt>
                <c:pt idx="834">
                  <c:v>-2.3200000000000003</c:v>
                </c:pt>
                <c:pt idx="835">
                  <c:v>-2.3000000000000007</c:v>
                </c:pt>
                <c:pt idx="836">
                  <c:v>-2.2800000000000011</c:v>
                </c:pt>
                <c:pt idx="837">
                  <c:v>-2.2600000000000016</c:v>
                </c:pt>
                <c:pt idx="838">
                  <c:v>-2.2399999999999984</c:v>
                </c:pt>
                <c:pt idx="839">
                  <c:v>-2.2199999999999989</c:v>
                </c:pt>
                <c:pt idx="840">
                  <c:v>-2.1999999999999993</c:v>
                </c:pt>
                <c:pt idx="841">
                  <c:v>-2.1799999999999997</c:v>
                </c:pt>
                <c:pt idx="842">
                  <c:v>-2.16</c:v>
                </c:pt>
                <c:pt idx="843">
                  <c:v>-2.1400000000000006</c:v>
                </c:pt>
                <c:pt idx="844">
                  <c:v>-2.120000000000001</c:v>
                </c:pt>
                <c:pt idx="845">
                  <c:v>-2.1000000000000014</c:v>
                </c:pt>
                <c:pt idx="846">
                  <c:v>-2.0799999999999983</c:v>
                </c:pt>
                <c:pt idx="847">
                  <c:v>-2.0599999999999987</c:v>
                </c:pt>
                <c:pt idx="848">
                  <c:v>-2.0399999999999991</c:v>
                </c:pt>
                <c:pt idx="849">
                  <c:v>-2.0199999999999996</c:v>
                </c:pt>
                <c:pt idx="850">
                  <c:v>-2</c:v>
                </c:pt>
                <c:pt idx="851">
                  <c:v>-1.9800000000000004</c:v>
                </c:pt>
                <c:pt idx="852">
                  <c:v>-1.9600000000000009</c:v>
                </c:pt>
                <c:pt idx="853">
                  <c:v>-1.9400000000000013</c:v>
                </c:pt>
                <c:pt idx="854">
                  <c:v>-1.9200000000000017</c:v>
                </c:pt>
                <c:pt idx="855">
                  <c:v>-1.8999999999999986</c:v>
                </c:pt>
                <c:pt idx="856">
                  <c:v>-1.879999999999999</c:v>
                </c:pt>
                <c:pt idx="857">
                  <c:v>-1.8599999999999994</c:v>
                </c:pt>
                <c:pt idx="858">
                  <c:v>-1.8399999999999999</c:v>
                </c:pt>
                <c:pt idx="859">
                  <c:v>-1.8200000000000003</c:v>
                </c:pt>
                <c:pt idx="860">
                  <c:v>-1.8000000000000007</c:v>
                </c:pt>
                <c:pt idx="861">
                  <c:v>-1.7800000000000011</c:v>
                </c:pt>
                <c:pt idx="862">
                  <c:v>-1.7600000000000016</c:v>
                </c:pt>
                <c:pt idx="863">
                  <c:v>-1.7399999999999984</c:v>
                </c:pt>
                <c:pt idx="864">
                  <c:v>-1.7199999999999989</c:v>
                </c:pt>
                <c:pt idx="865">
                  <c:v>-1.6999999999999993</c:v>
                </c:pt>
                <c:pt idx="866">
                  <c:v>-1.6799999999999997</c:v>
                </c:pt>
                <c:pt idx="867">
                  <c:v>-1.6600000000000001</c:v>
                </c:pt>
                <c:pt idx="868">
                  <c:v>-1.6400000000000006</c:v>
                </c:pt>
                <c:pt idx="869">
                  <c:v>-1.620000000000001</c:v>
                </c:pt>
                <c:pt idx="870">
                  <c:v>-1.6000000000000014</c:v>
                </c:pt>
                <c:pt idx="871">
                  <c:v>-1.5799999999999983</c:v>
                </c:pt>
                <c:pt idx="872">
                  <c:v>-1.5599999999999987</c:v>
                </c:pt>
                <c:pt idx="873">
                  <c:v>-1.5399999999999991</c:v>
                </c:pt>
                <c:pt idx="874">
                  <c:v>-1.5199999999999996</c:v>
                </c:pt>
                <c:pt idx="875">
                  <c:v>-1.5</c:v>
                </c:pt>
                <c:pt idx="876">
                  <c:v>-1.4800000000000004</c:v>
                </c:pt>
                <c:pt idx="877">
                  <c:v>-1.4600000000000009</c:v>
                </c:pt>
                <c:pt idx="878">
                  <c:v>-1.4400000000000013</c:v>
                </c:pt>
                <c:pt idx="879">
                  <c:v>-1.4200000000000017</c:v>
                </c:pt>
                <c:pt idx="880">
                  <c:v>-1.3999999999999986</c:v>
                </c:pt>
                <c:pt idx="881">
                  <c:v>-1.379999999999999</c:v>
                </c:pt>
                <c:pt idx="882">
                  <c:v>-1.3599999999999994</c:v>
                </c:pt>
                <c:pt idx="883">
                  <c:v>-1.3399999999999999</c:v>
                </c:pt>
                <c:pt idx="884">
                  <c:v>-1.3200000000000003</c:v>
                </c:pt>
                <c:pt idx="885">
                  <c:v>-1.3000000000000007</c:v>
                </c:pt>
                <c:pt idx="886">
                  <c:v>-1.2800000000000011</c:v>
                </c:pt>
                <c:pt idx="887">
                  <c:v>-1.2600000000000016</c:v>
                </c:pt>
                <c:pt idx="888">
                  <c:v>-1.2399999999999984</c:v>
                </c:pt>
                <c:pt idx="889">
                  <c:v>-1.2199999999999989</c:v>
                </c:pt>
                <c:pt idx="890">
                  <c:v>-1.1999999999999993</c:v>
                </c:pt>
                <c:pt idx="891">
                  <c:v>-1.1799999999999997</c:v>
                </c:pt>
                <c:pt idx="892">
                  <c:v>-1.1600000000000001</c:v>
                </c:pt>
                <c:pt idx="893">
                  <c:v>-1.1400000000000006</c:v>
                </c:pt>
                <c:pt idx="894">
                  <c:v>-1.120000000000001</c:v>
                </c:pt>
                <c:pt idx="895">
                  <c:v>-1.1000000000000014</c:v>
                </c:pt>
                <c:pt idx="896">
                  <c:v>-1.0799999999999983</c:v>
                </c:pt>
                <c:pt idx="897">
                  <c:v>-1.0599999999999987</c:v>
                </c:pt>
                <c:pt idx="898">
                  <c:v>-1.0399999999999991</c:v>
                </c:pt>
                <c:pt idx="899">
                  <c:v>-1.0199999999999996</c:v>
                </c:pt>
                <c:pt idx="900">
                  <c:v>-1</c:v>
                </c:pt>
                <c:pt idx="901">
                  <c:v>-0.98000000000000043</c:v>
                </c:pt>
                <c:pt idx="902">
                  <c:v>-0.96000000000000085</c:v>
                </c:pt>
                <c:pt idx="903">
                  <c:v>-0.94000000000000128</c:v>
                </c:pt>
                <c:pt idx="904">
                  <c:v>-0.92000000000000171</c:v>
                </c:pt>
                <c:pt idx="905">
                  <c:v>-0.89999999999999858</c:v>
                </c:pt>
                <c:pt idx="906">
                  <c:v>-0.87999999999999901</c:v>
                </c:pt>
                <c:pt idx="907">
                  <c:v>-0.85999999999999943</c:v>
                </c:pt>
                <c:pt idx="908">
                  <c:v>-0.83999999999999986</c:v>
                </c:pt>
                <c:pt idx="909">
                  <c:v>-0.82000000000000028</c:v>
                </c:pt>
                <c:pt idx="910">
                  <c:v>-0.80000000000000071</c:v>
                </c:pt>
                <c:pt idx="911">
                  <c:v>-0.78000000000000114</c:v>
                </c:pt>
                <c:pt idx="912">
                  <c:v>-0.76000000000000156</c:v>
                </c:pt>
                <c:pt idx="913">
                  <c:v>-0.73999999999999844</c:v>
                </c:pt>
                <c:pt idx="914">
                  <c:v>-0.71999999999999886</c:v>
                </c:pt>
                <c:pt idx="915">
                  <c:v>-0.69999999999999929</c:v>
                </c:pt>
                <c:pt idx="916">
                  <c:v>-0.67999999999999972</c:v>
                </c:pt>
                <c:pt idx="917">
                  <c:v>-0.66000000000000014</c:v>
                </c:pt>
                <c:pt idx="918">
                  <c:v>-0.64000000000000057</c:v>
                </c:pt>
                <c:pt idx="919">
                  <c:v>-0.62000000000000099</c:v>
                </c:pt>
                <c:pt idx="920">
                  <c:v>-0.60000000000000142</c:v>
                </c:pt>
                <c:pt idx="921">
                  <c:v>-0.57999999999999829</c:v>
                </c:pt>
                <c:pt idx="922">
                  <c:v>-0.55999999999999872</c:v>
                </c:pt>
                <c:pt idx="923">
                  <c:v>-0.53999999999999915</c:v>
                </c:pt>
                <c:pt idx="924">
                  <c:v>-0.51999999999999957</c:v>
                </c:pt>
                <c:pt idx="925">
                  <c:v>-0.5</c:v>
                </c:pt>
                <c:pt idx="926">
                  <c:v>-0.48000000000000043</c:v>
                </c:pt>
                <c:pt idx="927">
                  <c:v>-0.46000000000000085</c:v>
                </c:pt>
                <c:pt idx="928">
                  <c:v>-0.44000000000000128</c:v>
                </c:pt>
                <c:pt idx="929">
                  <c:v>-0.42000000000000171</c:v>
                </c:pt>
                <c:pt idx="930">
                  <c:v>-0.39999999999999858</c:v>
                </c:pt>
                <c:pt idx="931">
                  <c:v>-0.37999999999999901</c:v>
                </c:pt>
                <c:pt idx="932">
                  <c:v>-0.35999999999999943</c:v>
                </c:pt>
                <c:pt idx="933">
                  <c:v>-0.33999999999999986</c:v>
                </c:pt>
                <c:pt idx="934">
                  <c:v>-0.32000000000000028</c:v>
                </c:pt>
                <c:pt idx="935">
                  <c:v>-0.30000000000000071</c:v>
                </c:pt>
                <c:pt idx="936">
                  <c:v>-0.28000000000000114</c:v>
                </c:pt>
                <c:pt idx="937">
                  <c:v>-0.26000000000000156</c:v>
                </c:pt>
                <c:pt idx="938">
                  <c:v>-0.23999999999999844</c:v>
                </c:pt>
                <c:pt idx="939">
                  <c:v>-0.21999999999999886</c:v>
                </c:pt>
                <c:pt idx="940">
                  <c:v>-0.19999999999999929</c:v>
                </c:pt>
                <c:pt idx="941">
                  <c:v>-0.17999999999999972</c:v>
                </c:pt>
                <c:pt idx="942">
                  <c:v>-0.16000000000000014</c:v>
                </c:pt>
                <c:pt idx="943">
                  <c:v>-0.14000000000000057</c:v>
                </c:pt>
                <c:pt idx="944">
                  <c:v>-0.12000000000000099</c:v>
                </c:pt>
                <c:pt idx="945">
                  <c:v>-0.10000000000000142</c:v>
                </c:pt>
                <c:pt idx="946">
                  <c:v>-7.9999999999998295E-2</c:v>
                </c:pt>
                <c:pt idx="947">
                  <c:v>-5.9999999999998721E-2</c:v>
                </c:pt>
                <c:pt idx="948">
                  <c:v>-3.9999999999999147E-2</c:v>
                </c:pt>
                <c:pt idx="949">
                  <c:v>-1.9999999999999574E-2</c:v>
                </c:pt>
                <c:pt idx="950">
                  <c:v>0</c:v>
                </c:pt>
                <c:pt idx="951">
                  <c:v>1.9999999999999574E-2</c:v>
                </c:pt>
                <c:pt idx="952">
                  <c:v>3.9999999999999147E-2</c:v>
                </c:pt>
                <c:pt idx="953">
                  <c:v>5.9999999999998721E-2</c:v>
                </c:pt>
                <c:pt idx="954">
                  <c:v>7.9999999999998295E-2</c:v>
                </c:pt>
                <c:pt idx="955">
                  <c:v>0.10000000000000142</c:v>
                </c:pt>
                <c:pt idx="956">
                  <c:v>0.12000000000000099</c:v>
                </c:pt>
                <c:pt idx="957">
                  <c:v>0.14000000000000057</c:v>
                </c:pt>
                <c:pt idx="958">
                  <c:v>0.16000000000000014</c:v>
                </c:pt>
                <c:pt idx="959">
                  <c:v>0.17999999999999972</c:v>
                </c:pt>
                <c:pt idx="960">
                  <c:v>0.19999999999999929</c:v>
                </c:pt>
                <c:pt idx="961">
                  <c:v>0.21999999999999886</c:v>
                </c:pt>
                <c:pt idx="962">
                  <c:v>0.23999999999999844</c:v>
                </c:pt>
                <c:pt idx="963">
                  <c:v>0.26000000000000156</c:v>
                </c:pt>
                <c:pt idx="964">
                  <c:v>0.28000000000000114</c:v>
                </c:pt>
                <c:pt idx="965">
                  <c:v>0.30000000000000071</c:v>
                </c:pt>
                <c:pt idx="966">
                  <c:v>0.32000000000000028</c:v>
                </c:pt>
                <c:pt idx="967">
                  <c:v>0.33999999999999986</c:v>
                </c:pt>
                <c:pt idx="968">
                  <c:v>0.35999999999999943</c:v>
                </c:pt>
                <c:pt idx="969">
                  <c:v>0.37999999999999901</c:v>
                </c:pt>
                <c:pt idx="970">
                  <c:v>0.39999999999999858</c:v>
                </c:pt>
                <c:pt idx="971">
                  <c:v>0.42000000000000171</c:v>
                </c:pt>
                <c:pt idx="972">
                  <c:v>0.44000000000000128</c:v>
                </c:pt>
                <c:pt idx="973">
                  <c:v>0.46000000000000085</c:v>
                </c:pt>
                <c:pt idx="974">
                  <c:v>0.48000000000000043</c:v>
                </c:pt>
                <c:pt idx="975">
                  <c:v>0.5</c:v>
                </c:pt>
                <c:pt idx="976">
                  <c:v>0.51999999999999957</c:v>
                </c:pt>
                <c:pt idx="977">
                  <c:v>0.53999999999999915</c:v>
                </c:pt>
                <c:pt idx="978">
                  <c:v>0.55999999999999872</c:v>
                </c:pt>
                <c:pt idx="979">
                  <c:v>0.57999999999999829</c:v>
                </c:pt>
                <c:pt idx="980">
                  <c:v>0.60000000000000142</c:v>
                </c:pt>
                <c:pt idx="981">
                  <c:v>0.62000000000000099</c:v>
                </c:pt>
                <c:pt idx="982">
                  <c:v>0.64000000000000057</c:v>
                </c:pt>
                <c:pt idx="983">
                  <c:v>0.66000000000000014</c:v>
                </c:pt>
                <c:pt idx="984">
                  <c:v>0.67999999999999972</c:v>
                </c:pt>
                <c:pt idx="985">
                  <c:v>0.69999999999999929</c:v>
                </c:pt>
                <c:pt idx="986">
                  <c:v>0.71999999999999886</c:v>
                </c:pt>
                <c:pt idx="987">
                  <c:v>0.73999999999999844</c:v>
                </c:pt>
                <c:pt idx="988">
                  <c:v>0.76000000000000156</c:v>
                </c:pt>
                <c:pt idx="989">
                  <c:v>0.78000000000000114</c:v>
                </c:pt>
                <c:pt idx="990">
                  <c:v>0.80000000000000071</c:v>
                </c:pt>
                <c:pt idx="991">
                  <c:v>0.82000000000000028</c:v>
                </c:pt>
                <c:pt idx="992">
                  <c:v>0.83999999999999986</c:v>
                </c:pt>
                <c:pt idx="993">
                  <c:v>0.85999999999999943</c:v>
                </c:pt>
                <c:pt idx="994">
                  <c:v>0.87999999999999901</c:v>
                </c:pt>
                <c:pt idx="995">
                  <c:v>0.89999999999999858</c:v>
                </c:pt>
                <c:pt idx="996">
                  <c:v>0.92000000000000171</c:v>
                </c:pt>
                <c:pt idx="997">
                  <c:v>0.94000000000000128</c:v>
                </c:pt>
                <c:pt idx="998">
                  <c:v>0.96000000000000085</c:v>
                </c:pt>
              </c:numCache>
            </c:numRef>
          </c:xVal>
          <c:yVal>
            <c:numRef>
              <c:f>'raw data'!$AV$2:$AV$1000</c:f>
              <c:numCache>
                <c:formatCode>General</c:formatCode>
                <c:ptCount val="999"/>
                <c:pt idx="0">
                  <c:v>2.4746821974592398E-5</c:v>
                </c:pt>
                <c:pt idx="1">
                  <c:v>1.0244521111919534E-4</c:v>
                </c:pt>
                <c:pt idx="2">
                  <c:v>1.7499448991191549E-4</c:v>
                </c:pt>
                <c:pt idx="3">
                  <c:v>2.6678152265911716E-4</c:v>
                </c:pt>
                <c:pt idx="4">
                  <c:v>3.6138312394663188E-4</c:v>
                </c:pt>
                <c:pt idx="5">
                  <c:v>4.7840877715447981E-4</c:v>
                </c:pt>
                <c:pt idx="6">
                  <c:v>5.915611916267699E-4</c:v>
                </c:pt>
                <c:pt idx="7">
                  <c:v>7.2994140627849155E-4</c:v>
                </c:pt>
                <c:pt idx="8">
                  <c:v>8.460447202967025E-4</c:v>
                </c:pt>
                <c:pt idx="9">
                  <c:v>9.9483865180085185E-4</c:v>
                </c:pt>
                <c:pt idx="10">
                  <c:v>1.1357320368169503E-3</c:v>
                </c:pt>
                <c:pt idx="11">
                  <c:v>1.2812307662373702E-3</c:v>
                </c:pt>
                <c:pt idx="12">
                  <c:v>1.434850037005205E-3</c:v>
                </c:pt>
                <c:pt idx="13">
                  <c:v>1.5834300535146667E-3</c:v>
                </c:pt>
                <c:pt idx="14">
                  <c:v>1.7597469385680999E-3</c:v>
                </c:pt>
                <c:pt idx="15">
                  <c:v>1.9831035771239697E-3</c:v>
                </c:pt>
                <c:pt idx="16">
                  <c:v>2.1350544119929918E-3</c:v>
                </c:pt>
                <c:pt idx="17">
                  <c:v>2.3415690977454193E-3</c:v>
                </c:pt>
                <c:pt idx="18">
                  <c:v>2.5289651362607503E-3</c:v>
                </c:pt>
                <c:pt idx="19">
                  <c:v>2.7649765544998641E-3</c:v>
                </c:pt>
                <c:pt idx="20">
                  <c:v>3.0000472578367485E-3</c:v>
                </c:pt>
                <c:pt idx="21">
                  <c:v>3.2433710141991645E-3</c:v>
                </c:pt>
                <c:pt idx="22">
                  <c:v>3.4932121532843165E-3</c:v>
                </c:pt>
                <c:pt idx="23">
                  <c:v>3.7177915557796955E-3</c:v>
                </c:pt>
                <c:pt idx="24">
                  <c:v>4.006749089157444E-3</c:v>
                </c:pt>
                <c:pt idx="25">
                  <c:v>4.3023998611074451E-3</c:v>
                </c:pt>
                <c:pt idx="26">
                  <c:v>4.6256936144131603E-3</c:v>
                </c:pt>
                <c:pt idx="27">
                  <c:v>4.9409178091978471E-3</c:v>
                </c:pt>
                <c:pt idx="28">
                  <c:v>5.2668056756399869E-3</c:v>
                </c:pt>
                <c:pt idx="29">
                  <c:v>5.6317604916036532E-3</c:v>
                </c:pt>
                <c:pt idx="30">
                  <c:v>5.9965267899739381E-3</c:v>
                </c:pt>
                <c:pt idx="31">
                  <c:v>6.3812217595330895E-3</c:v>
                </c:pt>
                <c:pt idx="32">
                  <c:v>6.7476602923946857E-3</c:v>
                </c:pt>
                <c:pt idx="33">
                  <c:v>7.1511530054545972E-3</c:v>
                </c:pt>
                <c:pt idx="34">
                  <c:v>7.580733447961301E-3</c:v>
                </c:pt>
                <c:pt idx="35">
                  <c:v>8.0185781927172468E-3</c:v>
                </c:pt>
                <c:pt idx="36">
                  <c:v>8.4734107861804877E-3</c:v>
                </c:pt>
                <c:pt idx="37">
                  <c:v>8.889609136214869E-3</c:v>
                </c:pt>
                <c:pt idx="38">
                  <c:v>9.3070689270156361E-3</c:v>
                </c:pt>
                <c:pt idx="39">
                  <c:v>9.7452853804621264E-3</c:v>
                </c:pt>
                <c:pt idx="40">
                  <c:v>1.0184541281215802E-2</c:v>
                </c:pt>
                <c:pt idx="41">
                  <c:v>1.0629536604086111E-2</c:v>
                </c:pt>
                <c:pt idx="42">
                  <c:v>1.1117875395818599E-2</c:v>
                </c:pt>
                <c:pt idx="43">
                  <c:v>1.1522970597484463E-2</c:v>
                </c:pt>
                <c:pt idx="44">
                  <c:v>1.2009731607258585E-2</c:v>
                </c:pt>
                <c:pt idx="45">
                  <c:v>1.2450850949576634E-2</c:v>
                </c:pt>
                <c:pt idx="46">
                  <c:v>1.2899271652599586E-2</c:v>
                </c:pt>
                <c:pt idx="47">
                  <c:v>1.334594665987698E-2</c:v>
                </c:pt>
                <c:pt idx="48">
                  <c:v>1.3804275655622315E-2</c:v>
                </c:pt>
                <c:pt idx="49">
                  <c:v>1.4274228826160078E-2</c:v>
                </c:pt>
                <c:pt idx="50">
                  <c:v>1.4754365338219218E-2</c:v>
                </c:pt>
                <c:pt idx="51">
                  <c:v>1.5273918899530026E-2</c:v>
                </c:pt>
                <c:pt idx="52">
                  <c:v>1.5830025936590643E-2</c:v>
                </c:pt>
                <c:pt idx="53">
                  <c:v>1.6404124512527742E-2</c:v>
                </c:pt>
                <c:pt idx="54">
                  <c:v>1.7047923161059565E-2</c:v>
                </c:pt>
                <c:pt idx="55">
                  <c:v>1.7641874027957839E-2</c:v>
                </c:pt>
                <c:pt idx="56">
                  <c:v>1.8256478545224858E-2</c:v>
                </c:pt>
                <c:pt idx="57">
                  <c:v>1.890512975114933E-2</c:v>
                </c:pt>
                <c:pt idx="58">
                  <c:v>1.957935869984619E-2</c:v>
                </c:pt>
                <c:pt idx="59">
                  <c:v>2.0261842982840759E-2</c:v>
                </c:pt>
                <c:pt idx="60">
                  <c:v>2.0982264030885614E-2</c:v>
                </c:pt>
                <c:pt idx="61">
                  <c:v>2.1696104260396247E-2</c:v>
                </c:pt>
                <c:pt idx="62">
                  <c:v>2.2446662415145313E-2</c:v>
                </c:pt>
                <c:pt idx="63">
                  <c:v>2.3153376522118851E-2</c:v>
                </c:pt>
                <c:pt idx="64">
                  <c:v>2.390217663365286E-2</c:v>
                </c:pt>
                <c:pt idx="65">
                  <c:v>2.4657795651620702E-2</c:v>
                </c:pt>
                <c:pt idx="66">
                  <c:v>2.5417095854075571E-2</c:v>
                </c:pt>
                <c:pt idx="67">
                  <c:v>2.6156289530892222E-2</c:v>
                </c:pt>
                <c:pt idx="68">
                  <c:v>2.6946406193787596E-2</c:v>
                </c:pt>
                <c:pt idx="69">
                  <c:v>2.7710293773141697E-2</c:v>
                </c:pt>
                <c:pt idx="70">
                  <c:v>2.8495683525771018E-2</c:v>
                </c:pt>
                <c:pt idx="71">
                  <c:v>2.9309187464803415E-2</c:v>
                </c:pt>
                <c:pt idx="72">
                  <c:v>3.0115040068935926E-2</c:v>
                </c:pt>
                <c:pt idx="73">
                  <c:v>3.0962727027631379E-2</c:v>
                </c:pt>
                <c:pt idx="74">
                  <c:v>3.1835440679525595E-2</c:v>
                </c:pt>
                <c:pt idx="75">
                  <c:v>3.2699073726746949E-2</c:v>
                </c:pt>
                <c:pt idx="76">
                  <c:v>3.3562550037048243E-2</c:v>
                </c:pt>
                <c:pt idx="77">
                  <c:v>3.443401878242601E-2</c:v>
                </c:pt>
                <c:pt idx="78">
                  <c:v>3.5317941975325243E-2</c:v>
                </c:pt>
                <c:pt idx="79">
                  <c:v>3.6217837093961217E-2</c:v>
                </c:pt>
                <c:pt idx="80">
                  <c:v>3.7127062468667739E-2</c:v>
                </c:pt>
                <c:pt idx="81">
                  <c:v>3.8078329991597215E-2</c:v>
                </c:pt>
                <c:pt idx="82">
                  <c:v>3.9002300195891931E-2</c:v>
                </c:pt>
                <c:pt idx="83">
                  <c:v>3.9970654728876169E-2</c:v>
                </c:pt>
                <c:pt idx="84">
                  <c:v>4.0969357541742607E-2</c:v>
                </c:pt>
                <c:pt idx="85">
                  <c:v>4.1949168263375504E-2</c:v>
                </c:pt>
                <c:pt idx="86">
                  <c:v>4.2967718804658758E-2</c:v>
                </c:pt>
                <c:pt idx="87">
                  <c:v>4.4000683738497651E-2</c:v>
                </c:pt>
                <c:pt idx="88">
                  <c:v>4.501466497518692E-2</c:v>
                </c:pt>
                <c:pt idx="89">
                  <c:v>4.598221045777158E-2</c:v>
                </c:pt>
                <c:pt idx="90">
                  <c:v>4.6898133194626747E-2</c:v>
                </c:pt>
                <c:pt idx="91">
                  <c:v>4.7867215961615237E-2</c:v>
                </c:pt>
                <c:pt idx="92">
                  <c:v>4.8885506575829275E-2</c:v>
                </c:pt>
                <c:pt idx="93">
                  <c:v>4.9903635890578883E-2</c:v>
                </c:pt>
                <c:pt idx="94">
                  <c:v>5.0923621394868841E-2</c:v>
                </c:pt>
                <c:pt idx="95">
                  <c:v>5.1936854787319423E-2</c:v>
                </c:pt>
                <c:pt idx="96">
                  <c:v>5.3023440523530294E-2</c:v>
                </c:pt>
                <c:pt idx="97">
                  <c:v>5.412441555830283E-2</c:v>
                </c:pt>
                <c:pt idx="98">
                  <c:v>5.5247725320351798E-2</c:v>
                </c:pt>
                <c:pt idx="99">
                  <c:v>5.6367706404451219E-2</c:v>
                </c:pt>
                <c:pt idx="100">
                  <c:v>5.7527987122654278E-2</c:v>
                </c:pt>
                <c:pt idx="101">
                  <c:v>5.8661668283273488E-2</c:v>
                </c:pt>
                <c:pt idx="102">
                  <c:v>5.9835976365004685E-2</c:v>
                </c:pt>
                <c:pt idx="103">
                  <c:v>6.0974291783349677E-2</c:v>
                </c:pt>
                <c:pt idx="104">
                  <c:v>6.2161455981238546E-2</c:v>
                </c:pt>
                <c:pt idx="105">
                  <c:v>6.3353883990789506E-2</c:v>
                </c:pt>
                <c:pt idx="106">
                  <c:v>6.4604059867917549E-2</c:v>
                </c:pt>
                <c:pt idx="107">
                  <c:v>6.5899123216592984E-2</c:v>
                </c:pt>
                <c:pt idx="108">
                  <c:v>6.7205849521687885E-2</c:v>
                </c:pt>
                <c:pt idx="109">
                  <c:v>6.8557088261743254E-2</c:v>
                </c:pt>
                <c:pt idx="110">
                  <c:v>7.0033344535105749E-2</c:v>
                </c:pt>
                <c:pt idx="111">
                  <c:v>7.1448063721038291E-2</c:v>
                </c:pt>
                <c:pt idx="112">
                  <c:v>7.2904305943430642E-2</c:v>
                </c:pt>
                <c:pt idx="113">
                  <c:v>7.4340677321277082E-2</c:v>
                </c:pt>
                <c:pt idx="114">
                  <c:v>7.577530264834903E-2</c:v>
                </c:pt>
                <c:pt idx="115">
                  <c:v>7.7237097470457164E-2</c:v>
                </c:pt>
                <c:pt idx="116">
                  <c:v>7.87102740995861E-2</c:v>
                </c:pt>
                <c:pt idx="117">
                  <c:v>8.0195683339914475E-2</c:v>
                </c:pt>
                <c:pt idx="118">
                  <c:v>8.1733815467274318E-2</c:v>
                </c:pt>
                <c:pt idx="119">
                  <c:v>8.3306916161936723E-2</c:v>
                </c:pt>
                <c:pt idx="120">
                  <c:v>8.489002890481534E-2</c:v>
                </c:pt>
                <c:pt idx="121">
                  <c:v>8.6468952842585309E-2</c:v>
                </c:pt>
                <c:pt idx="122">
                  <c:v>8.806750833324023E-2</c:v>
                </c:pt>
                <c:pt idx="123">
                  <c:v>8.9695165888699344E-2</c:v>
                </c:pt>
                <c:pt idx="124">
                  <c:v>9.1322747063930773E-2</c:v>
                </c:pt>
                <c:pt idx="125">
                  <c:v>9.2975343170971142E-2</c:v>
                </c:pt>
                <c:pt idx="126">
                  <c:v>9.4642891387536621E-2</c:v>
                </c:pt>
                <c:pt idx="127">
                  <c:v>9.6324721484979628E-2</c:v>
                </c:pt>
                <c:pt idx="128">
                  <c:v>9.8016837936220985E-2</c:v>
                </c:pt>
                <c:pt idx="129">
                  <c:v>9.9766752285890173E-2</c:v>
                </c:pt>
                <c:pt idx="130">
                  <c:v>0.10152583928595782</c:v>
                </c:pt>
                <c:pt idx="131">
                  <c:v>0.10329366195045926</c:v>
                </c:pt>
                <c:pt idx="132">
                  <c:v>0.1050545675414666</c:v>
                </c:pt>
                <c:pt idx="133">
                  <c:v>0.10685517345525926</c:v>
                </c:pt>
                <c:pt idx="134">
                  <c:v>0.10869618657797689</c:v>
                </c:pt>
                <c:pt idx="135">
                  <c:v>0.11054617545162776</c:v>
                </c:pt>
                <c:pt idx="136">
                  <c:v>0.11236199665683912</c:v>
                </c:pt>
                <c:pt idx="137">
                  <c:v>0.11415052510596002</c:v>
                </c:pt>
                <c:pt idx="138">
                  <c:v>0.11597310024373841</c:v>
                </c:pt>
                <c:pt idx="139">
                  <c:v>0.11782167819172687</c:v>
                </c:pt>
                <c:pt idx="140">
                  <c:v>0.11965489293305796</c:v>
                </c:pt>
                <c:pt idx="141">
                  <c:v>0.12151176161745321</c:v>
                </c:pt>
                <c:pt idx="142">
                  <c:v>0.12339167860194387</c:v>
                </c:pt>
                <c:pt idx="143">
                  <c:v>0.12525968370109924</c:v>
                </c:pt>
                <c:pt idx="144">
                  <c:v>0.12712978963883875</c:v>
                </c:pt>
                <c:pt idx="145">
                  <c:v>0.1289904283718204</c:v>
                </c:pt>
                <c:pt idx="146">
                  <c:v>0.13086212846863104</c:v>
                </c:pt>
                <c:pt idx="147">
                  <c:v>0.13273514983145082</c:v>
                </c:pt>
                <c:pt idx="148">
                  <c:v>0.13461666449093276</c:v>
                </c:pt>
                <c:pt idx="149">
                  <c:v>0.13650077384963083</c:v>
                </c:pt>
                <c:pt idx="150">
                  <c:v>0.1384003793664739</c:v>
                </c:pt>
                <c:pt idx="151">
                  <c:v>0.14033660192041342</c:v>
                </c:pt>
                <c:pt idx="152">
                  <c:v>0.14229141221683508</c:v>
                </c:pt>
                <c:pt idx="153">
                  <c:v>0.14426324214263736</c:v>
                </c:pt>
                <c:pt idx="154">
                  <c:v>0.14624027216161789</c:v>
                </c:pt>
                <c:pt idx="155">
                  <c:v>0.14823131872384535</c:v>
                </c:pt>
                <c:pt idx="156">
                  <c:v>0.15022476603639914</c:v>
                </c:pt>
                <c:pt idx="157">
                  <c:v>0.15221933087168033</c:v>
                </c:pt>
                <c:pt idx="158">
                  <c:v>0.15421154121978001</c:v>
                </c:pt>
                <c:pt idx="159">
                  <c:v>0.15617995803982712</c:v>
                </c:pt>
                <c:pt idx="160">
                  <c:v>0.15811710938942644</c:v>
                </c:pt>
                <c:pt idx="161">
                  <c:v>0.1601112123958193</c:v>
                </c:pt>
                <c:pt idx="162">
                  <c:v>0.16211501385105304</c:v>
                </c:pt>
                <c:pt idx="163">
                  <c:v>0.16416177705188273</c:v>
                </c:pt>
                <c:pt idx="164">
                  <c:v>0.16619413754919002</c:v>
                </c:pt>
                <c:pt idx="165">
                  <c:v>0.16821666264896906</c:v>
                </c:pt>
                <c:pt idx="166">
                  <c:v>0.17025055814940801</c:v>
                </c:pt>
                <c:pt idx="167">
                  <c:v>0.17227158566678386</c:v>
                </c:pt>
                <c:pt idx="168">
                  <c:v>0.17432161031044369</c:v>
                </c:pt>
                <c:pt idx="169">
                  <c:v>0.17643836159710286</c:v>
                </c:pt>
                <c:pt idx="170">
                  <c:v>0.17855290915843608</c:v>
                </c:pt>
                <c:pt idx="171">
                  <c:v>0.18067510605606935</c:v>
                </c:pt>
                <c:pt idx="172">
                  <c:v>0.18282624741283474</c:v>
                </c:pt>
                <c:pt idx="173">
                  <c:v>0.18499614163087419</c:v>
                </c:pt>
                <c:pt idx="174">
                  <c:v>0.18716909278522556</c:v>
                </c:pt>
                <c:pt idx="175">
                  <c:v>0.18937390656560601</c:v>
                </c:pt>
                <c:pt idx="176">
                  <c:v>0.19160037328111723</c:v>
                </c:pt>
                <c:pt idx="177">
                  <c:v>0.19382792573868252</c:v>
                </c:pt>
                <c:pt idx="178">
                  <c:v>0.19603379521794775</c:v>
                </c:pt>
                <c:pt idx="179">
                  <c:v>0.19827811880492033</c:v>
                </c:pt>
                <c:pt idx="180">
                  <c:v>0.20049539656611848</c:v>
                </c:pt>
                <c:pt idx="181">
                  <c:v>0.20271990543999552</c:v>
                </c:pt>
                <c:pt idx="182">
                  <c:v>0.20496516641397394</c:v>
                </c:pt>
                <c:pt idx="183">
                  <c:v>0.20722575453406439</c:v>
                </c:pt>
                <c:pt idx="184">
                  <c:v>0.20945504996557809</c:v>
                </c:pt>
                <c:pt idx="185">
                  <c:v>0.21172630557665351</c:v>
                </c:pt>
                <c:pt idx="186">
                  <c:v>0.21400147789617102</c:v>
                </c:pt>
                <c:pt idx="187">
                  <c:v>0.21626007013621709</c:v>
                </c:pt>
                <c:pt idx="188">
                  <c:v>0.21854136757758219</c:v>
                </c:pt>
                <c:pt idx="189">
                  <c:v>0.22079585715553732</c:v>
                </c:pt>
                <c:pt idx="190">
                  <c:v>0.22309775452262809</c:v>
                </c:pt>
                <c:pt idx="191">
                  <c:v>0.22532807412342357</c:v>
                </c:pt>
                <c:pt idx="192">
                  <c:v>0.22762442783801512</c:v>
                </c:pt>
                <c:pt idx="193">
                  <c:v>0.22995519643403453</c:v>
                </c:pt>
                <c:pt idx="194">
                  <c:v>0.23228893476585696</c:v>
                </c:pt>
                <c:pt idx="195">
                  <c:v>0.23465102473428082</c:v>
                </c:pt>
                <c:pt idx="196">
                  <c:v>0.23700624345254589</c:v>
                </c:pt>
                <c:pt idx="197">
                  <c:v>0.23942281912251939</c:v>
                </c:pt>
                <c:pt idx="198">
                  <c:v>0.24180833990914341</c:v>
                </c:pt>
                <c:pt idx="199">
                  <c:v>0.24424248748185209</c:v>
                </c:pt>
                <c:pt idx="200">
                  <c:v>0.24668041240750818</c:v>
                </c:pt>
                <c:pt idx="201">
                  <c:v>0.24910775186246228</c:v>
                </c:pt>
                <c:pt idx="202">
                  <c:v>0.25154927002887961</c:v>
                </c:pt>
                <c:pt idx="203">
                  <c:v>0.25404118766420553</c:v>
                </c:pt>
                <c:pt idx="204">
                  <c:v>0.25653014709562433</c:v>
                </c:pt>
                <c:pt idx="205">
                  <c:v>0.25907227111972092</c:v>
                </c:pt>
                <c:pt idx="206">
                  <c:v>0.26160913161482768</c:v>
                </c:pt>
                <c:pt idx="207">
                  <c:v>0.26418796369585712</c:v>
                </c:pt>
                <c:pt idx="208">
                  <c:v>0.26676071338152857</c:v>
                </c:pt>
                <c:pt idx="209">
                  <c:v>0.26936982192475689</c:v>
                </c:pt>
                <c:pt idx="210">
                  <c:v>0.27196913825749108</c:v>
                </c:pt>
                <c:pt idx="211">
                  <c:v>0.27453381571673852</c:v>
                </c:pt>
                <c:pt idx="212">
                  <c:v>0.27720121858297103</c:v>
                </c:pt>
                <c:pt idx="213">
                  <c:v>0.27985838379695954</c:v>
                </c:pt>
                <c:pt idx="214">
                  <c:v>0.28254391697148351</c:v>
                </c:pt>
                <c:pt idx="215">
                  <c:v>0.28521565344048289</c:v>
                </c:pt>
                <c:pt idx="216">
                  <c:v>0.28795321799872425</c:v>
                </c:pt>
                <c:pt idx="217">
                  <c:v>0.29069698862158538</c:v>
                </c:pt>
                <c:pt idx="218">
                  <c:v>0.29343372303263288</c:v>
                </c:pt>
                <c:pt idx="219">
                  <c:v>0.29621934028516989</c:v>
                </c:pt>
                <c:pt idx="220">
                  <c:v>0.29898773055447564</c:v>
                </c:pt>
                <c:pt idx="221">
                  <c:v>0.30181929136407576</c:v>
                </c:pt>
                <c:pt idx="222">
                  <c:v>0.30464294706464334</c:v>
                </c:pt>
                <c:pt idx="223">
                  <c:v>0.30754801479918681</c:v>
                </c:pt>
                <c:pt idx="224">
                  <c:v>0.31036163533540906</c:v>
                </c:pt>
                <c:pt idx="225">
                  <c:v>0.3132129002380592</c:v>
                </c:pt>
                <c:pt idx="226">
                  <c:v>0.31608434302348648</c:v>
                </c:pt>
                <c:pt idx="227">
                  <c:v>0.31898808998345174</c:v>
                </c:pt>
                <c:pt idx="228">
                  <c:v>0.32185407615975153</c:v>
                </c:pt>
                <c:pt idx="229">
                  <c:v>0.32474992344198078</c:v>
                </c:pt>
                <c:pt idx="230">
                  <c:v>0.32766098132754934</c:v>
                </c:pt>
                <c:pt idx="231">
                  <c:v>0.33056605983003684</c:v>
                </c:pt>
                <c:pt idx="232">
                  <c:v>0.33350400464872276</c:v>
                </c:pt>
                <c:pt idx="233">
                  <c:v>0.33646495147275707</c:v>
                </c:pt>
                <c:pt idx="234">
                  <c:v>0.33941537198202887</c:v>
                </c:pt>
                <c:pt idx="235">
                  <c:v>0.34236122672336172</c:v>
                </c:pt>
                <c:pt idx="236">
                  <c:v>0.34526809484026355</c:v>
                </c:pt>
                <c:pt idx="237">
                  <c:v>0.34819900597947834</c:v>
                </c:pt>
                <c:pt idx="238">
                  <c:v>0.35115211461460999</c:v>
                </c:pt>
                <c:pt idx="239">
                  <c:v>0.35411082331636351</c:v>
                </c:pt>
                <c:pt idx="240">
                  <c:v>0.35706739952439487</c:v>
                </c:pt>
                <c:pt idx="241">
                  <c:v>0.36003869231799612</c:v>
                </c:pt>
                <c:pt idx="242">
                  <c:v>0.3630464376992053</c:v>
                </c:pt>
                <c:pt idx="243">
                  <c:v>0.36605337031464591</c:v>
                </c:pt>
                <c:pt idx="244">
                  <c:v>0.36908964736266248</c:v>
                </c:pt>
                <c:pt idx="245">
                  <c:v>0.37212416467227133</c:v>
                </c:pt>
                <c:pt idx="246">
                  <c:v>0.37516315937715089</c:v>
                </c:pt>
                <c:pt idx="247">
                  <c:v>0.37817254703290559</c:v>
                </c:pt>
                <c:pt idx="248">
                  <c:v>0.38118340671652512</c:v>
                </c:pt>
                <c:pt idx="249">
                  <c:v>0.38418781353074405</c:v>
                </c:pt>
                <c:pt idx="250">
                  <c:v>0.38719094093669154</c:v>
                </c:pt>
                <c:pt idx="251">
                  <c:v>0.390226694572338</c:v>
                </c:pt>
                <c:pt idx="252">
                  <c:v>0.39328216629207485</c:v>
                </c:pt>
                <c:pt idx="253">
                  <c:v>0.39633378581669199</c:v>
                </c:pt>
                <c:pt idx="254">
                  <c:v>0.39938017831267408</c:v>
                </c:pt>
                <c:pt idx="255">
                  <c:v>0.40244257451506638</c:v>
                </c:pt>
                <c:pt idx="256">
                  <c:v>0.40550510492432917</c:v>
                </c:pt>
                <c:pt idx="257">
                  <c:v>0.40857650807224838</c:v>
                </c:pt>
                <c:pt idx="258">
                  <c:v>0.41164447952994093</c:v>
                </c:pt>
                <c:pt idx="259">
                  <c:v>0.41472298427174792</c:v>
                </c:pt>
                <c:pt idx="260">
                  <c:v>0.41783711589097794</c:v>
                </c:pt>
                <c:pt idx="261">
                  <c:v>0.42097298292616625</c:v>
                </c:pt>
                <c:pt idx="262">
                  <c:v>0.42404779092278833</c:v>
                </c:pt>
                <c:pt idx="263">
                  <c:v>0.42716592657650465</c:v>
                </c:pt>
                <c:pt idx="264">
                  <c:v>0.43030195531936472</c:v>
                </c:pt>
                <c:pt idx="265">
                  <c:v>0.43342039801131216</c:v>
                </c:pt>
                <c:pt idx="266">
                  <c:v>0.43655951716635</c:v>
                </c:pt>
                <c:pt idx="267">
                  <c:v>0.43971844601139459</c:v>
                </c:pt>
                <c:pt idx="268">
                  <c:v>0.44287826810443504</c:v>
                </c:pt>
                <c:pt idx="269">
                  <c:v>0.44608993065679231</c:v>
                </c:pt>
                <c:pt idx="270">
                  <c:v>0.44930792509876782</c:v>
                </c:pt>
                <c:pt idx="271">
                  <c:v>0.45255720338690392</c:v>
                </c:pt>
                <c:pt idx="272">
                  <c:v>0.45581079395151847</c:v>
                </c:pt>
                <c:pt idx="273">
                  <c:v>0.45907744511878951</c:v>
                </c:pt>
                <c:pt idx="274">
                  <c:v>0.46238996479219235</c:v>
                </c:pt>
                <c:pt idx="275">
                  <c:v>0.4657003542531451</c:v>
                </c:pt>
                <c:pt idx="276">
                  <c:v>0.46902342699889521</c:v>
                </c:pt>
                <c:pt idx="277">
                  <c:v>0.47238368431238659</c:v>
                </c:pt>
                <c:pt idx="278">
                  <c:v>0.47572640104327174</c:v>
                </c:pt>
                <c:pt idx="279">
                  <c:v>0.47908186477743775</c:v>
                </c:pt>
                <c:pt idx="280">
                  <c:v>0.48250915038317488</c:v>
                </c:pt>
                <c:pt idx="281">
                  <c:v>0.4859091160146925</c:v>
                </c:pt>
                <c:pt idx="282">
                  <c:v>0.48936301668637422</c:v>
                </c:pt>
                <c:pt idx="283">
                  <c:v>0.49284367775455951</c:v>
                </c:pt>
                <c:pt idx="284">
                  <c:v>0.49633413344004634</c:v>
                </c:pt>
                <c:pt idx="285">
                  <c:v>0.49985696842491589</c:v>
                </c:pt>
                <c:pt idx="286">
                  <c:v>0.5033887291298681</c:v>
                </c:pt>
                <c:pt idx="287">
                  <c:v>0.50687982229061845</c:v>
                </c:pt>
                <c:pt idx="288">
                  <c:v>0.51038350484897788</c:v>
                </c:pt>
                <c:pt idx="289">
                  <c:v>0.51385707037153805</c:v>
                </c:pt>
                <c:pt idx="290">
                  <c:v>0.51732249982365519</c:v>
                </c:pt>
                <c:pt idx="291">
                  <c:v>0.52081500032107575</c:v>
                </c:pt>
                <c:pt idx="292">
                  <c:v>0.5242838724092358</c:v>
                </c:pt>
                <c:pt idx="293">
                  <c:v>0.52775399681307333</c:v>
                </c:pt>
                <c:pt idx="294">
                  <c:v>0.53127081771449991</c:v>
                </c:pt>
                <c:pt idx="295">
                  <c:v>0.53482719045812832</c:v>
                </c:pt>
                <c:pt idx="296">
                  <c:v>0.5383563734579434</c:v>
                </c:pt>
                <c:pt idx="297">
                  <c:v>0.54189475648342289</c:v>
                </c:pt>
                <c:pt idx="298">
                  <c:v>0.54546227335438013</c:v>
                </c:pt>
                <c:pt idx="299">
                  <c:v>0.54903936072504433</c:v>
                </c:pt>
                <c:pt idx="300">
                  <c:v>0.5526424077188844</c:v>
                </c:pt>
                <c:pt idx="301">
                  <c:v>0.55622594977967688</c:v>
                </c:pt>
                <c:pt idx="302">
                  <c:v>0.55985516116586376</c:v>
                </c:pt>
                <c:pt idx="303">
                  <c:v>0.56347381217534265</c:v>
                </c:pt>
                <c:pt idx="304">
                  <c:v>0.56708586183483756</c:v>
                </c:pt>
                <c:pt idx="305">
                  <c:v>0.57068968838051781</c:v>
                </c:pt>
                <c:pt idx="306">
                  <c:v>0.57430886488503174</c:v>
                </c:pt>
                <c:pt idx="307">
                  <c:v>0.57794288364297741</c:v>
                </c:pt>
                <c:pt idx="308">
                  <c:v>0.58159745988283129</c:v>
                </c:pt>
                <c:pt idx="309">
                  <c:v>0.58526883147733455</c:v>
                </c:pt>
                <c:pt idx="310">
                  <c:v>0.58893783049161585</c:v>
                </c:pt>
                <c:pt idx="311">
                  <c:v>0.59253001243585424</c:v>
                </c:pt>
                <c:pt idx="312">
                  <c:v>0.59606768312400438</c:v>
                </c:pt>
                <c:pt idx="313">
                  <c:v>0.5996564805415151</c:v>
                </c:pt>
                <c:pt idx="314">
                  <c:v>0.60327546178941927</c:v>
                </c:pt>
                <c:pt idx="315">
                  <c:v>0.60692616402658583</c:v>
                </c:pt>
                <c:pt idx="316">
                  <c:v>0.61052632528361217</c:v>
                </c:pt>
                <c:pt idx="317">
                  <c:v>0.61413816530882614</c:v>
                </c:pt>
                <c:pt idx="318">
                  <c:v>0.6176749950087661</c:v>
                </c:pt>
                <c:pt idx="319">
                  <c:v>0.62125680378616976</c:v>
                </c:pt>
                <c:pt idx="320">
                  <c:v>0.6248786584235444</c:v>
                </c:pt>
                <c:pt idx="321">
                  <c:v>0.62849912835909849</c:v>
                </c:pt>
                <c:pt idx="322">
                  <c:v>0.63212141585970294</c:v>
                </c:pt>
                <c:pt idx="323">
                  <c:v>0.63577172999117282</c:v>
                </c:pt>
                <c:pt idx="324">
                  <c:v>0.63943661207049196</c:v>
                </c:pt>
                <c:pt idx="325">
                  <c:v>0.64311213500874675</c:v>
                </c:pt>
                <c:pt idx="326">
                  <c:v>0.64679194512948646</c:v>
                </c:pt>
                <c:pt idx="327">
                  <c:v>0.65047303265989764</c:v>
                </c:pt>
                <c:pt idx="328">
                  <c:v>0.65418045028752736</c:v>
                </c:pt>
                <c:pt idx="329">
                  <c:v>0.65789742472723101</c:v>
                </c:pt>
                <c:pt idx="330">
                  <c:v>0.66160853420249177</c:v>
                </c:pt>
                <c:pt idx="331">
                  <c:v>0.66529571991929393</c:v>
                </c:pt>
                <c:pt idx="332">
                  <c:v>0.66899669790461169</c:v>
                </c:pt>
                <c:pt idx="333">
                  <c:v>0.67271566514753367</c:v>
                </c:pt>
                <c:pt idx="334">
                  <c:v>0.67650687331208836</c:v>
                </c:pt>
                <c:pt idx="335">
                  <c:v>0.68030987010092392</c:v>
                </c:pt>
                <c:pt idx="336">
                  <c:v>0.68411323433931315</c:v>
                </c:pt>
                <c:pt idx="337">
                  <c:v>0.68800596728961649</c:v>
                </c:pt>
                <c:pt idx="338">
                  <c:v>0.69193116430140233</c:v>
                </c:pt>
                <c:pt idx="339">
                  <c:v>0.69595090120495906</c:v>
                </c:pt>
                <c:pt idx="340">
                  <c:v>0.69994262493579007</c:v>
                </c:pt>
                <c:pt idx="341">
                  <c:v>0.70394393285396106</c:v>
                </c:pt>
                <c:pt idx="342">
                  <c:v>0.70798974864454833</c:v>
                </c:pt>
                <c:pt idx="343">
                  <c:v>0.71201860491366997</c:v>
                </c:pt>
                <c:pt idx="344">
                  <c:v>0.7160940637931924</c:v>
                </c:pt>
                <c:pt idx="345">
                  <c:v>0.72020404512896374</c:v>
                </c:pt>
                <c:pt idx="346">
                  <c:v>0.72424138357105916</c:v>
                </c:pt>
                <c:pt idx="347">
                  <c:v>0.72831374517385206</c:v>
                </c:pt>
                <c:pt idx="348">
                  <c:v>0.73240782866210741</c:v>
                </c:pt>
                <c:pt idx="349">
                  <c:v>0.73648172314389693</c:v>
                </c:pt>
                <c:pt idx="350">
                  <c:v>0.74057107236590336</c:v>
                </c:pt>
                <c:pt idx="351">
                  <c:v>0.74466815552917243</c:v>
                </c:pt>
                <c:pt idx="352">
                  <c:v>0.74877148192671905</c:v>
                </c:pt>
                <c:pt idx="353">
                  <c:v>0.75288780225786289</c:v>
                </c:pt>
                <c:pt idx="354">
                  <c:v>0.75708693455049125</c:v>
                </c:pt>
                <c:pt idx="355">
                  <c:v>0.76131601286828621</c:v>
                </c:pt>
                <c:pt idx="356">
                  <c:v>0.76550478499083308</c:v>
                </c:pt>
                <c:pt idx="357">
                  <c:v>0.76972831965612876</c:v>
                </c:pt>
                <c:pt idx="358">
                  <c:v>0.77403191256550063</c:v>
                </c:pt>
                <c:pt idx="359">
                  <c:v>0.77835568563892199</c:v>
                </c:pt>
                <c:pt idx="360">
                  <c:v>0.7826574287420256</c:v>
                </c:pt>
                <c:pt idx="361">
                  <c:v>0.78697873232354787</c:v>
                </c:pt>
                <c:pt idx="362">
                  <c:v>0.79128404601182811</c:v>
                </c:pt>
                <c:pt idx="363">
                  <c:v>0.79562067320280727</c:v>
                </c:pt>
                <c:pt idx="364">
                  <c:v>0.79996685492458819</c:v>
                </c:pt>
                <c:pt idx="365">
                  <c:v>0.80431949876639364</c:v>
                </c:pt>
                <c:pt idx="366">
                  <c:v>0.80863939539871799</c:v>
                </c:pt>
                <c:pt idx="367">
                  <c:v>0.81299781213850586</c:v>
                </c:pt>
                <c:pt idx="368">
                  <c:v>0.81736826297805887</c:v>
                </c:pt>
                <c:pt idx="369">
                  <c:v>0.82172611785885896</c:v>
                </c:pt>
                <c:pt idx="370">
                  <c:v>0.8260941560811802</c:v>
                </c:pt>
                <c:pt idx="371">
                  <c:v>0.83042838114019946</c:v>
                </c:pt>
                <c:pt idx="372">
                  <c:v>0.83479836346418479</c:v>
                </c:pt>
                <c:pt idx="373">
                  <c:v>0.83912306759380306</c:v>
                </c:pt>
                <c:pt idx="374">
                  <c:v>0.84349485922650214</c:v>
                </c:pt>
                <c:pt idx="375">
                  <c:v>0.84789485893279259</c:v>
                </c:pt>
                <c:pt idx="376">
                  <c:v>0.85231999483334653</c:v>
                </c:pt>
                <c:pt idx="377">
                  <c:v>0.85672370235617323</c:v>
                </c:pt>
                <c:pt idx="378">
                  <c:v>0.86113647951712169</c:v>
                </c:pt>
                <c:pt idx="379">
                  <c:v>0.86558122916019253</c:v>
                </c:pt>
                <c:pt idx="380">
                  <c:v>0.87004508176426776</c:v>
                </c:pt>
                <c:pt idx="381">
                  <c:v>0.87446340011857082</c:v>
                </c:pt>
                <c:pt idx="382">
                  <c:v>0.87886501728808542</c:v>
                </c:pt>
                <c:pt idx="383">
                  <c:v>0.88331453398323245</c:v>
                </c:pt>
                <c:pt idx="384">
                  <c:v>0.88776759235023495</c:v>
                </c:pt>
                <c:pt idx="385">
                  <c:v>0.89225752919872314</c:v>
                </c:pt>
                <c:pt idx="386">
                  <c:v>0.89678442405894943</c:v>
                </c:pt>
                <c:pt idx="387">
                  <c:v>0.90130377744036916</c:v>
                </c:pt>
                <c:pt idx="388">
                  <c:v>0.9058192968768467</c:v>
                </c:pt>
                <c:pt idx="389">
                  <c:v>0.9103680146362122</c:v>
                </c:pt>
                <c:pt idx="390">
                  <c:v>0.91490728344099748</c:v>
                </c:pt>
                <c:pt idx="391">
                  <c:v>0.91952745901276545</c:v>
                </c:pt>
                <c:pt idx="392">
                  <c:v>0.92407899602875099</c:v>
                </c:pt>
                <c:pt idx="393">
                  <c:v>0.92864585334703176</c:v>
                </c:pt>
                <c:pt idx="394">
                  <c:v>0.93315044191202356</c:v>
                </c:pt>
                <c:pt idx="395">
                  <c:v>0.93772886983759096</c:v>
                </c:pt>
                <c:pt idx="396">
                  <c:v>0.94236844412776866</c:v>
                </c:pt>
                <c:pt idx="397">
                  <c:v>0.9470342137222143</c:v>
                </c:pt>
                <c:pt idx="398">
                  <c:v>0.95172665651265498</c:v>
                </c:pt>
                <c:pt idx="399">
                  <c:v>0.95644059463255404</c:v>
                </c:pt>
                <c:pt idx="400">
                  <c:v>0.9611461495945568</c:v>
                </c:pt>
                <c:pt idx="401">
                  <c:v>0.96585995532831292</c:v>
                </c:pt>
                <c:pt idx="402">
                  <c:v>0.97055835222996856</c:v>
                </c:pt>
                <c:pt idx="403">
                  <c:v>0.97528656020670257</c:v>
                </c:pt>
                <c:pt idx="404">
                  <c:v>0.97999974807555568</c:v>
                </c:pt>
                <c:pt idx="405">
                  <c:v>0.98472127147826161</c:v>
                </c:pt>
                <c:pt idx="406">
                  <c:v>0.98947554465439336</c:v>
                </c:pt>
                <c:pt idx="407">
                  <c:v>0.99419771083812425</c:v>
                </c:pt>
                <c:pt idx="408">
                  <c:v>0.99893150575919187</c:v>
                </c:pt>
                <c:pt idx="409">
                  <c:v>1.003710062326808</c:v>
                </c:pt>
                <c:pt idx="410">
                  <c:v>1.0085375229366671</c:v>
                </c:pt>
                <c:pt idx="411">
                  <c:v>1.0133461437674149</c:v>
                </c:pt>
                <c:pt idx="412">
                  <c:v>1.018146695196779</c:v>
                </c:pt>
                <c:pt idx="413">
                  <c:v>1.0229431952502859</c:v>
                </c:pt>
                <c:pt idx="414">
                  <c:v>1.0277328559914449</c:v>
                </c:pt>
                <c:pt idx="415">
                  <c:v>1.0325292031273592</c:v>
                </c:pt>
                <c:pt idx="416">
                  <c:v>1.0373432009846457</c:v>
                </c:pt>
                <c:pt idx="417">
                  <c:v>1.0421058253077908</c:v>
                </c:pt>
                <c:pt idx="418">
                  <c:v>1.0468802843928271</c:v>
                </c:pt>
                <c:pt idx="419">
                  <c:v>1.0516591677345701</c:v>
                </c:pt>
                <c:pt idx="420">
                  <c:v>1.0564478116316691</c:v>
                </c:pt>
                <c:pt idx="421">
                  <c:v>1.0612169983452988</c:v>
                </c:pt>
                <c:pt idx="422">
                  <c:v>1.0660186515588208</c:v>
                </c:pt>
                <c:pt idx="423">
                  <c:v>1.0708543286482779</c:v>
                </c:pt>
                <c:pt idx="424">
                  <c:v>1.0756785787450802</c:v>
                </c:pt>
                <c:pt idx="425">
                  <c:v>1.0805297740621873</c:v>
                </c:pt>
                <c:pt idx="426">
                  <c:v>1.0854447732928525</c:v>
                </c:pt>
                <c:pt idx="427">
                  <c:v>1.0903958616380371</c:v>
                </c:pt>
                <c:pt idx="428">
                  <c:v>1.0954081970788363</c:v>
                </c:pt>
                <c:pt idx="429">
                  <c:v>1.1004505792758064</c:v>
                </c:pt>
                <c:pt idx="430">
                  <c:v>1.1054822843961583</c:v>
                </c:pt>
                <c:pt idx="431">
                  <c:v>1.1105387961424935</c:v>
                </c:pt>
                <c:pt idx="432">
                  <c:v>1.1155955882950102</c:v>
                </c:pt>
                <c:pt idx="433">
                  <c:v>1.1206561964249642</c:v>
                </c:pt>
                <c:pt idx="434">
                  <c:v>1.1257167485490027</c:v>
                </c:pt>
                <c:pt idx="435">
                  <c:v>1.1307987997386044</c:v>
                </c:pt>
                <c:pt idx="436">
                  <c:v>1.1358691770052347</c:v>
                </c:pt>
                <c:pt idx="437">
                  <c:v>1.1409388785803192</c:v>
                </c:pt>
                <c:pt idx="438">
                  <c:v>1.1460154794185298</c:v>
                </c:pt>
                <c:pt idx="439">
                  <c:v>1.151149388857081</c:v>
                </c:pt>
                <c:pt idx="440">
                  <c:v>1.156252032825184</c:v>
                </c:pt>
                <c:pt idx="441">
                  <c:v>1.1613390619366322</c:v>
                </c:pt>
                <c:pt idx="442">
                  <c:v>1.1664352177180062</c:v>
                </c:pt>
                <c:pt idx="443">
                  <c:v>1.1715609125501496</c:v>
                </c:pt>
                <c:pt idx="444">
                  <c:v>1.1766400050545642</c:v>
                </c:pt>
                <c:pt idx="445">
                  <c:v>1.1817291573567736</c:v>
                </c:pt>
                <c:pt idx="446">
                  <c:v>1.1868667948083009</c:v>
                </c:pt>
                <c:pt idx="447">
                  <c:v>1.1920062793242803</c:v>
                </c:pt>
                <c:pt idx="448">
                  <c:v>1.1971619986652173</c:v>
                </c:pt>
                <c:pt idx="449">
                  <c:v>1.2022804215837195</c:v>
                </c:pt>
                <c:pt idx="450">
                  <c:v>1.2074161201870071</c:v>
                </c:pt>
                <c:pt idx="451">
                  <c:v>1.2125697667871078</c:v>
                </c:pt>
                <c:pt idx="452">
                  <c:v>1.2177680014591803</c:v>
                </c:pt>
                <c:pt idx="453">
                  <c:v>1.2229770391584045</c:v>
                </c:pt>
                <c:pt idx="454">
                  <c:v>1.2281634682645797</c:v>
                </c:pt>
                <c:pt idx="455">
                  <c:v>1.2333695880795792</c:v>
                </c:pt>
                <c:pt idx="456">
                  <c:v>1.2385341532029812</c:v>
                </c:pt>
                <c:pt idx="457">
                  <c:v>1.2436798602970949</c:v>
                </c:pt>
                <c:pt idx="458">
                  <c:v>1.2488341545750588</c:v>
                </c:pt>
                <c:pt idx="459">
                  <c:v>1.253983665654169</c:v>
                </c:pt>
                <c:pt idx="460">
                  <c:v>1.2591375851782187</c:v>
                </c:pt>
                <c:pt idx="461">
                  <c:v>1.2643059236573682</c:v>
                </c:pt>
                <c:pt idx="462">
                  <c:v>1.2694695819499409</c:v>
                </c:pt>
                <c:pt idx="463">
                  <c:v>1.2746451069422149</c:v>
                </c:pt>
                <c:pt idx="464">
                  <c:v>1.2798228380666226</c:v>
                </c:pt>
                <c:pt idx="465">
                  <c:v>1.2850278508234316</c:v>
                </c:pt>
                <c:pt idx="466">
                  <c:v>1.2902047177386995</c:v>
                </c:pt>
                <c:pt idx="467">
                  <c:v>1.295350907088477</c:v>
                </c:pt>
                <c:pt idx="468">
                  <c:v>1.3004949390076759</c:v>
                </c:pt>
                <c:pt idx="469">
                  <c:v>1.3056604571312442</c:v>
                </c:pt>
                <c:pt idx="470">
                  <c:v>1.310840050953999</c:v>
                </c:pt>
                <c:pt idx="471">
                  <c:v>1.3160365640301586</c:v>
                </c:pt>
                <c:pt idx="472">
                  <c:v>1.3211909481973962</c:v>
                </c:pt>
                <c:pt idx="473">
                  <c:v>1.3263430854522733</c:v>
                </c:pt>
                <c:pt idx="474">
                  <c:v>1.3315150620536953</c:v>
                </c:pt>
                <c:pt idx="475">
                  <c:v>1.3367214444114563</c:v>
                </c:pt>
                <c:pt idx="476">
                  <c:v>1.3419472842353588</c:v>
                </c:pt>
                <c:pt idx="477">
                  <c:v>1.3471561008193125</c:v>
                </c:pt>
                <c:pt idx="478">
                  <c:v>1.3523742590656971</c:v>
                </c:pt>
                <c:pt idx="479">
                  <c:v>1.3575683517597192</c:v>
                </c:pt>
                <c:pt idx="480">
                  <c:v>1.3627986501110332</c:v>
                </c:pt>
                <c:pt idx="481">
                  <c:v>1.3680519005939826</c:v>
                </c:pt>
                <c:pt idx="482">
                  <c:v>1.373258571404788</c:v>
                </c:pt>
                <c:pt idx="483">
                  <c:v>1.3784493962403905</c:v>
                </c:pt>
                <c:pt idx="484">
                  <c:v>1.3836473969259735</c:v>
                </c:pt>
                <c:pt idx="485">
                  <c:v>1.3888092973733495</c:v>
                </c:pt>
                <c:pt idx="486">
                  <c:v>1.3940048262857612</c:v>
                </c:pt>
                <c:pt idx="487">
                  <c:v>1.3992027349048837</c:v>
                </c:pt>
                <c:pt idx="488">
                  <c:v>1.4044289955156364</c:v>
                </c:pt>
                <c:pt idx="489">
                  <c:v>1.4096693870882744</c:v>
                </c:pt>
                <c:pt idx="490">
                  <c:v>1.4149352807666735</c:v>
                </c:pt>
                <c:pt idx="491">
                  <c:v>1.4201624900136558</c:v>
                </c:pt>
                <c:pt idx="492">
                  <c:v>1.425359867936782</c:v>
                </c:pt>
                <c:pt idx="493">
                  <c:v>1.4305760971709154</c:v>
                </c:pt>
                <c:pt idx="494">
                  <c:v>1.4358229905655779</c:v>
                </c:pt>
                <c:pt idx="495">
                  <c:v>1.4410923829798683</c:v>
                </c:pt>
                <c:pt idx="496">
                  <c:v>1.4463521870840836</c:v>
                </c:pt>
                <c:pt idx="497">
                  <c:v>1.4516303463574021</c:v>
                </c:pt>
                <c:pt idx="498">
                  <c:v>1.4569233680605722</c:v>
                </c:pt>
                <c:pt idx="499">
                  <c:v>1.462226017650283</c:v>
                </c:pt>
                <c:pt idx="500">
                  <c:v>1.467559326837979</c:v>
                </c:pt>
                <c:pt idx="501">
                  <c:v>1.4729063049076012</c:v>
                </c:pt>
                <c:pt idx="502">
                  <c:v>1.47833185932513</c:v>
                </c:pt>
                <c:pt idx="503">
                  <c:v>1.4837414375370495</c:v>
                </c:pt>
                <c:pt idx="504">
                  <c:v>1.4891839601405874</c:v>
                </c:pt>
                <c:pt idx="505">
                  <c:v>1.4945873087003467</c:v>
                </c:pt>
                <c:pt idx="506">
                  <c:v>1.4999848105458409</c:v>
                </c:pt>
                <c:pt idx="507">
                  <c:v>1.505436110357276</c:v>
                </c:pt>
                <c:pt idx="508">
                  <c:v>1.5108874936754277</c:v>
                </c:pt>
                <c:pt idx="509">
                  <c:v>1.516321944690243</c:v>
                </c:pt>
                <c:pt idx="510">
                  <c:v>1.5217675328630356</c:v>
                </c:pt>
                <c:pt idx="511">
                  <c:v>1.5272284390568509</c:v>
                </c:pt>
                <c:pt idx="512">
                  <c:v>1.5327059028000882</c:v>
                </c:pt>
                <c:pt idx="513">
                  <c:v>1.5382164776657048</c:v>
                </c:pt>
                <c:pt idx="514">
                  <c:v>1.5437436236112398</c:v>
                </c:pt>
                <c:pt idx="515">
                  <c:v>1.5492843013644779</c:v>
                </c:pt>
                <c:pt idx="516">
                  <c:v>1.5548442926658186</c:v>
                </c:pt>
                <c:pt idx="517">
                  <c:v>1.5604151922878604</c:v>
                </c:pt>
                <c:pt idx="518">
                  <c:v>1.5659921972435176</c:v>
                </c:pt>
                <c:pt idx="519">
                  <c:v>1.5715389914333242</c:v>
                </c:pt>
                <c:pt idx="520">
                  <c:v>1.5771469183001079</c:v>
                </c:pt>
                <c:pt idx="521">
                  <c:v>1.5828013863400805</c:v>
                </c:pt>
                <c:pt idx="522">
                  <c:v>1.5884714762060601</c:v>
                </c:pt>
                <c:pt idx="523">
                  <c:v>1.5941321792239738</c:v>
                </c:pt>
                <c:pt idx="524">
                  <c:v>1.599759805464126</c:v>
                </c:pt>
                <c:pt idx="525">
                  <c:v>1.6054264733619141</c:v>
                </c:pt>
                <c:pt idx="526">
                  <c:v>1.6110819155719198</c:v>
                </c:pt>
                <c:pt idx="527">
                  <c:v>1.6167636855978722</c:v>
                </c:pt>
                <c:pt idx="528">
                  <c:v>1.6224615282805657</c:v>
                </c:pt>
                <c:pt idx="529">
                  <c:v>1.6281490461105059</c:v>
                </c:pt>
                <c:pt idx="530">
                  <c:v>1.6338930331429686</c:v>
                </c:pt>
                <c:pt idx="531">
                  <c:v>1.6395932147521464</c:v>
                </c:pt>
                <c:pt idx="532">
                  <c:v>1.6452809420393373</c:v>
                </c:pt>
                <c:pt idx="533">
                  <c:v>1.6509887055725383</c:v>
                </c:pt>
                <c:pt idx="534">
                  <c:v>1.6567268998664488</c:v>
                </c:pt>
                <c:pt idx="535">
                  <c:v>1.6625092498089109</c:v>
                </c:pt>
                <c:pt idx="536">
                  <c:v>1.6683288705360451</c:v>
                </c:pt>
                <c:pt idx="537">
                  <c:v>1.6742178117366426</c:v>
                </c:pt>
                <c:pt idx="538">
                  <c:v>1.6800966228598175</c:v>
                </c:pt>
                <c:pt idx="539">
                  <c:v>1.6859795976217511</c:v>
                </c:pt>
                <c:pt idx="540">
                  <c:v>1.6918479227498457</c:v>
                </c:pt>
                <c:pt idx="541">
                  <c:v>1.6977467976198322</c:v>
                </c:pt>
                <c:pt idx="542">
                  <c:v>1.703631372798573</c:v>
                </c:pt>
                <c:pt idx="543">
                  <c:v>1.7095448947177188</c:v>
                </c:pt>
                <c:pt idx="544">
                  <c:v>1.7154696636509346</c:v>
                </c:pt>
                <c:pt idx="545">
                  <c:v>1.721436550369384</c:v>
                </c:pt>
                <c:pt idx="546">
                  <c:v>1.727447574486207</c:v>
                </c:pt>
                <c:pt idx="547">
                  <c:v>1.7334482647823259</c:v>
                </c:pt>
                <c:pt idx="548">
                  <c:v>1.7394612724517433</c:v>
                </c:pt>
                <c:pt idx="549">
                  <c:v>1.7455157736582194</c:v>
                </c:pt>
                <c:pt idx="550">
                  <c:v>1.7515826285812122</c:v>
                </c:pt>
                <c:pt idx="551">
                  <c:v>1.7576474836792979</c:v>
                </c:pt>
                <c:pt idx="552">
                  <c:v>1.7637161184116039</c:v>
                </c:pt>
                <c:pt idx="553">
                  <c:v>1.7698153051670733</c:v>
                </c:pt>
                <c:pt idx="554">
                  <c:v>1.775943856729431</c:v>
                </c:pt>
                <c:pt idx="555">
                  <c:v>1.7820775189031859</c:v>
                </c:pt>
                <c:pt idx="556">
                  <c:v>1.7882492324177666</c:v>
                </c:pt>
                <c:pt idx="557">
                  <c:v>1.7944446184806173</c:v>
                </c:pt>
                <c:pt idx="558">
                  <c:v>1.8006308758749423</c:v>
                </c:pt>
                <c:pt idx="559">
                  <c:v>1.8068427543562111</c:v>
                </c:pt>
                <c:pt idx="560">
                  <c:v>1.8130920438040883</c:v>
                </c:pt>
                <c:pt idx="561">
                  <c:v>1.8193494195742295</c:v>
                </c:pt>
                <c:pt idx="562">
                  <c:v>1.825668451538518</c:v>
                </c:pt>
                <c:pt idx="563">
                  <c:v>1.8320095985178959</c:v>
                </c:pt>
                <c:pt idx="564">
                  <c:v>1.838383108827752</c:v>
                </c:pt>
                <c:pt idx="565">
                  <c:v>1.8447723121952178</c:v>
                </c:pt>
                <c:pt idx="566">
                  <c:v>1.851204575758012</c:v>
                </c:pt>
                <c:pt idx="567">
                  <c:v>1.8576533582457384</c:v>
                </c:pt>
                <c:pt idx="568">
                  <c:v>1.8642161804096602</c:v>
                </c:pt>
                <c:pt idx="569">
                  <c:v>1.8707513370621762</c:v>
                </c:pt>
                <c:pt idx="570">
                  <c:v>1.8772804453812799</c:v>
                </c:pt>
                <c:pt idx="571">
                  <c:v>1.8838715394628114</c:v>
                </c:pt>
                <c:pt idx="572">
                  <c:v>1.8904411430601016</c:v>
                </c:pt>
                <c:pt idx="573">
                  <c:v>1.8970144390911019</c:v>
                </c:pt>
                <c:pt idx="574">
                  <c:v>1.9036300294324888</c:v>
                </c:pt>
                <c:pt idx="575">
                  <c:v>1.9102655075393025</c:v>
                </c:pt>
                <c:pt idx="576">
                  <c:v>1.916884926802543</c:v>
                </c:pt>
                <c:pt idx="577">
                  <c:v>1.923451730879109</c:v>
                </c:pt>
                <c:pt idx="578">
                  <c:v>1.9300587452651341</c:v>
                </c:pt>
                <c:pt idx="579">
                  <c:v>1.9366703649955637</c:v>
                </c:pt>
                <c:pt idx="580">
                  <c:v>1.9433026383763619</c:v>
                </c:pt>
                <c:pt idx="581">
                  <c:v>1.9499065008922631</c:v>
                </c:pt>
                <c:pt idx="582">
                  <c:v>1.9565269186763137</c:v>
                </c:pt>
                <c:pt idx="583">
                  <c:v>1.963208075850577</c:v>
                </c:pt>
                <c:pt idx="584">
                  <c:v>1.9698900278231035</c:v>
                </c:pt>
                <c:pt idx="585">
                  <c:v>1.9765776988434349</c:v>
                </c:pt>
                <c:pt idx="586">
                  <c:v>1.9832740667465725</c:v>
                </c:pt>
                <c:pt idx="587">
                  <c:v>1.9899730567241922</c:v>
                </c:pt>
                <c:pt idx="588">
                  <c:v>1.9966720112273464</c:v>
                </c:pt>
                <c:pt idx="589">
                  <c:v>2.0034234576561221</c:v>
                </c:pt>
                <c:pt idx="590">
                  <c:v>2.0101994849813165</c:v>
                </c:pt>
                <c:pt idx="591">
                  <c:v>2.0170366813267058</c:v>
                </c:pt>
                <c:pt idx="592">
                  <c:v>2.0238502992936853</c:v>
                </c:pt>
                <c:pt idx="593">
                  <c:v>2.0306877337269751</c:v>
                </c:pt>
                <c:pt idx="594">
                  <c:v>2.0375612390246056</c:v>
                </c:pt>
                <c:pt idx="595">
                  <c:v>2.0444616849799964</c:v>
                </c:pt>
                <c:pt idx="596">
                  <c:v>2.0513764952970921</c:v>
                </c:pt>
                <c:pt idx="597">
                  <c:v>2.0582952867104178</c:v>
                </c:pt>
                <c:pt idx="598">
                  <c:v>2.0652216039163163</c:v>
                </c:pt>
                <c:pt idx="599">
                  <c:v>2.0721674975695383</c:v>
                </c:pt>
                <c:pt idx="600">
                  <c:v>2.0790726668038917</c:v>
                </c:pt>
                <c:pt idx="601">
                  <c:v>2.0860040631231866</c:v>
                </c:pt>
                <c:pt idx="602">
                  <c:v>2.092953922186406</c:v>
                </c:pt>
                <c:pt idx="603">
                  <c:v>2.0999520263124429</c:v>
                </c:pt>
                <c:pt idx="604">
                  <c:v>2.1069282603551067</c:v>
                </c:pt>
                <c:pt idx="605">
                  <c:v>2.1139266002877712</c:v>
                </c:pt>
                <c:pt idx="606">
                  <c:v>2.1209551312496755</c:v>
                </c:pt>
                <c:pt idx="607">
                  <c:v>2.1280165286849142</c:v>
                </c:pt>
                <c:pt idx="608">
                  <c:v>2.1350748490922009</c:v>
                </c:pt>
                <c:pt idx="609">
                  <c:v>2.1421342687720379</c:v>
                </c:pt>
                <c:pt idx="610">
                  <c:v>2.1492072588840689</c:v>
                </c:pt>
                <c:pt idx="611">
                  <c:v>2.1563102934709981</c:v>
                </c:pt>
                <c:pt idx="612">
                  <c:v>2.1633879884030547</c:v>
                </c:pt>
                <c:pt idx="613">
                  <c:v>2.1704912679217001</c:v>
                </c:pt>
                <c:pt idx="614">
                  <c:v>2.1776331114041469</c:v>
                </c:pt>
                <c:pt idx="615">
                  <c:v>2.1847244049385015</c:v>
                </c:pt>
                <c:pt idx="616">
                  <c:v>2.1918485603836473</c:v>
                </c:pt>
                <c:pt idx="617">
                  <c:v>2.1990098753025404</c:v>
                </c:pt>
                <c:pt idx="618">
                  <c:v>2.2062086125944029</c:v>
                </c:pt>
                <c:pt idx="619">
                  <c:v>2.2134110287894795</c:v>
                </c:pt>
                <c:pt idx="620">
                  <c:v>2.2207387898048716</c:v>
                </c:pt>
                <c:pt idx="621">
                  <c:v>2.2280214256690245</c:v>
                </c:pt>
                <c:pt idx="622">
                  <c:v>2.2353290332779525</c:v>
                </c:pt>
                <c:pt idx="623">
                  <c:v>2.242666074801237</c:v>
                </c:pt>
                <c:pt idx="624">
                  <c:v>2.2500163162826725</c:v>
                </c:pt>
                <c:pt idx="625">
                  <c:v>2.2574000052985843</c:v>
                </c:pt>
                <c:pt idx="626">
                  <c:v>2.2647712059305642</c:v>
                </c:pt>
                <c:pt idx="627">
                  <c:v>2.2721756138533844</c:v>
                </c:pt>
                <c:pt idx="628">
                  <c:v>2.2795959801714449</c:v>
                </c:pt>
                <c:pt idx="629">
                  <c:v>2.2870286661440766</c:v>
                </c:pt>
                <c:pt idx="630">
                  <c:v>2.2944466545761539</c:v>
                </c:pt>
                <c:pt idx="631">
                  <c:v>2.3018491402889429</c:v>
                </c:pt>
                <c:pt idx="632">
                  <c:v>2.3092660107377485</c:v>
                </c:pt>
                <c:pt idx="633">
                  <c:v>2.3166768972409288</c:v>
                </c:pt>
                <c:pt idx="634">
                  <c:v>2.32409756026837</c:v>
                </c:pt>
                <c:pt idx="635">
                  <c:v>2.3315099522752813</c:v>
                </c:pt>
                <c:pt idx="636">
                  <c:v>2.3389263820959516</c:v>
                </c:pt>
                <c:pt idx="637">
                  <c:v>2.3463526202215563</c:v>
                </c:pt>
                <c:pt idx="638">
                  <c:v>2.3538101376307767</c:v>
                </c:pt>
                <c:pt idx="639">
                  <c:v>2.3612427502469551</c:v>
                </c:pt>
                <c:pt idx="640">
                  <c:v>2.3686675630476492</c:v>
                </c:pt>
                <c:pt idx="641">
                  <c:v>2.3761084530676295</c:v>
                </c:pt>
                <c:pt idx="642">
                  <c:v>2.3835699807690731</c:v>
                </c:pt>
                <c:pt idx="643">
                  <c:v>2.3910407425581277</c:v>
                </c:pt>
                <c:pt idx="644">
                  <c:v>2.3985621893708955</c:v>
                </c:pt>
                <c:pt idx="645">
                  <c:v>2.4060280249118087</c:v>
                </c:pt>
                <c:pt idx="646">
                  <c:v>2.4135296798242027</c:v>
                </c:pt>
                <c:pt idx="647">
                  <c:v>2.4210666027034762</c:v>
                </c:pt>
                <c:pt idx="648">
                  <c:v>2.428555955750932</c:v>
                </c:pt>
                <c:pt idx="649">
                  <c:v>2.4361128815258843</c:v>
                </c:pt>
                <c:pt idx="650">
                  <c:v>2.4437056129846848</c:v>
                </c:pt>
                <c:pt idx="651">
                  <c:v>2.4513141884200884</c:v>
                </c:pt>
                <c:pt idx="652">
                  <c:v>2.4589291941948437</c:v>
                </c:pt>
                <c:pt idx="653">
                  <c:v>2.4665574894095301</c:v>
                </c:pt>
                <c:pt idx="654">
                  <c:v>2.4741957345659182</c:v>
                </c:pt>
                <c:pt idx="655">
                  <c:v>2.4818264268371388</c:v>
                </c:pt>
                <c:pt idx="656">
                  <c:v>2.4894857431243005</c:v>
                </c:pt>
                <c:pt idx="657">
                  <c:v>2.4971694729078169</c:v>
                </c:pt>
                <c:pt idx="658">
                  <c:v>2.5048633405645484</c:v>
                </c:pt>
                <c:pt idx="659">
                  <c:v>2.5125923942194972</c:v>
                </c:pt>
                <c:pt idx="660">
                  <c:v>2.5203807578377493</c:v>
                </c:pt>
                <c:pt idx="661">
                  <c:v>2.5281483399820335</c:v>
                </c:pt>
                <c:pt idx="662">
                  <c:v>2.5359187184446803</c:v>
                </c:pt>
                <c:pt idx="663">
                  <c:v>2.5436972355417149</c:v>
                </c:pt>
                <c:pt idx="664">
                  <c:v>2.5514972570932977</c:v>
                </c:pt>
                <c:pt idx="665">
                  <c:v>2.5592471407458959</c:v>
                </c:pt>
                <c:pt idx="666">
                  <c:v>2.5670916355218689</c:v>
                </c:pt>
                <c:pt idx="667">
                  <c:v>2.5749295449167633</c:v>
                </c:pt>
                <c:pt idx="668">
                  <c:v>2.5827770314980452</c:v>
                </c:pt>
                <c:pt idx="669">
                  <c:v>2.5906194947939731</c:v>
                </c:pt>
                <c:pt idx="670">
                  <c:v>2.5984958882357856</c:v>
                </c:pt>
                <c:pt idx="671">
                  <c:v>2.6063732461571978</c:v>
                </c:pt>
                <c:pt idx="672">
                  <c:v>2.6142480186300183</c:v>
                </c:pt>
                <c:pt idx="673">
                  <c:v>2.6221632097181242</c:v>
                </c:pt>
                <c:pt idx="674">
                  <c:v>2.6301136299914818</c:v>
                </c:pt>
                <c:pt idx="675">
                  <c:v>2.6380792994926683</c:v>
                </c:pt>
                <c:pt idx="676">
                  <c:v>2.6460555114030577</c:v>
                </c:pt>
                <c:pt idx="677">
                  <c:v>2.6540760804240082</c:v>
                </c:pt>
                <c:pt idx="678">
                  <c:v>2.6620763665513043</c:v>
                </c:pt>
                <c:pt idx="679">
                  <c:v>2.6700998517405514</c:v>
                </c:pt>
                <c:pt idx="680">
                  <c:v>2.6781406263022167</c:v>
                </c:pt>
                <c:pt idx="681">
                  <c:v>2.6861938962171665</c:v>
                </c:pt>
                <c:pt idx="682">
                  <c:v>2.6942060070085541</c:v>
                </c:pt>
                <c:pt idx="683">
                  <c:v>2.7022194890968017</c:v>
                </c:pt>
                <c:pt idx="684">
                  <c:v>2.7102450530343929</c:v>
                </c:pt>
                <c:pt idx="685">
                  <c:v>2.7182579823887418</c:v>
                </c:pt>
                <c:pt idx="686">
                  <c:v>2.72630819019802</c:v>
                </c:pt>
                <c:pt idx="687">
                  <c:v>2.7343724645813956</c:v>
                </c:pt>
                <c:pt idx="688">
                  <c:v>2.7424088219605056</c:v>
                </c:pt>
                <c:pt idx="689">
                  <c:v>2.7505016302919616</c:v>
                </c:pt>
                <c:pt idx="690">
                  <c:v>2.7586397510052647</c:v>
                </c:pt>
                <c:pt idx="691">
                  <c:v>2.7667666756873239</c:v>
                </c:pt>
                <c:pt idx="692">
                  <c:v>2.7748605167478049</c:v>
                </c:pt>
                <c:pt idx="693">
                  <c:v>2.7829397702809633</c:v>
                </c:pt>
                <c:pt idx="694">
                  <c:v>2.7910449948436575</c:v>
                </c:pt>
                <c:pt idx="695">
                  <c:v>2.799181588014612</c:v>
                </c:pt>
                <c:pt idx="696">
                  <c:v>2.8072819529982249</c:v>
                </c:pt>
                <c:pt idx="697">
                  <c:v>2.8154163283272786</c:v>
                </c:pt>
                <c:pt idx="698">
                  <c:v>2.8235424280732566</c:v>
                </c:pt>
                <c:pt idx="699">
                  <c:v>2.8317125736116919</c:v>
                </c:pt>
                <c:pt idx="700">
                  <c:v>2.8399343235733228</c:v>
                </c:pt>
                <c:pt idx="701">
                  <c:v>2.8482301831507333</c:v>
                </c:pt>
                <c:pt idx="702">
                  <c:v>2.8565067499941637</c:v>
                </c:pt>
                <c:pt idx="703">
                  <c:v>2.8647183814102677</c:v>
                </c:pt>
                <c:pt idx="704">
                  <c:v>2.8729614549475073</c:v>
                </c:pt>
                <c:pt idx="705">
                  <c:v>2.881212788381589</c:v>
                </c:pt>
                <c:pt idx="706">
                  <c:v>2.8895136932931229</c:v>
                </c:pt>
                <c:pt idx="707">
                  <c:v>2.897824994414548</c:v>
                </c:pt>
                <c:pt idx="708">
                  <c:v>2.9061366812357043</c:v>
                </c:pt>
                <c:pt idx="709">
                  <c:v>2.9144686329830094</c:v>
                </c:pt>
                <c:pt idx="710">
                  <c:v>2.9228022006762187</c:v>
                </c:pt>
                <c:pt idx="711">
                  <c:v>2.931136413860667</c:v>
                </c:pt>
                <c:pt idx="712">
                  <c:v>2.9394846391829548</c:v>
                </c:pt>
                <c:pt idx="713">
                  <c:v>2.9478256638439406</c:v>
                </c:pt>
                <c:pt idx="714">
                  <c:v>2.9561385860075573</c:v>
                </c:pt>
                <c:pt idx="715">
                  <c:v>2.964485431316104</c:v>
                </c:pt>
                <c:pt idx="716">
                  <c:v>2.9728361752400527</c:v>
                </c:pt>
                <c:pt idx="717">
                  <c:v>2.9812047273339086</c:v>
                </c:pt>
                <c:pt idx="718">
                  <c:v>2.9895798468413388</c:v>
                </c:pt>
                <c:pt idx="719">
                  <c:v>2.9979273053999074</c:v>
                </c:pt>
                <c:pt idx="720">
                  <c:v>3.0063251769578803</c:v>
                </c:pt>
                <c:pt idx="721">
                  <c:v>3.0147211199225499</c:v>
                </c:pt>
                <c:pt idx="722">
                  <c:v>3.0231654381804445</c:v>
                </c:pt>
                <c:pt idx="723">
                  <c:v>3.0317253831471151</c:v>
                </c:pt>
                <c:pt idx="724">
                  <c:v>3.0402605762067334</c:v>
                </c:pt>
                <c:pt idx="725">
                  <c:v>3.0488391976544507</c:v>
                </c:pt>
                <c:pt idx="726">
                  <c:v>3.0574026845756488</c:v>
                </c:pt>
                <c:pt idx="727">
                  <c:v>3.0659682768979764</c:v>
                </c:pt>
                <c:pt idx="728">
                  <c:v>3.0745644968804782</c:v>
                </c:pt>
                <c:pt idx="729">
                  <c:v>3.0831575368227506</c:v>
                </c:pt>
                <c:pt idx="730">
                  <c:v>3.0917565199304216</c:v>
                </c:pt>
                <c:pt idx="731">
                  <c:v>3.1003878163377201</c:v>
                </c:pt>
                <c:pt idx="732">
                  <c:v>3.1090136114108011</c:v>
                </c:pt>
                <c:pt idx="733">
                  <c:v>3.1176738811905524</c:v>
                </c:pt>
                <c:pt idx="734">
                  <c:v>3.1263618122018371</c:v>
                </c:pt>
                <c:pt idx="735">
                  <c:v>3.135080667991601</c:v>
                </c:pt>
                <c:pt idx="736">
                  <c:v>3.1438130487452516</c:v>
                </c:pt>
                <c:pt idx="737">
                  <c:v>3.1525556651525464</c:v>
                </c:pt>
                <c:pt idx="738">
                  <c:v>3.161317794288681</c:v>
                </c:pt>
                <c:pt idx="739">
                  <c:v>3.1700430618642113</c:v>
                </c:pt>
                <c:pt idx="740">
                  <c:v>3.1788334666117484</c:v>
                </c:pt>
                <c:pt idx="741">
                  <c:v>3.1875977475692934</c:v>
                </c:pt>
                <c:pt idx="742">
                  <c:v>3.1963870048341576</c:v>
                </c:pt>
                <c:pt idx="743">
                  <c:v>3.2051196264484116</c:v>
                </c:pt>
                <c:pt idx="744">
                  <c:v>3.2138864137325047</c:v>
                </c:pt>
                <c:pt idx="745">
                  <c:v>3.2226441020046104</c:v>
                </c:pt>
                <c:pt idx="746">
                  <c:v>3.2313927600579229</c:v>
                </c:pt>
                <c:pt idx="747">
                  <c:v>3.2401680042638592</c:v>
                </c:pt>
                <c:pt idx="748">
                  <c:v>3.2489464289498331</c:v>
                </c:pt>
                <c:pt idx="749">
                  <c:v>3.2577350505078244</c:v>
                </c:pt>
                <c:pt idx="750">
                  <c:v>3.2665607536212802</c:v>
                </c:pt>
                <c:pt idx="751">
                  <c:v>3.275363603335506</c:v>
                </c:pt>
                <c:pt idx="752">
                  <c:v>3.2841893892124623</c:v>
                </c:pt>
                <c:pt idx="753">
                  <c:v>3.2930017648268408</c:v>
                </c:pt>
                <c:pt idx="754">
                  <c:v>3.3018122273046551</c:v>
                </c:pt>
                <c:pt idx="755">
                  <c:v>3.3106592067578644</c:v>
                </c:pt>
                <c:pt idx="756">
                  <c:v>3.3195581886814702</c:v>
                </c:pt>
                <c:pt idx="757">
                  <c:v>3.328452611680953</c:v>
                </c:pt>
                <c:pt idx="758">
                  <c:v>3.3373972418124236</c:v>
                </c:pt>
                <c:pt idx="759">
                  <c:v>3.3462890029830867</c:v>
                </c:pt>
                <c:pt idx="760">
                  <c:v>3.3552291986029141</c:v>
                </c:pt>
                <c:pt idx="761">
                  <c:v>3.3641726389334292</c:v>
                </c:pt>
                <c:pt idx="762">
                  <c:v>3.3731283527809057</c:v>
                </c:pt>
                <c:pt idx="763">
                  <c:v>3.3820450413794614</c:v>
                </c:pt>
                <c:pt idx="764">
                  <c:v>3.3910100870210647</c:v>
                </c:pt>
                <c:pt idx="765">
                  <c:v>3.3999909492640041</c:v>
                </c:pt>
                <c:pt idx="766">
                  <c:v>3.4089946969695193</c:v>
                </c:pt>
                <c:pt idx="767">
                  <c:v>3.4179906062350613</c:v>
                </c:pt>
                <c:pt idx="768">
                  <c:v>3.4270250105140736</c:v>
                </c:pt>
                <c:pt idx="769">
                  <c:v>3.4360604452724406</c:v>
                </c:pt>
                <c:pt idx="770">
                  <c:v>3.4451219291357646</c:v>
                </c:pt>
                <c:pt idx="771">
                  <c:v>3.4541930977602964</c:v>
                </c:pt>
                <c:pt idx="772">
                  <c:v>3.4632244291133563</c:v>
                </c:pt>
                <c:pt idx="773">
                  <c:v>3.4722672338793523</c:v>
                </c:pt>
                <c:pt idx="774">
                  <c:v>3.481403974820394</c:v>
                </c:pt>
                <c:pt idx="775">
                  <c:v>3.49045161235555</c:v>
                </c:pt>
                <c:pt idx="776">
                  <c:v>3.4995290700908734</c:v>
                </c:pt>
                <c:pt idx="777">
                  <c:v>3.5086298230566091</c:v>
                </c:pt>
                <c:pt idx="778">
                  <c:v>3.5177741028601757</c:v>
                </c:pt>
                <c:pt idx="779">
                  <c:v>3.526915074517242</c:v>
                </c:pt>
                <c:pt idx="780">
                  <c:v>3.5360340753599302</c:v>
                </c:pt>
                <c:pt idx="781">
                  <c:v>3.5451534641836226</c:v>
                </c:pt>
                <c:pt idx="782">
                  <c:v>3.5542671252742308</c:v>
                </c:pt>
                <c:pt idx="783">
                  <c:v>3.5634140557621934</c:v>
                </c:pt>
                <c:pt idx="784">
                  <c:v>3.5725635053123614</c:v>
                </c:pt>
                <c:pt idx="785">
                  <c:v>3.581774172458744</c:v>
                </c:pt>
                <c:pt idx="786">
                  <c:v>3.5909750064888697</c:v>
                </c:pt>
                <c:pt idx="787">
                  <c:v>3.6002116370777548</c:v>
                </c:pt>
                <c:pt idx="788">
                  <c:v>3.6094777742674324</c:v>
                </c:pt>
                <c:pt idx="789">
                  <c:v>3.618668629107527</c:v>
                </c:pt>
                <c:pt idx="790">
                  <c:v>3.6278777383857181</c:v>
                </c:pt>
                <c:pt idx="791">
                  <c:v>3.6370995286674344</c:v>
                </c:pt>
                <c:pt idx="792">
                  <c:v>3.6463593201019879</c:v>
                </c:pt>
                <c:pt idx="793">
                  <c:v>3.65553720576747</c:v>
                </c:pt>
                <c:pt idx="794">
                  <c:v>3.6647500555948467</c:v>
                </c:pt>
                <c:pt idx="795">
                  <c:v>3.6740091149029968</c:v>
                </c:pt>
                <c:pt idx="796">
                  <c:v>3.6832782476965744</c:v>
                </c:pt>
                <c:pt idx="797">
                  <c:v>3.6926426522049205</c:v>
                </c:pt>
                <c:pt idx="798">
                  <c:v>3.7019655429274296</c:v>
                </c:pt>
                <c:pt idx="799">
                  <c:v>3.7112737429532014</c:v>
                </c:pt>
                <c:pt idx="800">
                  <c:v>3.7206147753903633</c:v>
                </c:pt>
                <c:pt idx="801">
                  <c:v>3.7299841594641263</c:v>
                </c:pt>
                <c:pt idx="802">
                  <c:v>3.7393831168077409</c:v>
                </c:pt>
                <c:pt idx="803">
                  <c:v>3.7487984944694182</c:v>
                </c:pt>
                <c:pt idx="804">
                  <c:v>3.7582504233255745</c:v>
                </c:pt>
                <c:pt idx="805">
                  <c:v>3.7677833437108115</c:v>
                </c:pt>
                <c:pt idx="806">
                  <c:v>3.7773018203296269</c:v>
                </c:pt>
                <c:pt idx="807">
                  <c:v>3.7868441383516087</c:v>
                </c:pt>
                <c:pt idx="808">
                  <c:v>3.7963744232258008</c:v>
                </c:pt>
                <c:pt idx="809">
                  <c:v>3.8059033325232607</c:v>
                </c:pt>
                <c:pt idx="810">
                  <c:v>3.8154504023716305</c:v>
                </c:pt>
                <c:pt idx="811">
                  <c:v>3.824997857919731</c:v>
                </c:pt>
                <c:pt idx="812">
                  <c:v>3.8345747768815914</c:v>
                </c:pt>
                <c:pt idx="813">
                  <c:v>3.844138013556563</c:v>
                </c:pt>
                <c:pt idx="814">
                  <c:v>3.8537258811588053</c:v>
                </c:pt>
                <c:pt idx="815">
                  <c:v>3.8633297736682106</c:v>
                </c:pt>
                <c:pt idx="816">
                  <c:v>3.8729250041515928</c:v>
                </c:pt>
                <c:pt idx="817">
                  <c:v>3.8825198014683382</c:v>
                </c:pt>
                <c:pt idx="818">
                  <c:v>3.8920808363219352</c:v>
                </c:pt>
                <c:pt idx="819">
                  <c:v>3.901638432641489</c:v>
                </c:pt>
                <c:pt idx="820">
                  <c:v>3.911235715596197</c:v>
                </c:pt>
                <c:pt idx="821">
                  <c:v>3.9207810030498589</c:v>
                </c:pt>
                <c:pt idx="822">
                  <c:v>3.9303593947820836</c:v>
                </c:pt>
                <c:pt idx="823">
                  <c:v>3.9399570175815835</c:v>
                </c:pt>
                <c:pt idx="824">
                  <c:v>3.9495522769259503</c:v>
                </c:pt>
                <c:pt idx="825">
                  <c:v>3.9591158936391473</c:v>
                </c:pt>
                <c:pt idx="826">
                  <c:v>3.9686680742346008</c:v>
                </c:pt>
                <c:pt idx="827">
                  <c:v>3.9782494848439924</c:v>
                </c:pt>
                <c:pt idx="828">
                  <c:v>3.9878163804553588</c:v>
                </c:pt>
                <c:pt idx="829">
                  <c:v>3.9973907655160823</c:v>
                </c:pt>
                <c:pt idx="830">
                  <c:v>4.0069845027493969</c:v>
                </c:pt>
                <c:pt idx="831">
                  <c:v>4.0166374309648312</c:v>
                </c:pt>
                <c:pt idx="832">
                  <c:v>4.0263417170281741</c:v>
                </c:pt>
                <c:pt idx="833">
                  <c:v>4.0360591667064503</c:v>
                </c:pt>
                <c:pt idx="834">
                  <c:v>4.0458086116795711</c:v>
                </c:pt>
                <c:pt idx="835">
                  <c:v>4.0556372686551336</c:v>
                </c:pt>
                <c:pt idx="836">
                  <c:v>4.0654798482867553</c:v>
                </c:pt>
                <c:pt idx="837">
                  <c:v>4.0753630957452529</c:v>
                </c:pt>
                <c:pt idx="838">
                  <c:v>4.0852408669635256</c:v>
                </c:pt>
                <c:pt idx="839">
                  <c:v>4.0950937377941621</c:v>
                </c:pt>
                <c:pt idx="840">
                  <c:v>4.1049582396434072</c:v>
                </c:pt>
                <c:pt idx="841">
                  <c:v>4.1148562669454121</c:v>
                </c:pt>
                <c:pt idx="842">
                  <c:v>4.1247506405637315</c:v>
                </c:pt>
                <c:pt idx="843">
                  <c:v>4.1347493706350926</c:v>
                </c:pt>
                <c:pt idx="844">
                  <c:v>4.1448404087860178</c:v>
                </c:pt>
                <c:pt idx="845">
                  <c:v>4.1548946557815034</c:v>
                </c:pt>
                <c:pt idx="846">
                  <c:v>4.1649716102595784</c:v>
                </c:pt>
                <c:pt idx="847">
                  <c:v>4.1750740508745094</c:v>
                </c:pt>
                <c:pt idx="848">
                  <c:v>4.1851913202123763</c:v>
                </c:pt>
                <c:pt idx="849">
                  <c:v>4.1953256432415689</c:v>
                </c:pt>
                <c:pt idx="850">
                  <c:v>4.205464468602889</c:v>
                </c:pt>
                <c:pt idx="851">
                  <c:v>4.2156395087465901</c:v>
                </c:pt>
                <c:pt idx="852">
                  <c:v>4.2258253313859937</c:v>
                </c:pt>
                <c:pt idx="853">
                  <c:v>4.236029891074903</c:v>
                </c:pt>
                <c:pt idx="854">
                  <c:v>4.2462407963410653</c:v>
                </c:pt>
                <c:pt idx="855">
                  <c:v>4.2564633920960491</c:v>
                </c:pt>
                <c:pt idx="856">
                  <c:v>4.2667245425326072</c:v>
                </c:pt>
                <c:pt idx="857">
                  <c:v>4.276980113559528</c:v>
                </c:pt>
                <c:pt idx="858">
                  <c:v>4.2872283491321967</c:v>
                </c:pt>
                <c:pt idx="859">
                  <c:v>4.2974231097460605</c:v>
                </c:pt>
                <c:pt idx="860">
                  <c:v>4.307707842788564</c:v>
                </c:pt>
                <c:pt idx="861">
                  <c:v>4.3179955183487415</c:v>
                </c:pt>
                <c:pt idx="862">
                  <c:v>4.3283198754909415</c:v>
                </c:pt>
                <c:pt idx="863">
                  <c:v>4.3386894905787292</c:v>
                </c:pt>
                <c:pt idx="864">
                  <c:v>4.3490669012021286</c:v>
                </c:pt>
                <c:pt idx="865">
                  <c:v>4.3595160587293913</c:v>
                </c:pt>
                <c:pt idx="866">
                  <c:v>4.36997658209477</c:v>
                </c:pt>
                <c:pt idx="867">
                  <c:v>4.380430195073334</c:v>
                </c:pt>
                <c:pt idx="868">
                  <c:v>4.3908895090066613</c:v>
                </c:pt>
                <c:pt idx="869">
                  <c:v>4.4013687652988107</c:v>
                </c:pt>
                <c:pt idx="870">
                  <c:v>4.4118579966266571</c:v>
                </c:pt>
                <c:pt idx="871">
                  <c:v>4.4222536534110821</c:v>
                </c:pt>
                <c:pt idx="872">
                  <c:v>4.4327422788664643</c:v>
                </c:pt>
                <c:pt idx="873">
                  <c:v>4.4432390225819214</c:v>
                </c:pt>
                <c:pt idx="874">
                  <c:v>4.4537900354683675</c:v>
                </c:pt>
                <c:pt idx="875">
                  <c:v>4.4643617202553596</c:v>
                </c:pt>
                <c:pt idx="876">
                  <c:v>4.4749379482802416</c:v>
                </c:pt>
                <c:pt idx="877">
                  <c:v>4.485510591571769</c:v>
                </c:pt>
                <c:pt idx="878">
                  <c:v>4.496095149312576</c:v>
                </c:pt>
                <c:pt idx="879">
                  <c:v>4.5066722617430397</c:v>
                </c:pt>
                <c:pt idx="880">
                  <c:v>4.5172921025192769</c:v>
                </c:pt>
                <c:pt idx="881">
                  <c:v>4.5279100464828845</c:v>
                </c:pt>
                <c:pt idx="882">
                  <c:v>4.5385443831913959</c:v>
                </c:pt>
                <c:pt idx="883">
                  <c:v>4.5491271522597394</c:v>
                </c:pt>
                <c:pt idx="884">
                  <c:v>4.5597274507870003</c:v>
                </c:pt>
                <c:pt idx="885">
                  <c:v>4.5703537134999817</c:v>
                </c:pt>
                <c:pt idx="886">
                  <c:v>4.581047732309429</c:v>
                </c:pt>
                <c:pt idx="887">
                  <c:v>4.5917477170969985</c:v>
                </c:pt>
                <c:pt idx="888">
                  <c:v>4.602415569798171</c:v>
                </c:pt>
                <c:pt idx="889">
                  <c:v>4.6131047965663479</c:v>
                </c:pt>
                <c:pt idx="890">
                  <c:v>4.6238219041211082</c:v>
                </c:pt>
                <c:pt idx="891">
                  <c:v>4.6345401428862285</c:v>
                </c:pt>
                <c:pt idx="892">
                  <c:v>4.6452699763267402</c:v>
                </c:pt>
                <c:pt idx="893">
                  <c:v>4.6560308170265579</c:v>
                </c:pt>
                <c:pt idx="894">
                  <c:v>4.6668075061083858</c:v>
                </c:pt>
                <c:pt idx="895">
                  <c:v>4.6776223402610926</c:v>
                </c:pt>
                <c:pt idx="896">
                  <c:v>4.6884333359063106</c:v>
                </c:pt>
                <c:pt idx="897">
                  <c:v>4.699242951412252</c:v>
                </c:pt>
                <c:pt idx="900">
                  <c:v>3.7330474012783313E-5</c:v>
                </c:pt>
                <c:pt idx="901">
                  <c:v>7.3900494380028486E-5</c:v>
                </c:pt>
                <c:pt idx="902">
                  <c:v>1.2654089021662488E-4</c:v>
                </c:pt>
                <c:pt idx="903">
                  <c:v>1.6355730430960745E-4</c:v>
                </c:pt>
                <c:pt idx="904">
                  <c:v>2.1554864064950114E-4</c:v>
                </c:pt>
                <c:pt idx="905">
                  <c:v>2.383351825805582E-4</c:v>
                </c:pt>
                <c:pt idx="906">
                  <c:v>3.216550901703573E-4</c:v>
                </c:pt>
                <c:pt idx="907">
                  <c:v>3.9991308791717767E-4</c:v>
                </c:pt>
                <c:pt idx="908">
                  <c:v>4.7886743419476419E-4</c:v>
                </c:pt>
                <c:pt idx="909">
                  <c:v>5.4256599149912614E-4</c:v>
                </c:pt>
                <c:pt idx="910">
                  <c:v>5.6135226593447538E-4</c:v>
                </c:pt>
                <c:pt idx="911">
                  <c:v>6.1297535716695062E-4</c:v>
                </c:pt>
                <c:pt idx="912">
                  <c:v>6.5738425660140918E-4</c:v>
                </c:pt>
                <c:pt idx="913">
                  <c:v>7.2122096563903538E-4</c:v>
                </c:pt>
                <c:pt idx="914">
                  <c:v>7.8136992904544113E-4</c:v>
                </c:pt>
                <c:pt idx="915">
                  <c:v>8.5592644119094729E-4</c:v>
                </c:pt>
                <c:pt idx="916">
                  <c:v>9.417275289975972E-4</c:v>
                </c:pt>
                <c:pt idx="917">
                  <c:v>1.0905022576332404E-3</c:v>
                </c:pt>
                <c:pt idx="918">
                  <c:v>1.2588170903749336E-3</c:v>
                </c:pt>
                <c:pt idx="919">
                  <c:v>1.3740364063055818E-3</c:v>
                </c:pt>
                <c:pt idx="920">
                  <c:v>1.5175001390452716E-3</c:v>
                </c:pt>
                <c:pt idx="921">
                  <c:v>1.6642768635015731E-3</c:v>
                </c:pt>
                <c:pt idx="922">
                  <c:v>1.8329125476425861E-3</c:v>
                </c:pt>
                <c:pt idx="923">
                  <c:v>2.0378570584896026E-3</c:v>
                </c:pt>
                <c:pt idx="924">
                  <c:v>2.2273056938639465E-3</c:v>
                </c:pt>
                <c:pt idx="925">
                  <c:v>2.4911610633218087E-3</c:v>
                </c:pt>
                <c:pt idx="926">
                  <c:v>2.7271153974194216E-3</c:v>
                </c:pt>
                <c:pt idx="927">
                  <c:v>2.9815733812029168E-3</c:v>
                </c:pt>
                <c:pt idx="928">
                  <c:v>3.275498445088829E-3</c:v>
                </c:pt>
                <c:pt idx="929">
                  <c:v>3.5378266603858337E-3</c:v>
                </c:pt>
                <c:pt idx="930">
                  <c:v>3.8154728967061129E-3</c:v>
                </c:pt>
                <c:pt idx="931">
                  <c:v>4.0902707852129225E-3</c:v>
                </c:pt>
                <c:pt idx="932">
                  <c:v>4.3595536518696385E-3</c:v>
                </c:pt>
                <c:pt idx="933">
                  <c:v>4.6505924659340919E-3</c:v>
                </c:pt>
                <c:pt idx="934">
                  <c:v>4.9661521940383398E-3</c:v>
                </c:pt>
                <c:pt idx="935">
                  <c:v>5.3010753439586477E-3</c:v>
                </c:pt>
                <c:pt idx="936">
                  <c:v>5.7053734036003187E-3</c:v>
                </c:pt>
                <c:pt idx="937">
                  <c:v>6.0771938396617618E-3</c:v>
                </c:pt>
                <c:pt idx="938">
                  <c:v>6.4366673714209809E-3</c:v>
                </c:pt>
                <c:pt idx="939">
                  <c:v>6.8549175549204328E-3</c:v>
                </c:pt>
                <c:pt idx="940">
                  <c:v>7.3446396673978939E-3</c:v>
                </c:pt>
                <c:pt idx="941">
                  <c:v>7.8047219664996604E-3</c:v>
                </c:pt>
                <c:pt idx="942">
                  <c:v>8.302450756164325E-3</c:v>
                </c:pt>
                <c:pt idx="943">
                  <c:v>8.7939069376852166E-3</c:v>
                </c:pt>
                <c:pt idx="944">
                  <c:v>9.3000922516943627E-3</c:v>
                </c:pt>
                <c:pt idx="945">
                  <c:v>9.7505924666984409E-3</c:v>
                </c:pt>
                <c:pt idx="946">
                  <c:v>1.0141958740539136E-2</c:v>
                </c:pt>
                <c:pt idx="947">
                  <c:v>1.0474492754064807E-2</c:v>
                </c:pt>
                <c:pt idx="948">
                  <c:v>1.0472053198384191E-2</c:v>
                </c:pt>
                <c:pt idx="949">
                  <c:v>1.0204876598525986E-2</c:v>
                </c:pt>
                <c:pt idx="950">
                  <c:v>9.7772678384687763E-3</c:v>
                </c:pt>
                <c:pt idx="951">
                  <c:v>8.8533400002176708E-3</c:v>
                </c:pt>
                <c:pt idx="952">
                  <c:v>7.4914594947086324E-3</c:v>
                </c:pt>
                <c:pt idx="953">
                  <c:v>5.7087347969590951E-3</c:v>
                </c:pt>
                <c:pt idx="954">
                  <c:v>3.7122044197106172E-3</c:v>
                </c:pt>
                <c:pt idx="955">
                  <c:v>7.6332784076881899E-4</c:v>
                </c:pt>
                <c:pt idx="956">
                  <c:v>-2.5647898530926348E-3</c:v>
                </c:pt>
                <c:pt idx="957">
                  <c:v>-6.7034228524317854E-3</c:v>
                </c:pt>
                <c:pt idx="958">
                  <c:v>-1.1558372392774699E-2</c:v>
                </c:pt>
                <c:pt idx="959">
                  <c:v>-1.676799041138323E-2</c:v>
                </c:pt>
                <c:pt idx="960">
                  <c:v>-2.2797008105656352E-2</c:v>
                </c:pt>
                <c:pt idx="961">
                  <c:v>-2.9560814918446639E-2</c:v>
                </c:pt>
                <c:pt idx="962">
                  <c:v>-3.7269628141147669E-2</c:v>
                </c:pt>
                <c:pt idx="963">
                  <c:v>-4.5678077872622708E-2</c:v>
                </c:pt>
                <c:pt idx="964">
                  <c:v>-5.4997967220661997E-2</c:v>
                </c:pt>
                <c:pt idx="965">
                  <c:v>-6.5133379070077699E-2</c:v>
                </c:pt>
                <c:pt idx="966">
                  <c:v>-7.694637674581474E-2</c:v>
                </c:pt>
                <c:pt idx="967">
                  <c:v>-8.9510269575976131E-2</c:v>
                </c:pt>
                <c:pt idx="968">
                  <c:v>-0.10352615561055276</c:v>
                </c:pt>
                <c:pt idx="969">
                  <c:v>-0.11866811450958753</c:v>
                </c:pt>
                <c:pt idx="970">
                  <c:v>-0.13529119337418355</c:v>
                </c:pt>
                <c:pt idx="971">
                  <c:v>-0.15380884599993697</c:v>
                </c:pt>
                <c:pt idx="972">
                  <c:v>-0.17409193771053824</c:v>
                </c:pt>
                <c:pt idx="973">
                  <c:v>-0.19618559070836589</c:v>
                </c:pt>
                <c:pt idx="974">
                  <c:v>-0.2199203032360115</c:v>
                </c:pt>
                <c:pt idx="975">
                  <c:v>-0.24524784018374285</c:v>
                </c:pt>
                <c:pt idx="976">
                  <c:v>-0.27158816236193883</c:v>
                </c:pt>
                <c:pt idx="977">
                  <c:v>-0.29899093197917653</c:v>
                </c:pt>
                <c:pt idx="978">
                  <c:v>-0.32724512078056056</c:v>
                </c:pt>
                <c:pt idx="979">
                  <c:v>-0.35644982475383541</c:v>
                </c:pt>
                <c:pt idx="980">
                  <c:v>-0.38727793662947313</c:v>
                </c:pt>
                <c:pt idx="981">
                  <c:v>-0.41979537814354861</c:v>
                </c:pt>
                <c:pt idx="982">
                  <c:v>-0.45348094382314441</c:v>
                </c:pt>
                <c:pt idx="983">
                  <c:v>-0.48826033058244078</c:v>
                </c:pt>
                <c:pt idx="984">
                  <c:v>-0.52395476910398231</c:v>
                </c:pt>
                <c:pt idx="985">
                  <c:v>-0.56170052367139367</c:v>
                </c:pt>
                <c:pt idx="986">
                  <c:v>-0.60087166967271177</c:v>
                </c:pt>
                <c:pt idx="987">
                  <c:v>-0.64164977022244452</c:v>
                </c:pt>
                <c:pt idx="988">
                  <c:v>-0.68299711081102443</c:v>
                </c:pt>
                <c:pt idx="989">
                  <c:v>-0.72569733023191996</c:v>
                </c:pt>
                <c:pt idx="990">
                  <c:v>-0.76908642711538455</c:v>
                </c:pt>
                <c:pt idx="991">
                  <c:v>-0.81296485203556501</c:v>
                </c:pt>
                <c:pt idx="992">
                  <c:v>-0.86506695319003934</c:v>
                </c:pt>
                <c:pt idx="993">
                  <c:v>-0.9156042163146958</c:v>
                </c:pt>
                <c:pt idx="994">
                  <c:v>-0.96738143759146278</c:v>
                </c:pt>
                <c:pt idx="995">
                  <c:v>-1.0191057582230139</c:v>
                </c:pt>
                <c:pt idx="996">
                  <c:v>-1.0720605702144079</c:v>
                </c:pt>
                <c:pt idx="997">
                  <c:v>-1.1259274335183722</c:v>
                </c:pt>
                <c:pt idx="998">
                  <c:v>-1.180694728885284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E0B-4708-8EC6-4F0068734CD1}"/>
            </c:ext>
          </c:extLst>
        </c:ser>
        <c:ser>
          <c:idx val="4"/>
          <c:order val="4"/>
          <c:tx>
            <c:v>MCSS η=10 horizontal</c:v>
          </c:tx>
          <c:spPr>
            <a:ln w="28575" cap="rnd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'numerical simulation (3)'!$AB$4:$AB$24</c:f>
              <c:numCache>
                <c:formatCode>General</c:formatCode>
                <c:ptCount val="2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</c:v>
                </c:pt>
                <c:pt idx="13">
                  <c:v>1.3</c:v>
                </c:pt>
                <c:pt idx="14">
                  <c:v>1.4</c:v>
                </c:pt>
                <c:pt idx="15">
                  <c:v>1.5</c:v>
                </c:pt>
                <c:pt idx="16">
                  <c:v>1.6</c:v>
                </c:pt>
                <c:pt idx="17">
                  <c:v>1.7</c:v>
                </c:pt>
                <c:pt idx="18">
                  <c:v>1.8</c:v>
                </c:pt>
                <c:pt idx="19">
                  <c:v>1.9</c:v>
                </c:pt>
                <c:pt idx="20">
                  <c:v>2</c:v>
                </c:pt>
              </c:numCache>
            </c:numRef>
          </c:xVal>
          <c:yVal>
            <c:numRef>
              <c:f>'numerical simulation (3)'!$AC$4:$AC$24</c:f>
              <c:numCache>
                <c:formatCode>General</c:formatCode>
                <c:ptCount val="21"/>
                <c:pt idx="0">
                  <c:v>0</c:v>
                </c:pt>
                <c:pt idx="1">
                  <c:v>5.7838799999999999E-3</c:v>
                </c:pt>
                <c:pt idx="2">
                  <c:v>1.0793799999999999E-2</c:v>
                </c:pt>
                <c:pt idx="3">
                  <c:v>1.653E-2</c:v>
                </c:pt>
                <c:pt idx="4">
                  <c:v>2.2058899999999999E-2</c:v>
                </c:pt>
                <c:pt idx="5">
                  <c:v>3.03462E-2</c:v>
                </c:pt>
                <c:pt idx="6">
                  <c:v>4.2168200000000003E-2</c:v>
                </c:pt>
                <c:pt idx="7">
                  <c:v>6.0257400000000003E-2</c:v>
                </c:pt>
                <c:pt idx="8">
                  <c:v>8.8232900000000003E-2</c:v>
                </c:pt>
                <c:pt idx="9">
                  <c:v>0.12803700000000001</c:v>
                </c:pt>
                <c:pt idx="10">
                  <c:v>0.18180199999999999</c:v>
                </c:pt>
                <c:pt idx="11">
                  <c:v>0.24963199999999999</c:v>
                </c:pt>
                <c:pt idx="12">
                  <c:v>0.33260600000000001</c:v>
                </c:pt>
                <c:pt idx="13">
                  <c:v>0.433697</c:v>
                </c:pt>
                <c:pt idx="14">
                  <c:v>0.55284</c:v>
                </c:pt>
                <c:pt idx="15">
                  <c:v>0.68850999999999996</c:v>
                </c:pt>
                <c:pt idx="16">
                  <c:v>0.84222799999999998</c:v>
                </c:pt>
                <c:pt idx="17">
                  <c:v>1.0108600000000001</c:v>
                </c:pt>
                <c:pt idx="18">
                  <c:v>1.19163</c:v>
                </c:pt>
                <c:pt idx="19">
                  <c:v>1.3851899999999999</c:v>
                </c:pt>
                <c:pt idx="20">
                  <c:v>1.5896699999999999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E0B-4708-8EC6-4F0068734CD1}"/>
            </c:ext>
          </c:extLst>
        </c:ser>
        <c:ser>
          <c:idx val="5"/>
          <c:order val="5"/>
          <c:tx>
            <c:v>MCSS η=10</c:v>
          </c:tx>
          <c:spPr>
            <a:ln w="28575" cap="rnd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'numerical simulation (3)'!$AB$4:$AB$26</c:f>
              <c:numCache>
                <c:formatCode>General</c:formatCode>
                <c:ptCount val="23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</c:v>
                </c:pt>
                <c:pt idx="13">
                  <c:v>1.3</c:v>
                </c:pt>
                <c:pt idx="14">
                  <c:v>1.4</c:v>
                </c:pt>
                <c:pt idx="15">
                  <c:v>1.5</c:v>
                </c:pt>
                <c:pt idx="16">
                  <c:v>1.6</c:v>
                </c:pt>
                <c:pt idx="17">
                  <c:v>1.7</c:v>
                </c:pt>
                <c:pt idx="18">
                  <c:v>1.8</c:v>
                </c:pt>
                <c:pt idx="19">
                  <c:v>1.9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</c:numCache>
            </c:numRef>
          </c:xVal>
          <c:yVal>
            <c:numRef>
              <c:f>'numerical simulation (3)'!$AD$4:$AD$26</c:f>
              <c:numCache>
                <c:formatCode>General</c:formatCode>
                <c:ptCount val="23"/>
                <c:pt idx="0">
                  <c:v>0</c:v>
                </c:pt>
                <c:pt idx="1">
                  <c:v>0</c:v>
                </c:pt>
                <c:pt idx="2">
                  <c:v>-6.9600000000000078E-3</c:v>
                </c:pt>
                <c:pt idx="3">
                  <c:v>-1.3743500000000006E-2</c:v>
                </c:pt>
                <c:pt idx="4">
                  <c:v>-1.93971E-2</c:v>
                </c:pt>
                <c:pt idx="5">
                  <c:v>-2.8064400000000003E-2</c:v>
                </c:pt>
                <c:pt idx="6">
                  <c:v>-4.10214E-2</c:v>
                </c:pt>
                <c:pt idx="7">
                  <c:v>-6.0538400000000006E-2</c:v>
                </c:pt>
                <c:pt idx="8">
                  <c:v>-8.9378400000000011E-2</c:v>
                </c:pt>
                <c:pt idx="9">
                  <c:v>-0.13080039999999998</c:v>
                </c:pt>
                <c:pt idx="10">
                  <c:v>-0.18663540000000001</c:v>
                </c:pt>
                <c:pt idx="11">
                  <c:v>-0.2595404</c:v>
                </c:pt>
                <c:pt idx="12">
                  <c:v>-0.34945039999999999</c:v>
                </c:pt>
                <c:pt idx="13">
                  <c:v>-0.45607039999999999</c:v>
                </c:pt>
                <c:pt idx="14">
                  <c:v>-0.58144340000000005</c:v>
                </c:pt>
                <c:pt idx="15">
                  <c:v>-0.72486839999999997</c:v>
                </c:pt>
                <c:pt idx="16">
                  <c:v>-0.88622440000000002</c:v>
                </c:pt>
                <c:pt idx="17">
                  <c:v>-1.0668963999999999</c:v>
                </c:pt>
                <c:pt idx="18">
                  <c:v>-1.2634964</c:v>
                </c:pt>
                <c:pt idx="19">
                  <c:v>-1.4778163999999998</c:v>
                </c:pt>
                <c:pt idx="20">
                  <c:v>-1.7144063999999999</c:v>
                </c:pt>
                <c:pt idx="21">
                  <c:v>-1.9538964000000001</c:v>
                </c:pt>
                <c:pt idx="22">
                  <c:v>-2.2027264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E0B-4708-8EC6-4F0068734CD1}"/>
            </c:ext>
          </c:extLst>
        </c:ser>
        <c:ser>
          <c:idx val="7"/>
          <c:order val="6"/>
          <c:tx>
            <c:v>MCSS η=30 vertical</c:v>
          </c:tx>
          <c:spPr>
            <a:ln w="28575" cap="rnd" cmpd="sng" algn="ctr">
              <a:solidFill>
                <a:schemeClr val="tx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'numerical simulation (3)'!$AJ$4:$AJ$23</c:f>
              <c:numCache>
                <c:formatCode>General</c:formatCode>
                <c:ptCount val="20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</c:v>
                </c:pt>
                <c:pt idx="13">
                  <c:v>1.3</c:v>
                </c:pt>
                <c:pt idx="14">
                  <c:v>1.4</c:v>
                </c:pt>
                <c:pt idx="15">
                  <c:v>1.5</c:v>
                </c:pt>
                <c:pt idx="16">
                  <c:v>1.6</c:v>
                </c:pt>
                <c:pt idx="17">
                  <c:v>1.7</c:v>
                </c:pt>
                <c:pt idx="18">
                  <c:v>1.8</c:v>
                </c:pt>
                <c:pt idx="19">
                  <c:v>1.9</c:v>
                </c:pt>
              </c:numCache>
            </c:numRef>
          </c:xVal>
          <c:yVal>
            <c:numRef>
              <c:f>'numerical simulation (3)'!$AL$4:$AL$23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-1.2527700000000003E-2</c:v>
                </c:pt>
                <c:pt idx="3">
                  <c:v>-3.6303799999999997E-2</c:v>
                </c:pt>
                <c:pt idx="4">
                  <c:v>-7.6896800000000001E-2</c:v>
                </c:pt>
                <c:pt idx="5">
                  <c:v>-0.1372738</c:v>
                </c:pt>
                <c:pt idx="6">
                  <c:v>-0.21751579999999998</c:v>
                </c:pt>
                <c:pt idx="7">
                  <c:v>-0.31720979999999999</c:v>
                </c:pt>
                <c:pt idx="8">
                  <c:v>-0.43763479999999993</c:v>
                </c:pt>
                <c:pt idx="9">
                  <c:v>-0.57910080000000008</c:v>
                </c:pt>
                <c:pt idx="10">
                  <c:v>-0.74303780000000008</c:v>
                </c:pt>
                <c:pt idx="11">
                  <c:v>-0.92992580000000014</c:v>
                </c:pt>
                <c:pt idx="12">
                  <c:v>-1.1394358</c:v>
                </c:pt>
                <c:pt idx="13">
                  <c:v>-1.3690658</c:v>
                </c:pt>
                <c:pt idx="14">
                  <c:v>-1.6254558000000001</c:v>
                </c:pt>
                <c:pt idx="15">
                  <c:v>-1.8998958000000001</c:v>
                </c:pt>
                <c:pt idx="16">
                  <c:v>-2.1801358</c:v>
                </c:pt>
                <c:pt idx="17">
                  <c:v>-2.4679858000000001</c:v>
                </c:pt>
                <c:pt idx="18">
                  <c:v>-2.7652858</c:v>
                </c:pt>
                <c:pt idx="19">
                  <c:v>-3.0697358000000001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E0B-4708-8EC6-4F0068734CD1}"/>
            </c:ext>
          </c:extLst>
        </c:ser>
        <c:ser>
          <c:idx val="8"/>
          <c:order val="7"/>
          <c:tx>
            <c:v>free-fall</c:v>
          </c:tx>
          <c:spPr>
            <a:ln w="28575" cap="rnd" cmpd="sng" algn="ctr">
              <a:solidFill>
                <a:schemeClr val="dk1">
                  <a:tint val="55000"/>
                  <a:shade val="95000"/>
                  <a:satMod val="105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'numerical simulation (3)'!$AP$4:$AP$24</c:f>
              <c:numCache>
                <c:formatCode>General</c:formatCode>
                <c:ptCount val="21"/>
                <c:pt idx="0">
                  <c:v>-1</c:v>
                </c:pt>
                <c:pt idx="1">
                  <c:v>-0.9</c:v>
                </c:pt>
                <c:pt idx="2">
                  <c:v>-0.8</c:v>
                </c:pt>
                <c:pt idx="3">
                  <c:v>-0.7</c:v>
                </c:pt>
                <c:pt idx="4">
                  <c:v>-0.6</c:v>
                </c:pt>
                <c:pt idx="5">
                  <c:v>-0.5</c:v>
                </c:pt>
                <c:pt idx="6">
                  <c:v>-0.4</c:v>
                </c:pt>
                <c:pt idx="7">
                  <c:v>-0.3</c:v>
                </c:pt>
                <c:pt idx="8">
                  <c:v>-0.2</c:v>
                </c:pt>
                <c:pt idx="9">
                  <c:v>-0.1</c:v>
                </c:pt>
                <c:pt idx="10">
                  <c:v>0</c:v>
                </c:pt>
                <c:pt idx="11">
                  <c:v>0.1</c:v>
                </c:pt>
                <c:pt idx="12">
                  <c:v>0.2</c:v>
                </c:pt>
                <c:pt idx="13">
                  <c:v>0.3</c:v>
                </c:pt>
                <c:pt idx="14">
                  <c:v>0.4</c:v>
                </c:pt>
                <c:pt idx="15">
                  <c:v>0.5</c:v>
                </c:pt>
                <c:pt idx="16">
                  <c:v>0.6</c:v>
                </c:pt>
                <c:pt idx="17">
                  <c:v>0.7</c:v>
                </c:pt>
                <c:pt idx="18">
                  <c:v>0.8</c:v>
                </c:pt>
                <c:pt idx="19">
                  <c:v>0.9</c:v>
                </c:pt>
                <c:pt idx="20">
                  <c:v>1</c:v>
                </c:pt>
              </c:numCache>
            </c:numRef>
          </c:xVal>
          <c:yVal>
            <c:numRef>
              <c:f>'numerical simulation (3)'!$AR$4:$AR$24</c:f>
              <c:numCache>
                <c:formatCode>General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-4.9029999999999997E-2</c:v>
                </c:pt>
                <c:pt idx="12">
                  <c:v>-0.19611999999999999</c:v>
                </c:pt>
                <c:pt idx="13">
                  <c:v>-0.44126999999999994</c:v>
                </c:pt>
                <c:pt idx="14">
                  <c:v>-0.78447999999999996</c:v>
                </c:pt>
                <c:pt idx="15">
                  <c:v>-1.2257499999999999</c:v>
                </c:pt>
                <c:pt idx="16">
                  <c:v>-1.7650799999999998</c:v>
                </c:pt>
                <c:pt idx="17">
                  <c:v>-2.4024699999999997</c:v>
                </c:pt>
                <c:pt idx="18">
                  <c:v>-3.1379199999999998</c:v>
                </c:pt>
                <c:pt idx="19">
                  <c:v>-3.9714300000000002</c:v>
                </c:pt>
                <c:pt idx="20">
                  <c:v>-4.9029999999999996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3E0B-4708-8EC6-4F0068734CD1}"/>
            </c:ext>
          </c:extLst>
        </c:ser>
        <c:ser>
          <c:idx val="6"/>
          <c:order val="8"/>
          <c:tx>
            <c:v>MCSS η=30</c:v>
          </c:tx>
          <c:spPr>
            <a:ln w="28575" cap="rnd" cmpd="sng" algn="ctr">
              <a:solidFill>
                <a:schemeClr val="tx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'numerical simulation (3)'!$AJ$4:$AJ$23</c:f>
              <c:numCache>
                <c:formatCode>General</c:formatCode>
                <c:ptCount val="20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</c:v>
                </c:pt>
                <c:pt idx="13">
                  <c:v>1.3</c:v>
                </c:pt>
                <c:pt idx="14">
                  <c:v>1.4</c:v>
                </c:pt>
                <c:pt idx="15">
                  <c:v>1.5</c:v>
                </c:pt>
                <c:pt idx="16">
                  <c:v>1.6</c:v>
                </c:pt>
                <c:pt idx="17">
                  <c:v>1.7</c:v>
                </c:pt>
                <c:pt idx="18">
                  <c:v>1.8</c:v>
                </c:pt>
                <c:pt idx="19">
                  <c:v>1.9</c:v>
                </c:pt>
              </c:numCache>
            </c:numRef>
          </c:xVal>
          <c:yVal>
            <c:numRef>
              <c:f>'numerical simulation (3)'!$AK$4:$AK$23</c:f>
              <c:numCache>
                <c:formatCode>General</c:formatCode>
                <c:ptCount val="20"/>
                <c:pt idx="0">
                  <c:v>0</c:v>
                </c:pt>
                <c:pt idx="1">
                  <c:v>8.7163499999999994E-3</c:v>
                </c:pt>
                <c:pt idx="2">
                  <c:v>1.8269500000000001E-2</c:v>
                </c:pt>
                <c:pt idx="3">
                  <c:v>3.70961E-2</c:v>
                </c:pt>
                <c:pt idx="4">
                  <c:v>6.8540500000000004E-2</c:v>
                </c:pt>
                <c:pt idx="5">
                  <c:v>0.114125</c:v>
                </c:pt>
                <c:pt idx="6">
                  <c:v>0.17561399999999999</c:v>
                </c:pt>
                <c:pt idx="7">
                  <c:v>0.252417</c:v>
                </c:pt>
                <c:pt idx="8">
                  <c:v>0.34496300000000002</c:v>
                </c:pt>
                <c:pt idx="9">
                  <c:v>0.454181</c:v>
                </c:pt>
                <c:pt idx="10">
                  <c:v>0.58186300000000002</c:v>
                </c:pt>
                <c:pt idx="11">
                  <c:v>0.727634</c:v>
                </c:pt>
                <c:pt idx="12">
                  <c:v>0.89143700000000003</c:v>
                </c:pt>
                <c:pt idx="13">
                  <c:v>1.0731299999999999</c:v>
                </c:pt>
                <c:pt idx="14">
                  <c:v>1.2700199999999999</c:v>
                </c:pt>
                <c:pt idx="15">
                  <c:v>1.4897899999999999</c:v>
                </c:pt>
                <c:pt idx="16">
                  <c:v>1.72655</c:v>
                </c:pt>
                <c:pt idx="17">
                  <c:v>1.9724699999999999</c:v>
                </c:pt>
                <c:pt idx="18">
                  <c:v>2.2284099999999998</c:v>
                </c:pt>
                <c:pt idx="19">
                  <c:v>2.4933700000000001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E0B-4708-8EC6-4F0068734C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818240"/>
        <c:axId val="151820160"/>
      </c:scatterChart>
      <c:valAx>
        <c:axId val="151818240"/>
        <c:scaling>
          <c:orientation val="minMax"/>
          <c:max val="1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GB"/>
                  <a:t>time [sec]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51820160"/>
        <c:crossesAt val="-2"/>
        <c:crossBetween val="midCat"/>
      </c:valAx>
      <c:valAx>
        <c:axId val="151820160"/>
        <c:scaling>
          <c:orientation val="minMax"/>
          <c:max val="2"/>
          <c:min val="-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GB"/>
                  <a:t>displacements [m]</a:t>
                </a:r>
              </a:p>
            </c:rich>
          </c:tx>
          <c:layout>
            <c:manualLayout>
              <c:xMode val="edge"/>
              <c:yMode val="edge"/>
              <c:x val="7.8086859641636648E-3"/>
              <c:y val="0.243284320272058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51818240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legendEntry>
        <c:idx val="0"/>
        <c:delete val="1"/>
      </c:legendEntry>
      <c:legendEntry>
        <c:idx val="1"/>
        <c:delete val="1"/>
      </c:legendEntry>
      <c:legendEntry>
        <c:idx val="4"/>
        <c:delete val="1"/>
      </c:legendEntry>
      <c:legendEntry>
        <c:idx val="6"/>
        <c:delete val="1"/>
      </c:legendEntry>
      <c:layout>
        <c:manualLayout>
          <c:xMode val="edge"/>
          <c:yMode val="edge"/>
          <c:x val="0.13000493730301513"/>
          <c:y val="3.1277937961388627E-2"/>
          <c:w val="0.42685213423069684"/>
          <c:h val="0.21272121036222627"/>
        </c:manualLayout>
      </c:layout>
      <c:overlay val="1"/>
      <c:spPr>
        <a:noFill/>
        <a:ln>
          <a:noFill/>
          <a:prstDash val="dash"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'numerical simulation MPM MCLEPP'!$F$1</c:f>
              <c:strCache>
                <c:ptCount val="1"/>
                <c:pt idx="0">
                  <c:v>x direction MCLEPP</c:v>
                </c:pt>
              </c:strCache>
            </c:strRef>
          </c:tx>
          <c:marker>
            <c:symbol val="none"/>
          </c:marker>
          <c:xVal>
            <c:numRef>
              <c:f>'numerical simulation MPM MCLEPP'!$C$5:$C$24</c:f>
              <c:numCache>
                <c:formatCode>General</c:formatCode>
                <c:ptCount val="20"/>
                <c:pt idx="0">
                  <c:v>-21.5</c:v>
                </c:pt>
                <c:pt idx="1">
                  <c:v>-17.8</c:v>
                </c:pt>
                <c:pt idx="2">
                  <c:v>-14.1</c:v>
                </c:pt>
                <c:pt idx="3">
                  <c:v>-10.4</c:v>
                </c:pt>
                <c:pt idx="4">
                  <c:v>-6.7</c:v>
                </c:pt>
                <c:pt idx="5">
                  <c:v>-3</c:v>
                </c:pt>
                <c:pt idx="6">
                  <c:v>0.70000000000000095</c:v>
                </c:pt>
                <c:pt idx="7">
                  <c:v>4.4000000000000004</c:v>
                </c:pt>
                <c:pt idx="8">
                  <c:v>0.9</c:v>
                </c:pt>
                <c:pt idx="9">
                  <c:v>19</c:v>
                </c:pt>
                <c:pt idx="10">
                  <c:v>19.100000000000001</c:v>
                </c:pt>
                <c:pt idx="11">
                  <c:v>19.2</c:v>
                </c:pt>
                <c:pt idx="12">
                  <c:v>19.3</c:v>
                </c:pt>
                <c:pt idx="13">
                  <c:v>19.399999999999999</c:v>
                </c:pt>
                <c:pt idx="14">
                  <c:v>19.5</c:v>
                </c:pt>
                <c:pt idx="15">
                  <c:v>19.600000000000001</c:v>
                </c:pt>
                <c:pt idx="16">
                  <c:v>19.7</c:v>
                </c:pt>
                <c:pt idx="17">
                  <c:v>19.8</c:v>
                </c:pt>
                <c:pt idx="18">
                  <c:v>19.899999999999999</c:v>
                </c:pt>
                <c:pt idx="19">
                  <c:v>20</c:v>
                </c:pt>
              </c:numCache>
            </c:numRef>
          </c:xVal>
          <c:yVal>
            <c:numRef>
              <c:f>'numerical simulation MPM MCLEPP'!$F$5:$F$24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2.0000000000024443E-3</c:v>
                </c:pt>
                <c:pt idx="11">
                  <c:v>7.0000000000050022E-3</c:v>
                </c:pt>
                <c:pt idx="12">
                  <c:v>1.2000000000000455E-2</c:v>
                </c:pt>
                <c:pt idx="13">
                  <c:v>1.8000000000000682E-2</c:v>
                </c:pt>
                <c:pt idx="14">
                  <c:v>2.1000000000000796E-2</c:v>
                </c:pt>
                <c:pt idx="15">
                  <c:v>2.4999999999998579E-2</c:v>
                </c:pt>
                <c:pt idx="16">
                  <c:v>2.7999999999998693E-2</c:v>
                </c:pt>
                <c:pt idx="17">
                  <c:v>2.9000000000003467E-2</c:v>
                </c:pt>
                <c:pt idx="18">
                  <c:v>3.0999999999998806E-2</c:v>
                </c:pt>
                <c:pt idx="19">
                  <c:v>3.3000000000001251E-2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BA3-4E0C-BC40-0A10B7AF9678}"/>
            </c:ext>
          </c:extLst>
        </c:ser>
        <c:ser>
          <c:idx val="1"/>
          <c:order val="1"/>
          <c:tx>
            <c:strRef>
              <c:f>'numerical simulation MPM MCLEPP'!$G$1</c:f>
              <c:strCache>
                <c:ptCount val="1"/>
                <c:pt idx="0">
                  <c:v>y direction MCLEPP</c:v>
                </c:pt>
              </c:strCache>
            </c:strRef>
          </c:tx>
          <c:marker>
            <c:symbol val="none"/>
          </c:marker>
          <c:xVal>
            <c:numRef>
              <c:f>'numerical simulation MPM MCLEPP'!$C$5:$C$24</c:f>
              <c:numCache>
                <c:formatCode>General</c:formatCode>
                <c:ptCount val="20"/>
                <c:pt idx="0">
                  <c:v>-21.5</c:v>
                </c:pt>
                <c:pt idx="1">
                  <c:v>-17.8</c:v>
                </c:pt>
                <c:pt idx="2">
                  <c:v>-14.1</c:v>
                </c:pt>
                <c:pt idx="3">
                  <c:v>-10.4</c:v>
                </c:pt>
                <c:pt idx="4">
                  <c:v>-6.7</c:v>
                </c:pt>
                <c:pt idx="5">
                  <c:v>-3</c:v>
                </c:pt>
                <c:pt idx="6">
                  <c:v>0.70000000000000095</c:v>
                </c:pt>
                <c:pt idx="7">
                  <c:v>4.4000000000000004</c:v>
                </c:pt>
                <c:pt idx="8">
                  <c:v>0.9</c:v>
                </c:pt>
                <c:pt idx="9">
                  <c:v>19</c:v>
                </c:pt>
                <c:pt idx="10">
                  <c:v>19.100000000000001</c:v>
                </c:pt>
                <c:pt idx="11">
                  <c:v>19.2</c:v>
                </c:pt>
                <c:pt idx="12">
                  <c:v>19.3</c:v>
                </c:pt>
                <c:pt idx="13">
                  <c:v>19.399999999999999</c:v>
                </c:pt>
                <c:pt idx="14">
                  <c:v>19.5</c:v>
                </c:pt>
                <c:pt idx="15">
                  <c:v>19.600000000000001</c:v>
                </c:pt>
                <c:pt idx="16">
                  <c:v>19.7</c:v>
                </c:pt>
                <c:pt idx="17">
                  <c:v>19.8</c:v>
                </c:pt>
                <c:pt idx="18">
                  <c:v>19.899999999999999</c:v>
                </c:pt>
                <c:pt idx="19">
                  <c:v>20</c:v>
                </c:pt>
              </c:numCache>
            </c:numRef>
          </c:xVal>
          <c:yVal>
            <c:numRef>
              <c:f>'numerical simulation MPM MCLEPP'!$G$5:$G$24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-3.1999999999996476E-3</c:v>
                </c:pt>
                <c:pt idx="11">
                  <c:v>-7.2000000000009834E-3</c:v>
                </c:pt>
                <c:pt idx="12">
                  <c:v>-1.1200000000002319E-2</c:v>
                </c:pt>
                <c:pt idx="13">
                  <c:v>-1.3200000000001211E-2</c:v>
                </c:pt>
                <c:pt idx="14">
                  <c:v>-1.4200000000002433E-2</c:v>
                </c:pt>
                <c:pt idx="15">
                  <c:v>-1.6200000000001324E-2</c:v>
                </c:pt>
                <c:pt idx="16">
                  <c:v>-1.8200000000000216E-2</c:v>
                </c:pt>
                <c:pt idx="17">
                  <c:v>-2.020000000000266E-2</c:v>
                </c:pt>
                <c:pt idx="18">
                  <c:v>-2.020000000000266E-2</c:v>
                </c:pt>
                <c:pt idx="19">
                  <c:v>-2.120000000000033E-2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BA3-4E0C-BC40-0A10B7AF96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837696"/>
        <c:axId val="151893120"/>
      </c:scatterChart>
      <c:valAx>
        <c:axId val="151837696"/>
        <c:scaling>
          <c:orientation val="minMax"/>
          <c:min val="18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 [sec]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1893120"/>
        <c:crosses val="autoZero"/>
        <c:crossBetween val="midCat"/>
      </c:valAx>
      <c:valAx>
        <c:axId val="151893120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displacement [m]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18376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'numerical simulation'!$F$1</c:f>
              <c:strCache>
                <c:ptCount val="1"/>
                <c:pt idx="0">
                  <c:v>x direction</c:v>
                </c:pt>
              </c:strCache>
            </c:strRef>
          </c:tx>
          <c:marker>
            <c:symbol val="none"/>
          </c:marker>
          <c:xVal>
            <c:numRef>
              <c:f>'numerical simulation'!$C$2:$C$21</c:f>
              <c:numCache>
                <c:formatCode>General</c:formatCode>
                <c:ptCount val="20"/>
                <c:pt idx="0">
                  <c:v>17.899999999999999</c:v>
                </c:pt>
                <c:pt idx="1">
                  <c:v>18</c:v>
                </c:pt>
                <c:pt idx="2">
                  <c:v>18.100000000000001</c:v>
                </c:pt>
                <c:pt idx="3">
                  <c:v>18.2</c:v>
                </c:pt>
                <c:pt idx="4">
                  <c:v>18.3</c:v>
                </c:pt>
                <c:pt idx="5">
                  <c:v>18.399999999999999</c:v>
                </c:pt>
                <c:pt idx="6">
                  <c:v>18.5</c:v>
                </c:pt>
                <c:pt idx="7">
                  <c:v>18.600000000000001</c:v>
                </c:pt>
                <c:pt idx="8">
                  <c:v>18.7</c:v>
                </c:pt>
                <c:pt idx="9">
                  <c:v>18.8</c:v>
                </c:pt>
                <c:pt idx="10">
                  <c:v>18.899999999999999</c:v>
                </c:pt>
                <c:pt idx="11">
                  <c:v>19</c:v>
                </c:pt>
                <c:pt idx="12">
                  <c:v>19.100000000000001</c:v>
                </c:pt>
                <c:pt idx="13">
                  <c:v>19.2</c:v>
                </c:pt>
                <c:pt idx="14">
                  <c:v>19.3</c:v>
                </c:pt>
                <c:pt idx="15">
                  <c:v>19.399999999999999</c:v>
                </c:pt>
                <c:pt idx="16">
                  <c:v>19.5</c:v>
                </c:pt>
                <c:pt idx="17">
                  <c:v>19.600000000000001</c:v>
                </c:pt>
                <c:pt idx="18">
                  <c:v>19.7</c:v>
                </c:pt>
                <c:pt idx="19">
                  <c:v>19.8</c:v>
                </c:pt>
              </c:numCache>
            </c:numRef>
          </c:xVal>
          <c:yVal>
            <c:numRef>
              <c:f>'numerical simulation'!$F$2:$F$21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1.0000000000001563E-2</c:v>
                </c:pt>
                <c:pt idx="13">
                  <c:v>3.0000000000001137E-2</c:v>
                </c:pt>
                <c:pt idx="14">
                  <c:v>4.00000000000027E-2</c:v>
                </c:pt>
                <c:pt idx="15">
                  <c:v>6.0000000000002274E-2</c:v>
                </c:pt>
                <c:pt idx="16">
                  <c:v>7.0000000000000284E-2</c:v>
                </c:pt>
                <c:pt idx="17">
                  <c:v>8.9999999999999858E-2</c:v>
                </c:pt>
                <c:pt idx="18">
                  <c:v>0.12000000000000099</c:v>
                </c:pt>
                <c:pt idx="19">
                  <c:v>0.14000000000000057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480-4F0E-894B-E04682CFFCAE}"/>
            </c:ext>
          </c:extLst>
        </c:ser>
        <c:ser>
          <c:idx val="1"/>
          <c:order val="1"/>
          <c:tx>
            <c:strRef>
              <c:f>'numerical simulation'!$G$1</c:f>
              <c:strCache>
                <c:ptCount val="1"/>
                <c:pt idx="0">
                  <c:v>y direction</c:v>
                </c:pt>
              </c:strCache>
            </c:strRef>
          </c:tx>
          <c:marker>
            <c:symbol val="none"/>
          </c:marker>
          <c:xVal>
            <c:numRef>
              <c:f>'numerical simulation'!$C$2:$C$21</c:f>
              <c:numCache>
                <c:formatCode>General</c:formatCode>
                <c:ptCount val="20"/>
                <c:pt idx="0">
                  <c:v>17.899999999999999</c:v>
                </c:pt>
                <c:pt idx="1">
                  <c:v>18</c:v>
                </c:pt>
                <c:pt idx="2">
                  <c:v>18.100000000000001</c:v>
                </c:pt>
                <c:pt idx="3">
                  <c:v>18.2</c:v>
                </c:pt>
                <c:pt idx="4">
                  <c:v>18.3</c:v>
                </c:pt>
                <c:pt idx="5">
                  <c:v>18.399999999999999</c:v>
                </c:pt>
                <c:pt idx="6">
                  <c:v>18.5</c:v>
                </c:pt>
                <c:pt idx="7">
                  <c:v>18.600000000000001</c:v>
                </c:pt>
                <c:pt idx="8">
                  <c:v>18.7</c:v>
                </c:pt>
                <c:pt idx="9">
                  <c:v>18.8</c:v>
                </c:pt>
                <c:pt idx="10">
                  <c:v>18.899999999999999</c:v>
                </c:pt>
                <c:pt idx="11">
                  <c:v>19</c:v>
                </c:pt>
                <c:pt idx="12">
                  <c:v>19.100000000000001</c:v>
                </c:pt>
                <c:pt idx="13">
                  <c:v>19.2</c:v>
                </c:pt>
                <c:pt idx="14">
                  <c:v>19.3</c:v>
                </c:pt>
                <c:pt idx="15">
                  <c:v>19.399999999999999</c:v>
                </c:pt>
                <c:pt idx="16">
                  <c:v>19.5</c:v>
                </c:pt>
                <c:pt idx="17">
                  <c:v>19.600000000000001</c:v>
                </c:pt>
                <c:pt idx="18">
                  <c:v>19.7</c:v>
                </c:pt>
                <c:pt idx="19">
                  <c:v>19.8</c:v>
                </c:pt>
              </c:numCache>
            </c:numRef>
          </c:xVal>
          <c:yVal>
            <c:numRef>
              <c:f>'numerical simulation'!$G$2:$G$21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-1.0000000000001563E-2</c:v>
                </c:pt>
                <c:pt idx="13">
                  <c:v>-1.9999999999999574E-2</c:v>
                </c:pt>
                <c:pt idx="14">
                  <c:v>-3.0000000000001137E-2</c:v>
                </c:pt>
                <c:pt idx="15">
                  <c:v>-3.9999999999999147E-2</c:v>
                </c:pt>
                <c:pt idx="16">
                  <c:v>-6.0000000000002274E-2</c:v>
                </c:pt>
                <c:pt idx="17">
                  <c:v>-7.0000000000000284E-2</c:v>
                </c:pt>
                <c:pt idx="18">
                  <c:v>-8.9999999999999858E-2</c:v>
                </c:pt>
                <c:pt idx="19">
                  <c:v>-0.10000000000000142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480-4F0E-894B-E04682CFFC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180992"/>
        <c:axId val="152207744"/>
      </c:scatterChart>
      <c:valAx>
        <c:axId val="152180992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 [sec]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2207744"/>
        <c:crosses val="autoZero"/>
        <c:crossBetween val="midCat"/>
      </c:valAx>
      <c:valAx>
        <c:axId val="152207744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displacement [m]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21809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style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NUL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NUL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768349</xdr:colOff>
      <xdr:row>5</xdr:row>
      <xdr:rowOff>0</xdr:rowOff>
    </xdr:from>
    <xdr:to>
      <xdr:col>9</xdr:col>
      <xdr:colOff>539750</xdr:colOff>
      <xdr:row>22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0</xdr:colOff>
      <xdr:row>22</xdr:row>
      <xdr:rowOff>0</xdr:rowOff>
    </xdr:from>
    <xdr:to>
      <xdr:col>9</xdr:col>
      <xdr:colOff>539749</xdr:colOff>
      <xdr:row>39</xdr:row>
      <xdr:rowOff>9525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247649</xdr:colOff>
      <xdr:row>39</xdr:row>
      <xdr:rowOff>97155</xdr:rowOff>
    </xdr:from>
    <xdr:to>
      <xdr:col>18</xdr:col>
      <xdr:colOff>533399</xdr:colOff>
      <xdr:row>58</xdr:row>
      <xdr:rowOff>129540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266701</xdr:colOff>
      <xdr:row>58</xdr:row>
      <xdr:rowOff>125730</xdr:rowOff>
    </xdr:from>
    <xdr:to>
      <xdr:col>18</xdr:col>
      <xdr:colOff>333375</xdr:colOff>
      <xdr:row>77</xdr:row>
      <xdr:rowOff>19050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26</xdr:col>
      <xdr:colOff>19050</xdr:colOff>
      <xdr:row>12</xdr:row>
      <xdr:rowOff>152400</xdr:rowOff>
    </xdr:from>
    <xdr:to>
      <xdr:col>37</xdr:col>
      <xdr:colOff>0</xdr:colOff>
      <xdr:row>29</xdr:row>
      <xdr:rowOff>95250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37</xdr:col>
      <xdr:colOff>0</xdr:colOff>
      <xdr:row>12</xdr:row>
      <xdr:rowOff>152399</xdr:rowOff>
    </xdr:from>
    <xdr:to>
      <xdr:col>45</xdr:col>
      <xdr:colOff>876301</xdr:colOff>
      <xdr:row>29</xdr:row>
      <xdr:rowOff>95250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752474</xdr:colOff>
      <xdr:row>20</xdr:row>
      <xdr:rowOff>161924</xdr:rowOff>
    </xdr:from>
    <xdr:to>
      <xdr:col>21</xdr:col>
      <xdr:colOff>485774</xdr:colOff>
      <xdr:row>37</xdr:row>
      <xdr:rowOff>104775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7F4312A-4A95-4B76-B748-64D948B573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14</xdr:col>
      <xdr:colOff>771525</xdr:colOff>
      <xdr:row>3</xdr:row>
      <xdr:rowOff>142875</xdr:rowOff>
    </xdr:from>
    <xdr:to>
      <xdr:col>21</xdr:col>
      <xdr:colOff>457201</xdr:colOff>
      <xdr:row>20</xdr:row>
      <xdr:rowOff>104774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AE1DF827-CBB6-4089-AA82-D436612B47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49</xdr:row>
      <xdr:rowOff>0</xdr:rowOff>
    </xdr:from>
    <xdr:to>
      <xdr:col>19</xdr:col>
      <xdr:colOff>541410</xdr:colOff>
      <xdr:row>78</xdr:row>
      <xdr:rowOff>46929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429500"/>
          <a:ext cx="12123810" cy="55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0</xdr:rowOff>
    </xdr:from>
    <xdr:to>
      <xdr:col>14</xdr:col>
      <xdr:colOff>75124</xdr:colOff>
      <xdr:row>13</xdr:row>
      <xdr:rowOff>18857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52500"/>
          <a:ext cx="8609524" cy="15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14</xdr:col>
      <xdr:colOff>113220</xdr:colOff>
      <xdr:row>49</xdr:row>
      <xdr:rowOff>123191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476500"/>
          <a:ext cx="8647620" cy="50761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</xdr:row>
      <xdr:rowOff>0</xdr:rowOff>
    </xdr:from>
    <xdr:to>
      <xdr:col>18</xdr:col>
      <xdr:colOff>312915</xdr:colOff>
      <xdr:row>85</xdr:row>
      <xdr:rowOff>161738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2954000"/>
          <a:ext cx="11285715" cy="14952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86</xdr:row>
      <xdr:rowOff>0</xdr:rowOff>
    </xdr:from>
    <xdr:to>
      <xdr:col>16</xdr:col>
      <xdr:colOff>294020</xdr:colOff>
      <xdr:row>99</xdr:row>
      <xdr:rowOff>9214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4478000"/>
          <a:ext cx="10047620" cy="24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0</xdr:rowOff>
    </xdr:from>
    <xdr:to>
      <xdr:col>13</xdr:col>
      <xdr:colOff>548986</xdr:colOff>
      <xdr:row>21</xdr:row>
      <xdr:rowOff>76200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476500"/>
          <a:ext cx="8473786" cy="1600200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16</xdr:row>
      <xdr:rowOff>0</xdr:rowOff>
    </xdr:from>
    <xdr:to>
      <xdr:col>22</xdr:col>
      <xdr:colOff>31750</xdr:colOff>
      <xdr:row>35</xdr:row>
      <xdr:rowOff>98718</xdr:rowOff>
    </xdr:to>
    <xdr:pic>
      <xdr:nvPicPr>
        <xdr:cNvPr id="9" name="Picture 8" descr="http://www.memsic.com/userfiles/images/Applications/inclination.jpg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48750" y="3048000"/>
          <a:ext cx="4254500" cy="37182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227658</xdr:colOff>
      <xdr:row>12</xdr:row>
      <xdr:rowOff>190191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542858" cy="24761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0</xdr:rowOff>
    </xdr:from>
    <xdr:to>
      <xdr:col>15</xdr:col>
      <xdr:colOff>551239</xdr:colOff>
      <xdr:row>26</xdr:row>
      <xdr:rowOff>28262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476500"/>
          <a:ext cx="9695239" cy="25047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4</xdr:col>
      <xdr:colOff>171124</xdr:colOff>
      <xdr:row>33</xdr:row>
      <xdr:rowOff>114119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953000"/>
          <a:ext cx="2609524" cy="1447619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26</xdr:row>
      <xdr:rowOff>0</xdr:rowOff>
    </xdr:from>
    <xdr:to>
      <xdr:col>14</xdr:col>
      <xdr:colOff>418515</xdr:colOff>
      <xdr:row>32</xdr:row>
      <xdr:rowOff>152238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67200" y="4953000"/>
          <a:ext cx="4685715" cy="129523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11</xdr:col>
      <xdr:colOff>628650</xdr:colOff>
      <xdr:row>40</xdr:row>
      <xdr:rowOff>2449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47624</xdr:colOff>
      <xdr:row>42</xdr:row>
      <xdr:rowOff>171450</xdr:rowOff>
    </xdr:from>
    <xdr:to>
      <xdr:col>11</xdr:col>
      <xdr:colOff>666749</xdr:colOff>
      <xdr:row>80</xdr:row>
      <xdr:rowOff>171450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352425</xdr:colOff>
      <xdr:row>48</xdr:row>
      <xdr:rowOff>47625</xdr:rowOff>
    </xdr:from>
    <xdr:to>
      <xdr:col>24</xdr:col>
      <xdr:colOff>361263</xdr:colOff>
      <xdr:row>59</xdr:row>
      <xdr:rowOff>171173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601200" y="9191625"/>
          <a:ext cx="5495238" cy="2219048"/>
        </a:xfrm>
        <a:prstGeom prst="rect">
          <a:avLst/>
        </a:prstGeom>
      </xdr:spPr>
    </xdr:pic>
    <xdr:clientData/>
  </xdr:twoCellAnchor>
  <xdr:twoCellAnchor editAs="oneCell">
    <xdr:from>
      <xdr:col>15</xdr:col>
      <xdr:colOff>209550</xdr:colOff>
      <xdr:row>33</xdr:row>
      <xdr:rowOff>66675</xdr:rowOff>
    </xdr:from>
    <xdr:to>
      <xdr:col>25</xdr:col>
      <xdr:colOff>456408</xdr:colOff>
      <xdr:row>47</xdr:row>
      <xdr:rowOff>94913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458325" y="6353175"/>
          <a:ext cx="6342858" cy="2695238"/>
        </a:xfrm>
        <a:prstGeom prst="rect">
          <a:avLst/>
        </a:prstGeom>
      </xdr:spPr>
    </xdr:pic>
    <xdr:clientData/>
  </xdr:twoCellAnchor>
  <xdr:twoCellAnchor>
    <xdr:from>
      <xdr:col>10</xdr:col>
      <xdr:colOff>358140</xdr:colOff>
      <xdr:row>6</xdr:row>
      <xdr:rowOff>154305</xdr:rowOff>
    </xdr:from>
    <xdr:to>
      <xdr:col>21</xdr:col>
      <xdr:colOff>158116</xdr:colOff>
      <xdr:row>23</xdr:row>
      <xdr:rowOff>175259</xdr:rowOff>
    </xdr:to>
    <xdr:grpSp>
      <xdr:nvGrpSpPr>
        <xdr:cNvPr id="7" name="Group 6">
          <a:extLst>
            <a:ext uri="{FF2B5EF4-FFF2-40B4-BE49-F238E27FC236}">
              <a16:creationId xmlns:a16="http://schemas.microsoft.com/office/drawing/2014/main" id="{C2C19911-2A13-4F29-8DC0-AE1AF5465811}"/>
            </a:ext>
          </a:extLst>
        </xdr:cNvPr>
        <xdr:cNvGrpSpPr/>
      </xdr:nvGrpSpPr>
      <xdr:grpSpPr>
        <a:xfrm>
          <a:off x="6558915" y="1297305"/>
          <a:ext cx="6505576" cy="3259454"/>
          <a:chOff x="6558915" y="1297305"/>
          <a:chExt cx="6505576" cy="3259454"/>
        </a:xfrm>
      </xdr:grpSpPr>
      <xdr:graphicFrame macro="">
        <xdr:nvGraphicFramePr>
          <xdr:cNvPr id="2" name="Chart 1">
            <a:extLst>
              <a:ext uri="{FF2B5EF4-FFF2-40B4-BE49-F238E27FC236}">
                <a16:creationId xmlns:a16="http://schemas.microsoft.com/office/drawing/2014/main" id="{00000000-0008-0000-0400-000002000000}"/>
              </a:ext>
            </a:extLst>
          </xdr:cNvPr>
          <xdr:cNvGraphicFramePr>
            <a:graphicFrameLocks/>
          </xdr:cNvGraphicFramePr>
        </xdr:nvGraphicFramePr>
        <xdr:xfrm>
          <a:off x="6558915" y="1297305"/>
          <a:ext cx="6505576" cy="3259454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5" name="TextBox 4">
            <a:extLst>
              <a:ext uri="{FF2B5EF4-FFF2-40B4-BE49-F238E27FC236}">
                <a16:creationId xmlns:a16="http://schemas.microsoft.com/office/drawing/2014/main" id="{5980A2E5-A703-4A7E-AD13-CAAD7E7D1FC9}"/>
              </a:ext>
            </a:extLst>
          </xdr:cNvPr>
          <xdr:cNvSpPr txBox="1"/>
        </xdr:nvSpPr>
        <xdr:spPr>
          <a:xfrm>
            <a:off x="7162800" y="2105025"/>
            <a:ext cx="2281266" cy="25449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>
                <a:solidFill>
                  <a:sysClr val="windowText" lastClr="000000"/>
                </a:solidFill>
                <a:latin typeface="Times New Roman" panose="02020603050405020304" pitchFamily="18" charset="0"/>
                <a:cs typeface="Times New Roman" panose="02020603050405020304" pitchFamily="18" charset="0"/>
              </a:rPr>
              <a:t>HORIZONTAL DISPLACEMENTS</a:t>
            </a:r>
          </a:p>
        </xdr:txBody>
      </xdr:sp>
      <xdr:sp macro="" textlink="">
        <xdr:nvSpPr>
          <xdr:cNvPr id="6" name="TextBox 5">
            <a:extLst>
              <a:ext uri="{FF2B5EF4-FFF2-40B4-BE49-F238E27FC236}">
                <a16:creationId xmlns:a16="http://schemas.microsoft.com/office/drawing/2014/main" id="{CD241653-832D-4671-8531-A37F67D1FDB9}"/>
              </a:ext>
            </a:extLst>
          </xdr:cNvPr>
          <xdr:cNvSpPr txBox="1"/>
        </xdr:nvSpPr>
        <xdr:spPr>
          <a:xfrm>
            <a:off x="7153275" y="3057525"/>
            <a:ext cx="2069669" cy="25449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100">
                <a:solidFill>
                  <a:sysClr val="windowText" lastClr="000000"/>
                </a:solidFill>
                <a:latin typeface="Times New Roman" panose="02020603050405020304" pitchFamily="18" charset="0"/>
                <a:cs typeface="Times New Roman" panose="02020603050405020304" pitchFamily="18" charset="0"/>
              </a:rPr>
              <a:t>VERTICAL DISPLACEMENTS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442911</xdr:colOff>
      <xdr:row>4</xdr:row>
      <xdr:rowOff>109537</xdr:rowOff>
    </xdr:from>
    <xdr:to>
      <xdr:col>19</xdr:col>
      <xdr:colOff>466724</xdr:colOff>
      <xdr:row>18</xdr:row>
      <xdr:rowOff>185737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442911</xdr:colOff>
      <xdr:row>4</xdr:row>
      <xdr:rowOff>109537</xdr:rowOff>
    </xdr:from>
    <xdr:to>
      <xdr:col>19</xdr:col>
      <xdr:colOff>466724</xdr:colOff>
      <xdr:row>18</xdr:row>
      <xdr:rowOff>185737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1000"/>
  <sheetViews>
    <sheetView tabSelected="1" topLeftCell="D40" zoomScaleNormal="100" workbookViewId="0">
      <selection activeCell="U69" sqref="U69"/>
    </sheetView>
  </sheetViews>
  <sheetFormatPr defaultRowHeight="15" x14ac:dyDescent="0.25"/>
  <cols>
    <col min="1" max="1" width="9.85546875" bestFit="1" customWidth="1"/>
    <col min="2" max="3" width="11.5703125" bestFit="1" customWidth="1"/>
    <col min="4" max="4" width="11.42578125" bestFit="1" customWidth="1"/>
    <col min="5" max="5" width="13.42578125" bestFit="1" customWidth="1"/>
    <col min="6" max="7" width="6.85546875" bestFit="1" customWidth="1"/>
    <col min="8" max="8" width="6.7109375" bestFit="1" customWidth="1"/>
    <col min="9" max="10" width="10.7109375" bestFit="1" customWidth="1"/>
    <col min="11" max="12" width="10.5703125" bestFit="1" customWidth="1"/>
    <col min="14" max="14" width="14.7109375" bestFit="1" customWidth="1"/>
    <col min="15" max="15" width="18.42578125" bestFit="1" customWidth="1"/>
    <col min="19" max="19" width="16.28515625" customWidth="1"/>
    <col min="35" max="36" width="10.28515625" bestFit="1" customWidth="1"/>
    <col min="37" max="37" width="11.5703125" bestFit="1" customWidth="1"/>
    <col min="43" max="43" width="13.42578125" bestFit="1" customWidth="1"/>
    <col min="44" max="44" width="14.7109375" bestFit="1" customWidth="1"/>
    <col min="45" max="45" width="12.7109375" bestFit="1" customWidth="1"/>
    <col min="46" max="48" width="15.42578125" bestFit="1" customWidth="1"/>
    <col min="49" max="49" width="12.7109375" bestFit="1" customWidth="1"/>
  </cols>
  <sheetData>
    <row r="1" spans="1:51" x14ac:dyDescent="0.25">
      <c r="A1" s="2" t="s">
        <v>0</v>
      </c>
      <c r="B1" s="2" t="s">
        <v>1</v>
      </c>
      <c r="C1" s="2" t="s">
        <v>2</v>
      </c>
      <c r="D1" s="2" t="s">
        <v>3</v>
      </c>
      <c r="E1" s="9" t="s">
        <v>4</v>
      </c>
      <c r="F1" s="2" t="s">
        <v>5</v>
      </c>
      <c r="G1" s="2" t="s">
        <v>6</v>
      </c>
      <c r="H1" s="2" t="s">
        <v>7</v>
      </c>
      <c r="I1" s="9" t="s">
        <v>8</v>
      </c>
      <c r="J1" s="9" t="s">
        <v>9</v>
      </c>
      <c r="K1" s="9" t="s">
        <v>10</v>
      </c>
      <c r="L1" s="9" t="s">
        <v>11</v>
      </c>
      <c r="M1" s="9" t="s">
        <v>12</v>
      </c>
      <c r="N1" s="2" t="s">
        <v>72</v>
      </c>
      <c r="O1" s="2" t="s">
        <v>73</v>
      </c>
      <c r="P1" s="2" t="s">
        <v>46</v>
      </c>
      <c r="Q1" s="2" t="s">
        <v>47</v>
      </c>
      <c r="R1" s="2" t="s">
        <v>48</v>
      </c>
      <c r="S1" s="2" t="s">
        <v>35</v>
      </c>
      <c r="T1" s="2" t="s">
        <v>40</v>
      </c>
      <c r="U1" s="2" t="s">
        <v>39</v>
      </c>
      <c r="V1" s="2" t="s">
        <v>34</v>
      </c>
      <c r="W1" s="2" t="s">
        <v>33</v>
      </c>
      <c r="X1" s="2" t="s">
        <v>49</v>
      </c>
      <c r="Y1" s="2" t="s">
        <v>50</v>
      </c>
      <c r="Z1" s="2" t="s">
        <v>51</v>
      </c>
      <c r="AA1" s="4" t="s">
        <v>36</v>
      </c>
      <c r="AB1" s="2" t="s">
        <v>37</v>
      </c>
      <c r="AC1" s="2" t="s">
        <v>38</v>
      </c>
      <c r="AD1" s="2" t="s">
        <v>41</v>
      </c>
      <c r="AE1" s="2" t="s">
        <v>45</v>
      </c>
      <c r="AF1" s="2" t="s">
        <v>79</v>
      </c>
      <c r="AG1" s="2" t="s">
        <v>80</v>
      </c>
      <c r="AH1" s="2" t="s">
        <v>81</v>
      </c>
      <c r="AI1" s="2" t="s">
        <v>46</v>
      </c>
      <c r="AJ1" s="2" t="s">
        <v>47</v>
      </c>
      <c r="AK1" s="2" t="s">
        <v>48</v>
      </c>
      <c r="AM1" s="2" t="s">
        <v>52</v>
      </c>
      <c r="AN1" s="2" t="s">
        <v>76</v>
      </c>
      <c r="AO1" s="2" t="s">
        <v>74</v>
      </c>
      <c r="AP1" s="2" t="s">
        <v>75</v>
      </c>
      <c r="AQ1" s="2" t="s">
        <v>53</v>
      </c>
      <c r="AR1" s="2" t="s">
        <v>54</v>
      </c>
      <c r="AS1" s="2" t="s">
        <v>55</v>
      </c>
      <c r="AT1" s="2" t="s">
        <v>56</v>
      </c>
      <c r="AU1" s="2" t="s">
        <v>57</v>
      </c>
      <c r="AV1" s="2" t="s">
        <v>58</v>
      </c>
      <c r="AW1" s="2" t="s">
        <v>71</v>
      </c>
      <c r="AY1" s="2" t="s">
        <v>97</v>
      </c>
    </row>
    <row r="2" spans="1:51" x14ac:dyDescent="0.25">
      <c r="A2" s="3">
        <v>0</v>
      </c>
      <c r="B2" s="3">
        <v>-171</v>
      </c>
      <c r="C2" s="3">
        <v>-157.5</v>
      </c>
      <c r="D2" s="3">
        <v>-865.5</v>
      </c>
      <c r="E2" s="10">
        <v>227.35</v>
      </c>
      <c r="F2" s="3">
        <v>0.185</v>
      </c>
      <c r="G2" s="3">
        <v>-1.4999999999999999E-2</v>
      </c>
      <c r="H2" s="3">
        <v>0.98699999999999999</v>
      </c>
      <c r="I2" s="10">
        <v>10.661099999999999</v>
      </c>
      <c r="J2" s="10">
        <v>80.063599999999994</v>
      </c>
      <c r="K2" s="10">
        <v>80.751300000000001</v>
      </c>
      <c r="L2" s="10">
        <v>10.615</v>
      </c>
      <c r="M2" s="10">
        <v>-0.85580000000000001</v>
      </c>
      <c r="N2" s="1">
        <f>SQRT(F2^2+G2^2+H2^2)</f>
        <v>1.0043002539081627</v>
      </c>
      <c r="O2" s="3">
        <f>AVERAGE(N2:N902)</f>
        <v>1.0030736577271666</v>
      </c>
      <c r="P2" s="3">
        <f>AVERAGE(F2:F902)</f>
        <v>0.1859023307436187</v>
      </c>
      <c r="Q2" s="3">
        <f>AVERAGE(G2:G902)</f>
        <v>-1.1664816870144287E-3</v>
      </c>
      <c r="R2" s="3">
        <f>AVERAGE(H2:H902)</f>
        <v>0.98568479467258674</v>
      </c>
      <c r="S2" s="1">
        <f t="shared" ref="S2:S65" si="0">E2</f>
        <v>227.35</v>
      </c>
      <c r="T2" s="1">
        <f t="shared" ref="T2:T65" si="1">(-F2/SQRT(G2*G2+H2*H2))</f>
        <v>-0.18741503478952717</v>
      </c>
      <c r="U2" s="1">
        <f t="shared" ref="U2:U65" si="2">G2/H2</f>
        <v>-1.5197568389057751E-2</v>
      </c>
      <c r="V2" s="1">
        <f t="shared" ref="V2:V65" si="3">ATAN(T2)/PI()*180</f>
        <v>-10.614952389150217</v>
      </c>
      <c r="W2" s="1">
        <f t="shared" ref="W2:W65" si="4">ATAN(U2)/PI()*180</f>
        <v>-0.87068949843436783</v>
      </c>
      <c r="X2" s="3">
        <f>AVERAGE(S2:S902)</f>
        <v>227.43028856825742</v>
      </c>
      <c r="Y2" s="3">
        <f>AVERAGE(V2:V902)</f>
        <v>-10.680752094880241</v>
      </c>
      <c r="Z2" s="3">
        <f>AVERAGE(W2:W902)</f>
        <v>-6.7793940381641382E-2</v>
      </c>
      <c r="AA2" s="1">
        <f>-SIN(V2/180*PI())</f>
        <v>0.18420785943256088</v>
      </c>
      <c r="AB2" s="1">
        <f>COS(T2/180*PI())*SIN(U2/180*PI())</f>
        <v>-2.6524618456830754E-4</v>
      </c>
      <c r="AC2" s="1">
        <f>(COS(V2/180*PI())*COS(W2/180*PI()))</f>
        <v>0.98277382302668947</v>
      </c>
      <c r="AD2" s="1">
        <f>SQRT(AA2^2+AB2^2+AC2^2)</f>
        <v>0.99988849031217442</v>
      </c>
      <c r="AE2" s="3">
        <f>AVERAGE(AD2:AD902)</f>
        <v>0.9999950206073096</v>
      </c>
      <c r="AF2" s="3">
        <f>$X$10*F2+$Y$10*G2+$Z$10*H2</f>
        <v>-9.4186678184827871E-3</v>
      </c>
      <c r="AG2" s="3">
        <f>-($X$11*F2+$Y$11*G2+$Z$11*H2)</f>
        <v>-1.0193431143212195E-2</v>
      </c>
      <c r="AH2" s="1">
        <f>$X$12*F2+$Y$12*G2+$Z$12*H2</f>
        <v>1.0042043530367979</v>
      </c>
      <c r="AI2" s="11">
        <f>AVERAGE(AF2:AF902)</f>
        <v>1.151095182067136E-6</v>
      </c>
      <c r="AJ2" s="11">
        <f>AVERAGE(AG2:AG902)</f>
        <v>-1.5366802667836971E-6</v>
      </c>
      <c r="AK2" s="11">
        <f>AVERAGE(AH2:AH902)</f>
        <v>1.0030630846065907</v>
      </c>
      <c r="AM2" s="1">
        <f t="shared" ref="AM2:AM65" si="5">A3-A2</f>
        <v>0.02</v>
      </c>
      <c r="AN2" s="1">
        <f>AF2</f>
        <v>-9.4186678184827871E-3</v>
      </c>
      <c r="AO2" s="1">
        <f>AG2</f>
        <v>-1.0193431143212195E-2</v>
      </c>
      <c r="AP2" s="1">
        <f>1-AH2</f>
        <v>-4.2043530367978921E-3</v>
      </c>
      <c r="AQ2">
        <f>AN2*AM2*(-9.81)</f>
        <v>1.8479426259863229E-3</v>
      </c>
      <c r="AR2">
        <f>AO2*AM2*(-9.81)</f>
        <v>1.9999511902982327E-3</v>
      </c>
      <c r="AS2">
        <f>(AP2)*AM2*(-9.81)</f>
        <v>8.2489406581974652E-4</v>
      </c>
      <c r="AT2">
        <f>1/2*AN2*(-9.81)*AM2^2+AQ2*AM2</f>
        <v>5.5438278779589684E-5</v>
      </c>
      <c r="AU2">
        <f>1/2*AO2*(-9.81)*AM2^2+AM2*AR2</f>
        <v>5.9998535708946987E-5</v>
      </c>
      <c r="AV2">
        <f>1/2*AP2*(-9.81)*AM2^2+AS2*AM2</f>
        <v>2.4746821974592398E-5</v>
      </c>
      <c r="AW2">
        <f>-SQRT(AT2^2+AU2^2)</f>
        <v>-8.1689822139978312E-5</v>
      </c>
      <c r="AY2" s="1">
        <f>A2-19</f>
        <v>-19</v>
      </c>
    </row>
    <row r="3" spans="1:51" x14ac:dyDescent="0.25">
      <c r="A3" s="3">
        <v>0.02</v>
      </c>
      <c r="B3" s="3">
        <v>-177</v>
      </c>
      <c r="C3" s="3">
        <v>-151.5</v>
      </c>
      <c r="D3" s="3">
        <v>-868.5</v>
      </c>
      <c r="E3" s="10">
        <v>229.44</v>
      </c>
      <c r="F3" s="3">
        <v>0.192</v>
      </c>
      <c r="G3" s="3">
        <v>0</v>
      </c>
      <c r="H3" s="3">
        <v>0.99199999999999999</v>
      </c>
      <c r="I3" s="10">
        <v>11.0695</v>
      </c>
      <c r="J3" s="10">
        <v>0</v>
      </c>
      <c r="K3" s="10">
        <v>82.747799999999998</v>
      </c>
      <c r="L3" s="10">
        <v>10.9541</v>
      </c>
      <c r="M3" s="10">
        <v>0</v>
      </c>
      <c r="N3" s="1">
        <f t="shared" ref="N3:N66" si="6">SQRT(F3^2+G3^2+H3^2)</f>
        <v>1.0104098178462044</v>
      </c>
      <c r="O3" s="1"/>
      <c r="P3" s="1"/>
      <c r="Q3" s="1"/>
      <c r="R3" s="1"/>
      <c r="S3" s="1">
        <f t="shared" si="0"/>
        <v>229.44</v>
      </c>
      <c r="T3" s="1">
        <f t="shared" si="1"/>
        <v>-0.19354838709677419</v>
      </c>
      <c r="U3" s="1">
        <f t="shared" si="2"/>
        <v>0</v>
      </c>
      <c r="V3" s="1">
        <f t="shared" si="3"/>
        <v>-10.954062643398336</v>
      </c>
      <c r="W3" s="1">
        <f t="shared" si="4"/>
        <v>0</v>
      </c>
      <c r="X3" s="1"/>
      <c r="Y3" s="1"/>
      <c r="Z3" s="1"/>
      <c r="AA3" s="1">
        <f t="shared" ref="AA3:AA66" si="7">-SIN(V3/180*PI())</f>
        <v>0.1900219065658609</v>
      </c>
      <c r="AB3" s="1">
        <f t="shared" ref="AB3:AB66" si="8">COS(T3/180*PI())*SIN(U3/180*PI())</f>
        <v>0</v>
      </c>
      <c r="AC3" s="1">
        <f t="shared" ref="AC3:AC66" si="9">(COS(V3/180*PI())*COS(W3/180*PI()))</f>
        <v>0.98177985059028139</v>
      </c>
      <c r="AD3" s="1">
        <f t="shared" ref="AD3:AD66" si="10">SQRT(AA3^2+AB3^2+AC3^2)</f>
        <v>1</v>
      </c>
      <c r="AE3" s="1"/>
      <c r="AF3" s="3">
        <f t="shared" ref="AF3:AF66" si="11">$X$10*F3+$Y$10*G3+$Z$10*H3</f>
        <v>-2.3962005995592506E-3</v>
      </c>
      <c r="AG3" s="3">
        <f t="shared" ref="AG3:AG66" si="12">-($X$11*F3+$Y$11*G3+$Z$11*H3)</f>
        <v>4.3436990171971668E-3</v>
      </c>
      <c r="AH3" s="1">
        <f t="shared" ref="AH3:AH66" si="13">$X$12*F3+$Y$12*G3+$Z$12*H3</f>
        <v>1.010397639794123</v>
      </c>
      <c r="AI3" s="1"/>
      <c r="AJ3" s="1"/>
      <c r="AK3" s="1"/>
      <c r="AM3" s="1">
        <f t="shared" si="5"/>
        <v>0.02</v>
      </c>
      <c r="AN3" s="1">
        <f t="shared" ref="AN3:AN66" si="14">AF3</f>
        <v>-2.3962005995592506E-3</v>
      </c>
      <c r="AO3" s="1">
        <f t="shared" ref="AO3:AO66" si="15">AG3</f>
        <v>4.3436990171971668E-3</v>
      </c>
      <c r="AP3" s="1">
        <f t="shared" ref="AP3:AP66" si="16">1-AH3</f>
        <v>-1.0397639794123004E-2</v>
      </c>
      <c r="AQ3">
        <f>AN3*AM3*(-9.81)+AQ2</f>
        <v>2.318077183619848E-3</v>
      </c>
      <c r="AR3">
        <f>AO3*AM3*(-9.81)+AR2</f>
        <v>1.1477174431241486E-3</v>
      </c>
      <c r="AS3">
        <f>(AP3)*AM3*(-9.81)+AS2</f>
        <v>2.8649109934266799E-3</v>
      </c>
      <c r="AT3">
        <f>1/2*AN3*(-9.81)*AM3^2+AQ3*AM3+AT2</f>
        <v>1.0650116802832189E-4</v>
      </c>
      <c r="AU3">
        <f>1/2*AO3*(-9.81)*AM3^2+AM3*AR3+AU2</f>
        <v>7.4430547099689124E-5</v>
      </c>
      <c r="AV3">
        <f>1/2*AP3*(-9.81)*AM3^2+AS3*AM3+AV2</f>
        <v>1.0244521111919534E-4</v>
      </c>
      <c r="AW3">
        <f t="shared" ref="AW3:AW65" si="17">SQRT(AT3^2+AU3^2)</f>
        <v>1.2993230981151645E-4</v>
      </c>
      <c r="AY3" s="1">
        <f>A3-19</f>
        <v>-18.98</v>
      </c>
    </row>
    <row r="4" spans="1:51" x14ac:dyDescent="0.25">
      <c r="A4" s="3">
        <v>0.04</v>
      </c>
      <c r="B4" s="3">
        <v>-180</v>
      </c>
      <c r="C4" s="3">
        <v>-156</v>
      </c>
      <c r="D4" s="3">
        <v>-874.5</v>
      </c>
      <c r="E4" s="10">
        <v>229.09</v>
      </c>
      <c r="F4" s="3">
        <v>0.187</v>
      </c>
      <c r="G4" s="3">
        <v>1E-3</v>
      </c>
      <c r="H4" s="3">
        <v>0.98499999999999999</v>
      </c>
      <c r="I4" s="10">
        <v>10.777799999999999</v>
      </c>
      <c r="J4" s="10">
        <v>5.7299999999999997E-2</v>
      </c>
      <c r="K4" s="10">
        <v>80.063599999999994</v>
      </c>
      <c r="L4" s="10">
        <v>10.749499999999999</v>
      </c>
      <c r="M4" s="10">
        <v>5.7099999999999998E-2</v>
      </c>
      <c r="N4" s="1">
        <f t="shared" si="6"/>
        <v>1.0025941352312011</v>
      </c>
      <c r="O4" s="1"/>
      <c r="P4" s="1"/>
      <c r="Q4" s="1"/>
      <c r="R4" s="1"/>
      <c r="S4" s="1">
        <f t="shared" si="0"/>
        <v>229.09</v>
      </c>
      <c r="T4" s="1">
        <f t="shared" si="1"/>
        <v>-0.18984761789916307</v>
      </c>
      <c r="U4" s="1">
        <f t="shared" si="2"/>
        <v>1.0152284263959391E-3</v>
      </c>
      <c r="V4" s="1">
        <f t="shared" si="3"/>
        <v>-10.749540203756714</v>
      </c>
      <c r="W4" s="1">
        <f t="shared" si="4"/>
        <v>5.8168284089735262E-2</v>
      </c>
      <c r="X4" s="1" t="s">
        <v>77</v>
      </c>
      <c r="Y4" s="1"/>
      <c r="Z4" s="1"/>
      <c r="AA4" s="1">
        <f t="shared" si="7"/>
        <v>0.18651615187922205</v>
      </c>
      <c r="AB4" s="1">
        <f t="shared" si="8"/>
        <v>1.771898143022437E-5</v>
      </c>
      <c r="AC4" s="1">
        <f t="shared" si="9"/>
        <v>0.98245138824082212</v>
      </c>
      <c r="AD4" s="1">
        <f t="shared" si="10"/>
        <v>0.9999995027409333</v>
      </c>
      <c r="AE4" s="1"/>
      <c r="AF4" s="3">
        <f t="shared" si="11"/>
        <v>7.8019582695884604E-4</v>
      </c>
      <c r="AG4" s="3">
        <f t="shared" si="12"/>
        <v>2.3517077417917753E-3</v>
      </c>
      <c r="AH4" s="1">
        <f t="shared" si="13"/>
        <v>1.0025910735515098</v>
      </c>
      <c r="AI4" s="1"/>
      <c r="AJ4" s="1"/>
      <c r="AK4" s="1"/>
      <c r="AM4" s="1">
        <f t="shared" si="5"/>
        <v>1.9999999999999997E-2</v>
      </c>
      <c r="AN4" s="1">
        <f t="shared" si="14"/>
        <v>7.8019582695884604E-4</v>
      </c>
      <c r="AO4" s="1">
        <f t="shared" si="15"/>
        <v>2.3517077417917753E-3</v>
      </c>
      <c r="AP4" s="1">
        <f t="shared" si="16"/>
        <v>-2.5910735515097816E-3</v>
      </c>
      <c r="AQ4">
        <f t="shared" ref="AQ4:AQ67" si="18">AN4*AM4*(-9.81)+AQ3</f>
        <v>2.1650027623705227E-3</v>
      </c>
      <c r="AR4">
        <f t="shared" ref="AR4:AR67" si="19">AO4*AM4*(-9.81)+AR3</f>
        <v>6.8631238418460233E-4</v>
      </c>
      <c r="AS4">
        <f t="shared" ref="AS4:AS67" si="20">(AP4)*AM4*(-9.81)+AS3</f>
        <v>3.3732796242328992E-3</v>
      </c>
      <c r="AT4">
        <f t="shared" ref="AT4:AT67" si="21">1/2*AN4*(-9.81)*AM4^2+AQ4*AM4+AT3</f>
        <v>1.482704790632391E-4</v>
      </c>
      <c r="AU4">
        <f t="shared" ref="AU4:AU67" si="22">1/2*AO4*(-9.81)*AM4^2+AM4*AR4+AU3</f>
        <v>8.3542744193985713E-5</v>
      </c>
      <c r="AV4">
        <f t="shared" ref="AV4:AV67" si="23">1/2*AP4*(-9.81)*AM4^2+AS4*AM4+AV3</f>
        <v>1.7499448991191549E-4</v>
      </c>
      <c r="AW4">
        <f t="shared" si="17"/>
        <v>1.7018673587886971E-4</v>
      </c>
      <c r="AY4" s="1">
        <f t="shared" ref="AY4:AY67" si="24">A4-19</f>
        <v>-18.96</v>
      </c>
    </row>
    <row r="5" spans="1:51" x14ac:dyDescent="0.25">
      <c r="A5" s="3">
        <v>0.06</v>
      </c>
      <c r="B5" s="3">
        <v>-177</v>
      </c>
      <c r="C5" s="3">
        <v>-160.5</v>
      </c>
      <c r="D5" s="3">
        <v>-868.5</v>
      </c>
      <c r="E5" s="1">
        <v>227.8</v>
      </c>
      <c r="F5" s="3">
        <v>0.19</v>
      </c>
      <c r="G5" s="3">
        <v>-1E-3</v>
      </c>
      <c r="H5" s="3">
        <v>0.98599999999999999</v>
      </c>
      <c r="I5" s="1">
        <v>10.9528</v>
      </c>
      <c r="J5" s="1">
        <v>87.437399999999997</v>
      </c>
      <c r="K5" s="1">
        <v>80.401399999999995</v>
      </c>
      <c r="L5" s="1">
        <v>10.9071</v>
      </c>
      <c r="M5" s="1">
        <v>-5.7099999999999998E-2</v>
      </c>
      <c r="N5" s="1">
        <f t="shared" si="6"/>
        <v>1.0041399304877783</v>
      </c>
      <c r="O5" s="1"/>
      <c r="P5" s="1"/>
      <c r="Q5" s="1"/>
      <c r="R5" s="1"/>
      <c r="S5" s="1">
        <f t="shared" si="0"/>
        <v>227.8</v>
      </c>
      <c r="T5" s="1">
        <f t="shared" si="1"/>
        <v>-0.19269766965837132</v>
      </c>
      <c r="U5" s="1">
        <f t="shared" si="2"/>
        <v>-1.0141987829614604E-3</v>
      </c>
      <c r="V5" s="1">
        <f t="shared" si="3"/>
        <v>-10.907072688105792</v>
      </c>
      <c r="W5" s="1">
        <f t="shared" si="4"/>
        <v>-5.8109289927279255E-2</v>
      </c>
      <c r="X5" s="12">
        <f>COS(Y2/180*PI())*COS(X2/180*PI())</f>
        <v>-0.66476669233969465</v>
      </c>
      <c r="Y5" s="12">
        <f>COS(Y2/180*PI())*SIN(X2/180*PI())</f>
        <v>-0.72369580906726438</v>
      </c>
      <c r="Z5" s="12">
        <f>-SIN(Y2/180*PI())</f>
        <v>0.18533650664188994</v>
      </c>
      <c r="AA5" s="1">
        <f t="shared" si="7"/>
        <v>0.18921665619621786</v>
      </c>
      <c r="AB5" s="1">
        <f t="shared" si="8"/>
        <v>-1.7701007921415597E-5</v>
      </c>
      <c r="AC5" s="1">
        <f t="shared" si="9"/>
        <v>0.98193485794458313</v>
      </c>
      <c r="AD5" s="1">
        <f t="shared" si="10"/>
        <v>0.99999950427090312</v>
      </c>
      <c r="AE5" s="1"/>
      <c r="AF5" s="3">
        <f t="shared" si="11"/>
        <v>-2.5604671316003108E-3</v>
      </c>
      <c r="AG5" s="3">
        <f t="shared" si="12"/>
        <v>3.0338081898255986E-3</v>
      </c>
      <c r="AH5" s="1">
        <f t="shared" si="13"/>
        <v>1.0041320829532014</v>
      </c>
      <c r="AI5" s="1"/>
      <c r="AJ5" s="1"/>
      <c r="AK5" s="1"/>
      <c r="AM5" s="1">
        <f t="shared" si="5"/>
        <v>2.0000000000000004E-2</v>
      </c>
      <c r="AN5" s="1">
        <f t="shared" si="14"/>
        <v>-2.5604671316003108E-3</v>
      </c>
      <c r="AO5" s="1">
        <f t="shared" si="15"/>
        <v>3.0338081898255986E-3</v>
      </c>
      <c r="AP5" s="1">
        <f t="shared" si="16"/>
        <v>-4.1320829532014436E-3</v>
      </c>
      <c r="AQ5">
        <f t="shared" si="18"/>
        <v>2.6673664135905039E-3</v>
      </c>
      <c r="AR5">
        <f t="shared" si="19"/>
        <v>9.1079217340819698E-5</v>
      </c>
      <c r="AS5">
        <f t="shared" si="20"/>
        <v>4.1839942996510227E-3</v>
      </c>
      <c r="AT5">
        <f t="shared" si="21"/>
        <v>2.06641443847249E-4</v>
      </c>
      <c r="AU5">
        <f t="shared" si="22"/>
        <v>7.9411996872364281E-5</v>
      </c>
      <c r="AV5">
        <f t="shared" si="23"/>
        <v>2.6678152265911716E-4</v>
      </c>
      <c r="AW5">
        <f t="shared" si="17"/>
        <v>2.2137513763413486E-4</v>
      </c>
      <c r="AY5" s="1">
        <f t="shared" si="24"/>
        <v>-18.940000000000001</v>
      </c>
    </row>
    <row r="6" spans="1:51" x14ac:dyDescent="0.25">
      <c r="A6" s="3">
        <v>0.08</v>
      </c>
      <c r="B6" s="3">
        <v>-172.5</v>
      </c>
      <c r="C6" s="3">
        <v>-154.5</v>
      </c>
      <c r="D6" s="3">
        <v>-874.5</v>
      </c>
      <c r="E6" s="1">
        <v>228.15</v>
      </c>
      <c r="F6" s="3">
        <v>0.183</v>
      </c>
      <c r="G6" s="3">
        <v>-4.0000000000000001E-3</v>
      </c>
      <c r="H6" s="3">
        <v>0.98499999999999999</v>
      </c>
      <c r="I6" s="1">
        <v>10.544600000000001</v>
      </c>
      <c r="J6" s="1">
        <v>84.873599999999996</v>
      </c>
      <c r="K6" s="1">
        <v>80.063599999999994</v>
      </c>
      <c r="L6" s="1">
        <v>10.524699999999999</v>
      </c>
      <c r="M6" s="1">
        <v>-0.2288</v>
      </c>
      <c r="N6" s="1">
        <f t="shared" si="6"/>
        <v>1.0018632641234033</v>
      </c>
      <c r="O6" s="1"/>
      <c r="P6" s="1"/>
      <c r="Q6" s="1"/>
      <c r="R6" s="1"/>
      <c r="S6" s="1">
        <f t="shared" si="0"/>
        <v>228.15</v>
      </c>
      <c r="T6" s="1">
        <f t="shared" si="1"/>
        <v>-0.18578527014245808</v>
      </c>
      <c r="U6" s="1">
        <f t="shared" si="2"/>
        <v>-4.0609137055837565E-3</v>
      </c>
      <c r="V6" s="1">
        <f t="shared" si="3"/>
        <v>-10.524715774897309</v>
      </c>
      <c r="W6" s="1">
        <f t="shared" si="4"/>
        <v>-0.23267193730320537</v>
      </c>
      <c r="X6" s="12">
        <f>COS(X2/180*PI())*SIN(Y2/180*PI())*SIN(Z2/180*PI())-COS(Z2/180*PI())*SIN(X2/180*PI())</f>
        <v>0.73630593892007179</v>
      </c>
      <c r="Y6" s="12">
        <f>COS(Z2/180*PI())*COS(X2/180*PI())+SIN(Y2/180*PI())*SIN(Z2/180*PI())*SIN(X2/180*PI())</f>
        <v>-0.676647775711127</v>
      </c>
      <c r="Z6" s="12">
        <f>COS(Y2/180*PI())*SIN(Z2/180*PI())</f>
        <v>-1.1627279199554659E-3</v>
      </c>
      <c r="AA6" s="1">
        <f t="shared" si="7"/>
        <v>0.18265965681466409</v>
      </c>
      <c r="AB6" s="1">
        <f t="shared" si="8"/>
        <v>-7.0875942138004197E-5</v>
      </c>
      <c r="AC6" s="1">
        <f t="shared" si="9"/>
        <v>0.98316809815543249</v>
      </c>
      <c r="AD6" s="1">
        <f t="shared" si="10"/>
        <v>0.99999203220906729</v>
      </c>
      <c r="AE6" s="1"/>
      <c r="AF6" s="3">
        <f t="shared" si="11"/>
        <v>-2.4226709828273352E-4</v>
      </c>
      <c r="AG6" s="3">
        <f t="shared" si="12"/>
        <v>-3.9263143730329519E-3</v>
      </c>
      <c r="AH6" s="1">
        <f t="shared" si="13"/>
        <v>1.001855541164542</v>
      </c>
      <c r="AI6" s="1"/>
      <c r="AJ6" s="1"/>
      <c r="AK6" s="1"/>
      <c r="AM6" s="1">
        <f t="shared" si="5"/>
        <v>2.0000000000000004E-2</v>
      </c>
      <c r="AN6" s="1">
        <f t="shared" si="14"/>
        <v>-2.4226709828273352E-4</v>
      </c>
      <c r="AO6" s="1">
        <f t="shared" si="15"/>
        <v>-3.9263143730329519E-3</v>
      </c>
      <c r="AP6" s="1">
        <f t="shared" si="16"/>
        <v>-1.8555411645420072E-3</v>
      </c>
      <c r="AQ6">
        <f t="shared" si="18"/>
        <v>2.7148992182735761E-3</v>
      </c>
      <c r="AR6">
        <f t="shared" si="19"/>
        <v>8.6142209732988496E-4</v>
      </c>
      <c r="AS6">
        <f t="shared" si="20"/>
        <v>4.5480514761341642E-3</v>
      </c>
      <c r="AT6">
        <f t="shared" si="21"/>
        <v>2.6141475625955125E-4</v>
      </c>
      <c r="AU6">
        <f t="shared" si="22"/>
        <v>1.0434386761885264E-4</v>
      </c>
      <c r="AV6">
        <f t="shared" si="23"/>
        <v>3.6138312394663188E-4</v>
      </c>
      <c r="AW6">
        <f t="shared" si="17"/>
        <v>2.8146992290456409E-4</v>
      </c>
      <c r="AY6" s="1">
        <f t="shared" si="24"/>
        <v>-18.920000000000002</v>
      </c>
    </row>
    <row r="7" spans="1:51" x14ac:dyDescent="0.25">
      <c r="A7" s="3">
        <v>0.1</v>
      </c>
      <c r="B7" s="3">
        <v>-171</v>
      </c>
      <c r="C7" s="3">
        <v>-160.5</v>
      </c>
      <c r="D7" s="3">
        <v>-864</v>
      </c>
      <c r="E7" s="1">
        <v>226.81</v>
      </c>
      <c r="F7" s="3">
        <v>0.18099999999999999</v>
      </c>
      <c r="G7" s="3">
        <v>0</v>
      </c>
      <c r="H7" s="3">
        <v>0.98799999999999999</v>
      </c>
      <c r="I7" s="1">
        <v>10.428000000000001</v>
      </c>
      <c r="J7" s="1">
        <v>0</v>
      </c>
      <c r="K7" s="1">
        <v>81.114900000000006</v>
      </c>
      <c r="L7" s="1">
        <v>10.381399999999999</v>
      </c>
      <c r="M7" s="1">
        <v>0</v>
      </c>
      <c r="N7" s="1">
        <f t="shared" si="6"/>
        <v>1.0044426315126216</v>
      </c>
      <c r="O7" s="1"/>
      <c r="P7" s="1"/>
      <c r="Q7" s="1"/>
      <c r="R7" s="1"/>
      <c r="S7" s="1">
        <f t="shared" si="0"/>
        <v>226.81</v>
      </c>
      <c r="T7" s="1">
        <f t="shared" si="1"/>
        <v>-0.18319838056680163</v>
      </c>
      <c r="U7" s="1">
        <f t="shared" si="2"/>
        <v>0</v>
      </c>
      <c r="V7" s="1">
        <f t="shared" si="3"/>
        <v>-10.381376850029193</v>
      </c>
      <c r="W7" s="1">
        <f t="shared" si="4"/>
        <v>0</v>
      </c>
      <c r="X7" s="12">
        <f>COS(Z2/180*PI())*COS(X2/180*PI())*SIN(Y2/180*PI())+SIN(Z2/180*PI())*SIN(X2/180*PI())</f>
        <v>0.12624899630006262</v>
      </c>
      <c r="Y7" s="12">
        <f>COS(Z2/180*PI())*SIN(Y2/180*PI())*SIN(X2/180*PI())-COS(X2/180*PI())*SIN(Z2/180*PI())</f>
        <v>0.13569142774568307</v>
      </c>
      <c r="Z7" s="12">
        <f>COS(Y2/180*PI())*COS(Z2/180*PI())</f>
        <v>0.98267442592629062</v>
      </c>
      <c r="AA7" s="1">
        <f t="shared" si="7"/>
        <v>0.18019944028801971</v>
      </c>
      <c r="AB7" s="1">
        <f t="shared" si="8"/>
        <v>0</v>
      </c>
      <c r="AC7" s="1">
        <f t="shared" si="9"/>
        <v>0.98363009394786438</v>
      </c>
      <c r="AD7" s="1">
        <f t="shared" si="10"/>
        <v>1</v>
      </c>
      <c r="AE7" s="1"/>
      <c r="AF7" s="3">
        <f t="shared" si="11"/>
        <v>4.4112370309771359E-3</v>
      </c>
      <c r="AG7" s="3">
        <f t="shared" si="12"/>
        <v>-3.0741891715600211E-3</v>
      </c>
      <c r="AH7" s="1">
        <f t="shared" si="13"/>
        <v>1.0044282405173572</v>
      </c>
      <c r="AI7" s="1"/>
      <c r="AJ7" s="1"/>
      <c r="AK7" s="1"/>
      <c r="AM7" s="1">
        <f t="shared" si="5"/>
        <v>1.999999999999999E-2</v>
      </c>
      <c r="AN7" s="1">
        <f t="shared" si="14"/>
        <v>4.4112370309771359E-3</v>
      </c>
      <c r="AO7" s="1">
        <f t="shared" si="15"/>
        <v>-3.0741891715600211E-3</v>
      </c>
      <c r="AP7" s="1">
        <f t="shared" si="16"/>
        <v>-4.4282405173572403E-3</v>
      </c>
      <c r="AQ7">
        <f t="shared" si="18"/>
        <v>1.8494145127958624E-3</v>
      </c>
      <c r="AR7">
        <f t="shared" si="19"/>
        <v>1.4645780127899607E-3</v>
      </c>
      <c r="AS7">
        <f t="shared" si="20"/>
        <v>5.416872265639654E-3</v>
      </c>
      <c r="AT7">
        <f t="shared" si="21"/>
        <v>2.8974819946069134E-4</v>
      </c>
      <c r="AU7">
        <f t="shared" si="22"/>
        <v>1.3966698702925259E-4</v>
      </c>
      <c r="AV7">
        <f t="shared" si="23"/>
        <v>4.7840877715447981E-4</v>
      </c>
      <c r="AW7">
        <f t="shared" si="17"/>
        <v>3.2165336366427445E-4</v>
      </c>
      <c r="AY7" s="1">
        <f t="shared" si="24"/>
        <v>-18.899999999999999</v>
      </c>
    </row>
    <row r="8" spans="1:51" x14ac:dyDescent="0.25">
      <c r="A8" s="3">
        <v>0.12</v>
      </c>
      <c r="B8" s="3">
        <v>-174</v>
      </c>
      <c r="C8" s="3">
        <v>-160.5</v>
      </c>
      <c r="D8" s="3">
        <v>-874.5</v>
      </c>
      <c r="E8" s="1">
        <v>227.31</v>
      </c>
      <c r="F8" s="3">
        <v>0.188</v>
      </c>
      <c r="G8" s="3">
        <v>-5.0000000000000001E-3</v>
      </c>
      <c r="H8" s="3">
        <v>0.98299999999999998</v>
      </c>
      <c r="I8" s="1">
        <v>10.8361</v>
      </c>
      <c r="J8" s="1">
        <v>84.268000000000001</v>
      </c>
      <c r="K8" s="1">
        <v>79.420199999999994</v>
      </c>
      <c r="L8" s="1">
        <v>10.827</v>
      </c>
      <c r="M8" s="1">
        <v>-0.28620000000000001</v>
      </c>
      <c r="N8" s="1">
        <f t="shared" si="6"/>
        <v>1.0008286566640665</v>
      </c>
      <c r="O8" s="1"/>
      <c r="P8" s="1"/>
      <c r="Q8" s="1"/>
      <c r="R8" s="1"/>
      <c r="S8" s="1">
        <f t="shared" si="0"/>
        <v>227.31</v>
      </c>
      <c r="T8" s="1">
        <f t="shared" si="1"/>
        <v>-0.19124879762213176</v>
      </c>
      <c r="U8" s="1">
        <f t="shared" si="2"/>
        <v>-5.0864699898270603E-3</v>
      </c>
      <c r="V8" s="1">
        <f t="shared" si="3"/>
        <v>-10.82700908904626</v>
      </c>
      <c r="W8" s="1">
        <f t="shared" si="4"/>
        <v>-0.2914307497384051</v>
      </c>
      <c r="X8" s="1"/>
      <c r="Z8" s="1"/>
      <c r="AA8" s="1">
        <f t="shared" si="7"/>
        <v>0.18784434153458021</v>
      </c>
      <c r="AB8" s="1">
        <f t="shared" si="8"/>
        <v>-8.8775153953594965E-5</v>
      </c>
      <c r="AC8" s="1">
        <f t="shared" si="9"/>
        <v>0.98218610493878888</v>
      </c>
      <c r="AD8" s="1">
        <f t="shared" si="10"/>
        <v>0.99998752455339035</v>
      </c>
      <c r="AE8" s="1"/>
      <c r="AF8" s="3">
        <f t="shared" si="11"/>
        <v>-4.5549044915013936E-3</v>
      </c>
      <c r="AG8" s="3">
        <f t="shared" si="12"/>
        <v>-7.1310024791637616E-4</v>
      </c>
      <c r="AH8" s="1">
        <f t="shared" si="13"/>
        <v>1.0008180375738187</v>
      </c>
      <c r="AI8" s="1"/>
      <c r="AJ8" s="1"/>
      <c r="AK8" s="1"/>
      <c r="AM8" s="1">
        <f t="shared" si="5"/>
        <v>2.0000000000000018E-2</v>
      </c>
      <c r="AN8" s="1">
        <f t="shared" si="14"/>
        <v>-4.5549044915013936E-3</v>
      </c>
      <c r="AO8" s="1">
        <f t="shared" si="15"/>
        <v>-7.1310024791637616E-4</v>
      </c>
      <c r="AP8" s="1">
        <f t="shared" si="16"/>
        <v>-8.1803757381870845E-4</v>
      </c>
      <c r="AQ8">
        <f t="shared" si="18"/>
        <v>2.7430867740284364E-3</v>
      </c>
      <c r="AR8">
        <f t="shared" si="19"/>
        <v>1.6044882814311538E-3</v>
      </c>
      <c r="AS8">
        <f t="shared" si="20"/>
        <v>5.5773712376228851E-3</v>
      </c>
      <c r="AT8">
        <f t="shared" si="21"/>
        <v>3.5354665755358585E-4</v>
      </c>
      <c r="AU8">
        <f t="shared" si="22"/>
        <v>1.7315585534428762E-4</v>
      </c>
      <c r="AV8">
        <f t="shared" si="23"/>
        <v>5.915611916267699E-4</v>
      </c>
      <c r="AW8">
        <f t="shared" si="17"/>
        <v>3.9367269311869267E-4</v>
      </c>
      <c r="AY8" s="1">
        <f t="shared" si="24"/>
        <v>-18.88</v>
      </c>
    </row>
    <row r="9" spans="1:51" x14ac:dyDescent="0.25">
      <c r="A9" s="3">
        <v>0.14000000000000001</v>
      </c>
      <c r="B9" s="3">
        <v>-169.5</v>
      </c>
      <c r="C9" s="3">
        <v>-160.5</v>
      </c>
      <c r="D9" s="3">
        <v>-874.5</v>
      </c>
      <c r="E9" s="1">
        <v>226.56</v>
      </c>
      <c r="F9" s="3">
        <v>0.187</v>
      </c>
      <c r="G9" s="3">
        <v>-1E-3</v>
      </c>
      <c r="H9" s="3">
        <v>0.98699999999999999</v>
      </c>
      <c r="I9" s="1">
        <v>10.777799999999999</v>
      </c>
      <c r="J9" s="1">
        <v>87.437399999999997</v>
      </c>
      <c r="K9" s="1">
        <v>80.751300000000001</v>
      </c>
      <c r="L9" s="1">
        <v>10.728300000000001</v>
      </c>
      <c r="M9" s="1">
        <v>-5.7000000000000002E-2</v>
      </c>
      <c r="N9" s="1">
        <f t="shared" si="6"/>
        <v>1.0045591072704483</v>
      </c>
      <c r="O9" s="1"/>
      <c r="P9" s="1"/>
      <c r="Q9" s="1"/>
      <c r="R9" s="1"/>
      <c r="S9" s="1">
        <f t="shared" si="0"/>
        <v>226.56</v>
      </c>
      <c r="T9" s="1">
        <f t="shared" si="1"/>
        <v>-0.18946292200692416</v>
      </c>
      <c r="U9" s="1">
        <f t="shared" si="2"/>
        <v>-1.0131712259371835E-3</v>
      </c>
      <c r="V9" s="1">
        <f t="shared" si="3"/>
        <v>-10.728264037952538</v>
      </c>
      <c r="W9" s="1">
        <f t="shared" si="4"/>
        <v>-5.8050415307076206E-2</v>
      </c>
      <c r="X9" s="1" t="s">
        <v>78</v>
      </c>
      <c r="Y9" s="1"/>
      <c r="Z9" s="1"/>
      <c r="AA9" s="1">
        <f t="shared" si="7"/>
        <v>0.1861513161809957</v>
      </c>
      <c r="AB9" s="1">
        <f t="shared" si="8"/>
        <v>-1.768307709895576E-5</v>
      </c>
      <c r="AC9" s="1">
        <f t="shared" si="9"/>
        <v>0.98252058326546932</v>
      </c>
      <c r="AD9" s="1">
        <f t="shared" si="10"/>
        <v>0.99999950468434051</v>
      </c>
      <c r="AE9" s="1"/>
      <c r="AF9" s="3">
        <f t="shared" si="11"/>
        <v>-4.3991805828115516E-4</v>
      </c>
      <c r="AG9" s="3">
        <f t="shared" si="12"/>
        <v>7.2702933487811539E-4</v>
      </c>
      <c r="AH9" s="1">
        <f t="shared" si="13"/>
        <v>1.0045587478592022</v>
      </c>
      <c r="AI9" s="1"/>
      <c r="AJ9" s="1"/>
      <c r="AK9" s="1"/>
      <c r="AM9" s="1">
        <f t="shared" si="5"/>
        <v>1.999999999999999E-2</v>
      </c>
      <c r="AN9" s="1">
        <f t="shared" si="14"/>
        <v>-4.3991805828115516E-4</v>
      </c>
      <c r="AO9" s="1">
        <f t="shared" si="15"/>
        <v>7.2702933487811539E-4</v>
      </c>
      <c r="AP9" s="1">
        <f t="shared" si="16"/>
        <v>-4.5587478592021835E-3</v>
      </c>
      <c r="AQ9">
        <f t="shared" si="18"/>
        <v>2.8293986970631992E-3</v>
      </c>
      <c r="AR9">
        <f t="shared" si="19"/>
        <v>1.4618451259280677E-3</v>
      </c>
      <c r="AS9">
        <f t="shared" si="20"/>
        <v>6.4717975675983534E-3</v>
      </c>
      <c r="AT9">
        <f t="shared" si="21"/>
        <v>4.1099775072519742E-4</v>
      </c>
      <c r="AU9">
        <f t="shared" si="22"/>
        <v>2.009663263078181E-4</v>
      </c>
      <c r="AV9">
        <f t="shared" si="23"/>
        <v>7.2994140627849155E-4</v>
      </c>
      <c r="AW9">
        <f t="shared" si="17"/>
        <v>4.5750039935592616E-4</v>
      </c>
      <c r="AY9" s="1">
        <f t="shared" si="24"/>
        <v>-18.86</v>
      </c>
    </row>
    <row r="10" spans="1:51" x14ac:dyDescent="0.25">
      <c r="A10" s="3">
        <v>0.16</v>
      </c>
      <c r="B10" s="3">
        <v>-184.5</v>
      </c>
      <c r="C10" s="3">
        <v>-163.5</v>
      </c>
      <c r="D10" s="3">
        <v>-867</v>
      </c>
      <c r="E10" s="1">
        <v>228.45</v>
      </c>
      <c r="F10" s="3">
        <v>0.182</v>
      </c>
      <c r="G10" s="3">
        <v>0</v>
      </c>
      <c r="H10" s="3">
        <v>0.98099999999999998</v>
      </c>
      <c r="I10" s="1">
        <v>10.4863</v>
      </c>
      <c r="J10" s="1">
        <v>0</v>
      </c>
      <c r="K10" s="1">
        <v>78.813199999999995</v>
      </c>
      <c r="L10" s="1">
        <v>10.510300000000001</v>
      </c>
      <c r="M10" s="1">
        <v>0</v>
      </c>
      <c r="N10" s="1">
        <f t="shared" si="6"/>
        <v>0.99773994607813521</v>
      </c>
      <c r="O10" s="1"/>
      <c r="P10" s="1"/>
      <c r="Q10" s="1"/>
      <c r="R10" s="1"/>
      <c r="S10" s="1">
        <f t="shared" si="0"/>
        <v>228.45</v>
      </c>
      <c r="T10" s="1">
        <f t="shared" si="1"/>
        <v>-0.18552497451580019</v>
      </c>
      <c r="U10" s="1">
        <f t="shared" si="2"/>
        <v>0</v>
      </c>
      <c r="V10" s="1">
        <f t="shared" si="3"/>
        <v>-10.510298854032099</v>
      </c>
      <c r="W10" s="1">
        <f t="shared" si="4"/>
        <v>0</v>
      </c>
      <c r="X10" s="12">
        <f>X5</f>
        <v>-0.66476669233969465</v>
      </c>
      <c r="Y10" s="12">
        <f>X6</f>
        <v>0.73630593892007179</v>
      </c>
      <c r="Z10" s="12">
        <f>X7</f>
        <v>0.12624899630006262</v>
      </c>
      <c r="AA10" s="1">
        <f t="shared" si="7"/>
        <v>0.18241226154710574</v>
      </c>
      <c r="AB10" s="1">
        <f t="shared" si="8"/>
        <v>0</v>
      </c>
      <c r="AC10" s="1">
        <f t="shared" si="9"/>
        <v>0.98322213504236688</v>
      </c>
      <c r="AD10" s="1">
        <f t="shared" si="10"/>
        <v>1</v>
      </c>
      <c r="AE10" s="1"/>
      <c r="AF10" s="3">
        <f t="shared" si="11"/>
        <v>2.8627273645369933E-3</v>
      </c>
      <c r="AG10" s="3">
        <f t="shared" si="12"/>
        <v>-1.4006533682729694E-3</v>
      </c>
      <c r="AH10" s="1">
        <f t="shared" si="13"/>
        <v>0.99773485604251511</v>
      </c>
      <c r="AI10" s="1"/>
      <c r="AJ10" s="1"/>
      <c r="AK10" s="1"/>
      <c r="AM10" s="1">
        <f t="shared" si="5"/>
        <v>1.999999999999999E-2</v>
      </c>
      <c r="AN10" s="1">
        <f t="shared" si="14"/>
        <v>2.8627273645369933E-3</v>
      </c>
      <c r="AO10" s="1">
        <f t="shared" si="15"/>
        <v>-1.4006533682729694E-3</v>
      </c>
      <c r="AP10" s="1">
        <f t="shared" si="16"/>
        <v>2.2651439574848942E-3</v>
      </c>
      <c r="AQ10">
        <f t="shared" si="18"/>
        <v>2.2677315881410413E-3</v>
      </c>
      <c r="AR10">
        <f t="shared" si="19"/>
        <v>1.7366533167832241E-3</v>
      </c>
      <c r="AS10">
        <f t="shared" si="20"/>
        <v>6.0273763231398171E-3</v>
      </c>
      <c r="AT10">
        <f t="shared" si="21"/>
        <v>4.5073571139879666E-4</v>
      </c>
      <c r="AU10">
        <f t="shared" si="22"/>
        <v>2.3844747455203415E-4</v>
      </c>
      <c r="AV10">
        <f t="shared" si="23"/>
        <v>8.460447202967025E-4</v>
      </c>
      <c r="AW10">
        <f t="shared" si="17"/>
        <v>5.0992144458771526E-4</v>
      </c>
      <c r="AY10" s="1">
        <f t="shared" si="24"/>
        <v>-18.84</v>
      </c>
    </row>
    <row r="11" spans="1:51" x14ac:dyDescent="0.25">
      <c r="A11" s="3">
        <v>0.18</v>
      </c>
      <c r="B11" s="3">
        <v>-172.5</v>
      </c>
      <c r="C11" s="3">
        <v>-169.5</v>
      </c>
      <c r="D11" s="3">
        <v>-871.5</v>
      </c>
      <c r="E11" s="1">
        <v>225.5</v>
      </c>
      <c r="F11" s="3">
        <v>0.183</v>
      </c>
      <c r="G11" s="3">
        <v>0</v>
      </c>
      <c r="H11" s="3">
        <v>0.98799999999999999</v>
      </c>
      <c r="I11" s="1">
        <v>10.544600000000001</v>
      </c>
      <c r="J11" s="1">
        <v>0</v>
      </c>
      <c r="K11" s="1">
        <v>81.114900000000006</v>
      </c>
      <c r="L11" s="1">
        <v>10.493600000000001</v>
      </c>
      <c r="M11" s="1">
        <v>0</v>
      </c>
      <c r="N11" s="1">
        <f t="shared" si="6"/>
        <v>1.0048049561979677</v>
      </c>
      <c r="O11" s="1"/>
      <c r="P11" s="1"/>
      <c r="Q11" s="1"/>
      <c r="R11" s="1"/>
      <c r="S11" s="1">
        <f t="shared" si="0"/>
        <v>225.5</v>
      </c>
      <c r="T11" s="1">
        <f t="shared" si="1"/>
        <v>-0.18522267206477733</v>
      </c>
      <c r="U11" s="1">
        <f t="shared" si="2"/>
        <v>0</v>
      </c>
      <c r="V11" s="1">
        <f t="shared" si="3"/>
        <v>-10.493553623526845</v>
      </c>
      <c r="W11" s="1">
        <f t="shared" si="4"/>
        <v>0</v>
      </c>
      <c r="X11" s="12">
        <f>Y5</f>
        <v>-0.72369580906726438</v>
      </c>
      <c r="Y11" s="12">
        <f t="shared" ref="Y11" si="25">Y6</f>
        <v>-0.676647775711127</v>
      </c>
      <c r="Z11" s="12">
        <f>Y7</f>
        <v>0.13569142774568307</v>
      </c>
      <c r="AA11" s="1">
        <f t="shared" si="7"/>
        <v>0.1821248978433036</v>
      </c>
      <c r="AB11" s="1">
        <f t="shared" si="8"/>
        <v>0</v>
      </c>
      <c r="AC11" s="1">
        <f t="shared" si="9"/>
        <v>0.98327540474963893</v>
      </c>
      <c r="AD11" s="1">
        <f t="shared" si="10"/>
        <v>1</v>
      </c>
      <c r="AE11" s="1"/>
      <c r="AF11" s="3">
        <f t="shared" si="11"/>
        <v>3.0817036462977565E-3</v>
      </c>
      <c r="AG11" s="3">
        <f t="shared" si="12"/>
        <v>-1.6267975534254853E-3</v>
      </c>
      <c r="AH11" s="1">
        <f t="shared" si="13"/>
        <v>1.004798913530641</v>
      </c>
      <c r="AI11" s="1"/>
      <c r="AJ11" s="1"/>
      <c r="AK11" s="1"/>
      <c r="AM11" s="1">
        <f t="shared" si="5"/>
        <v>2.0000000000000018E-2</v>
      </c>
      <c r="AN11" s="1">
        <f t="shared" si="14"/>
        <v>3.0817036462977565E-3</v>
      </c>
      <c r="AO11" s="1">
        <f t="shared" si="15"/>
        <v>-1.6267975534254853E-3</v>
      </c>
      <c r="AP11" s="1">
        <f t="shared" si="16"/>
        <v>-4.7989135306409914E-3</v>
      </c>
      <c r="AQ11">
        <f t="shared" si="18"/>
        <v>1.6631013327374209E-3</v>
      </c>
      <c r="AR11">
        <f t="shared" si="19"/>
        <v>2.0558309967653047E-3</v>
      </c>
      <c r="AS11">
        <f t="shared" si="20"/>
        <v>6.9689231578515809E-3</v>
      </c>
      <c r="AT11">
        <f t="shared" si="21"/>
        <v>4.7795143549950891E-4</v>
      </c>
      <c r="AU11">
        <f t="shared" si="22"/>
        <v>2.8275587128716111E-4</v>
      </c>
      <c r="AV11">
        <f t="shared" si="23"/>
        <v>9.9483865180085185E-4</v>
      </c>
      <c r="AW11">
        <f t="shared" si="17"/>
        <v>5.5532734260380415E-4</v>
      </c>
      <c r="AY11" s="1">
        <f t="shared" si="24"/>
        <v>-18.82</v>
      </c>
    </row>
    <row r="12" spans="1:51" x14ac:dyDescent="0.25">
      <c r="A12" s="3">
        <v>0.2</v>
      </c>
      <c r="B12" s="3">
        <v>-180</v>
      </c>
      <c r="C12" s="3">
        <v>-165</v>
      </c>
      <c r="D12" s="3">
        <v>-876</v>
      </c>
      <c r="E12" s="1">
        <v>227.49</v>
      </c>
      <c r="F12" s="3">
        <v>0.185</v>
      </c>
      <c r="G12" s="3">
        <v>-1E-3</v>
      </c>
      <c r="H12" s="3">
        <v>0.98299999999999998</v>
      </c>
      <c r="I12" s="1">
        <v>10.661099999999999</v>
      </c>
      <c r="J12" s="1">
        <v>87.437399999999997</v>
      </c>
      <c r="K12" s="1">
        <v>79.420199999999994</v>
      </c>
      <c r="L12" s="1">
        <v>10.6584</v>
      </c>
      <c r="M12" s="1">
        <v>-5.7299999999999997E-2</v>
      </c>
      <c r="N12" s="1">
        <f t="shared" si="6"/>
        <v>1.0002574668554092</v>
      </c>
      <c r="O12" s="1"/>
      <c r="P12" s="1"/>
      <c r="Q12" s="1"/>
      <c r="R12" s="1"/>
      <c r="S12" s="1">
        <f t="shared" si="0"/>
        <v>227.49</v>
      </c>
      <c r="T12" s="1">
        <f t="shared" si="1"/>
        <v>-0.18819929224111856</v>
      </c>
      <c r="U12" s="1">
        <f t="shared" si="2"/>
        <v>-1.017293997965412E-3</v>
      </c>
      <c r="V12" s="1">
        <f t="shared" si="3"/>
        <v>-10.658356113463404</v>
      </c>
      <c r="W12" s="1">
        <f t="shared" si="4"/>
        <v>-5.8286632500719533E-2</v>
      </c>
      <c r="X12" s="12">
        <f>Z5</f>
        <v>0.18533650664188994</v>
      </c>
      <c r="Y12" s="12">
        <f>Z6</f>
        <v>-1.1627279199554659E-3</v>
      </c>
      <c r="Z12" s="12">
        <f t="shared" ref="Z12" si="26">Z7</f>
        <v>0.98267442592629062</v>
      </c>
      <c r="AA12" s="1">
        <f t="shared" si="7"/>
        <v>0.18495238089209129</v>
      </c>
      <c r="AB12" s="1">
        <f t="shared" si="8"/>
        <v>-1.775503394228068E-5</v>
      </c>
      <c r="AC12" s="1">
        <f t="shared" si="9"/>
        <v>0.98274697522662546</v>
      </c>
      <c r="AD12" s="1">
        <f t="shared" si="10"/>
        <v>0.99999950041486318</v>
      </c>
      <c r="AE12" s="1"/>
      <c r="AF12" s="3">
        <f t="shared" si="11"/>
        <v>3.8461934119797536E-4</v>
      </c>
      <c r="AG12" s="3">
        <f t="shared" si="12"/>
        <v>-1.7759657227367498E-4</v>
      </c>
      <c r="AH12" s="1">
        <f t="shared" si="13"/>
        <v>1.0002573771422132</v>
      </c>
      <c r="AI12" s="1"/>
      <c r="AJ12" s="1"/>
      <c r="AK12" s="1"/>
      <c r="AM12" s="1">
        <f t="shared" si="5"/>
        <v>1.999999999999999E-2</v>
      </c>
      <c r="AN12" s="1">
        <f t="shared" si="14"/>
        <v>3.8461934119797536E-4</v>
      </c>
      <c r="AO12" s="1">
        <f t="shared" si="15"/>
        <v>-1.7759657227367498E-4</v>
      </c>
      <c r="AP12" s="1">
        <f t="shared" si="16"/>
        <v>-2.5737714221318875E-4</v>
      </c>
      <c r="AQ12">
        <f t="shared" si="18"/>
        <v>1.5876390179943782E-3</v>
      </c>
      <c r="AR12">
        <f t="shared" si="19"/>
        <v>2.0906754442453998E-3</v>
      </c>
      <c r="AS12">
        <f t="shared" si="20"/>
        <v>7.0194205531538085E-3</v>
      </c>
      <c r="AT12">
        <f t="shared" si="21"/>
        <v>5.0894959271196606E-4</v>
      </c>
      <c r="AU12">
        <f t="shared" si="22"/>
        <v>3.2491782464687003E-4</v>
      </c>
      <c r="AV12">
        <f t="shared" si="23"/>
        <v>1.1357320368169503E-3</v>
      </c>
      <c r="AW12">
        <f t="shared" si="17"/>
        <v>6.0382222606900646E-4</v>
      </c>
      <c r="AY12" s="1">
        <f t="shared" si="24"/>
        <v>-18.8</v>
      </c>
    </row>
    <row r="13" spans="1:51" x14ac:dyDescent="0.25">
      <c r="A13" s="3">
        <v>0.22</v>
      </c>
      <c r="B13" s="3">
        <v>-180</v>
      </c>
      <c r="C13" s="3">
        <v>-157.5</v>
      </c>
      <c r="D13" s="3">
        <v>-877.5</v>
      </c>
      <c r="E13" s="1">
        <v>228.81</v>
      </c>
      <c r="F13" s="1">
        <v>0.183</v>
      </c>
      <c r="G13" s="1">
        <v>0</v>
      </c>
      <c r="H13" s="1">
        <v>0.98399999999999999</v>
      </c>
      <c r="I13" s="1">
        <v>10.544600000000001</v>
      </c>
      <c r="J13" s="1">
        <v>0</v>
      </c>
      <c r="K13" s="1">
        <v>79.736900000000006</v>
      </c>
      <c r="L13" s="1">
        <v>10.535299999999999</v>
      </c>
      <c r="M13" s="1">
        <v>0</v>
      </c>
      <c r="N13" s="1">
        <f t="shared" si="6"/>
        <v>1.0008721197036112</v>
      </c>
      <c r="O13" s="1"/>
      <c r="P13" s="1"/>
      <c r="Q13" s="1"/>
      <c r="R13" s="1"/>
      <c r="S13" s="1">
        <f t="shared" si="0"/>
        <v>228.81</v>
      </c>
      <c r="T13" s="1">
        <f t="shared" si="1"/>
        <v>-0.18597560975609756</v>
      </c>
      <c r="U13" s="1">
        <f t="shared" si="2"/>
        <v>0</v>
      </c>
      <c r="V13" s="1">
        <f t="shared" si="3"/>
        <v>-10.53525720865678</v>
      </c>
      <c r="W13" s="1">
        <f t="shared" si="4"/>
        <v>0</v>
      </c>
      <c r="X13" s="1"/>
      <c r="Y13" s="1"/>
      <c r="Z13" s="1"/>
      <c r="AA13" s="1">
        <f t="shared" si="7"/>
        <v>0.18284054116143417</v>
      </c>
      <c r="AB13" s="1">
        <f t="shared" si="8"/>
        <v>0</v>
      </c>
      <c r="AC13" s="1">
        <f t="shared" si="9"/>
        <v>0.98314258198279358</v>
      </c>
      <c r="AD13" s="1">
        <f t="shared" si="10"/>
        <v>1</v>
      </c>
      <c r="AE13" s="1"/>
      <c r="AF13" s="3">
        <f t="shared" si="11"/>
        <v>2.5767076610974937E-3</v>
      </c>
      <c r="AG13" s="3">
        <f t="shared" si="12"/>
        <v>-1.0840318424427675E-3</v>
      </c>
      <c r="AH13" s="1">
        <f t="shared" si="13"/>
        <v>1.0008682158269357</v>
      </c>
      <c r="AI13" s="1"/>
      <c r="AJ13" s="1"/>
      <c r="AK13" s="1"/>
      <c r="AM13" s="1">
        <f t="shared" si="5"/>
        <v>1.999999999999999E-2</v>
      </c>
      <c r="AN13" s="1">
        <f t="shared" si="14"/>
        <v>2.5767076610974937E-3</v>
      </c>
      <c r="AO13" s="1">
        <f t="shared" si="15"/>
        <v>-1.0840318424427675E-3</v>
      </c>
      <c r="AP13" s="1">
        <f t="shared" si="16"/>
        <v>-8.6821582693574761E-4</v>
      </c>
      <c r="AQ13">
        <f t="shared" si="18"/>
        <v>1.0820889748870501E-3</v>
      </c>
      <c r="AR13">
        <f t="shared" si="19"/>
        <v>2.3033624917326708E-3</v>
      </c>
      <c r="AS13">
        <f t="shared" si="20"/>
        <v>7.1897644983986023E-3</v>
      </c>
      <c r="AT13">
        <f t="shared" si="21"/>
        <v>5.2553587177863381E-4</v>
      </c>
      <c r="AU13">
        <f t="shared" si="22"/>
        <v>3.7311194495639614E-4</v>
      </c>
      <c r="AV13">
        <f t="shared" si="23"/>
        <v>1.2812307662373702E-3</v>
      </c>
      <c r="AW13">
        <f t="shared" si="17"/>
        <v>6.4451569103883999E-4</v>
      </c>
      <c r="AY13" s="1">
        <f t="shared" si="24"/>
        <v>-18.78</v>
      </c>
    </row>
    <row r="14" spans="1:51" x14ac:dyDescent="0.25">
      <c r="A14" s="1">
        <v>0.24</v>
      </c>
      <c r="B14" s="1">
        <v>-174</v>
      </c>
      <c r="C14" s="1">
        <v>-169.5</v>
      </c>
      <c r="D14" s="1">
        <v>-871.5</v>
      </c>
      <c r="E14" s="1">
        <v>225.75</v>
      </c>
      <c r="F14" s="1">
        <v>0.182</v>
      </c>
      <c r="G14" s="1">
        <v>-3.0000000000000001E-3</v>
      </c>
      <c r="H14" s="1">
        <v>0.98499999999999999</v>
      </c>
      <c r="I14" s="1">
        <v>10.4863</v>
      </c>
      <c r="J14" s="1">
        <v>85.5608</v>
      </c>
      <c r="K14" s="1">
        <v>80.063599999999994</v>
      </c>
      <c r="L14" s="1">
        <v>10.468500000000001</v>
      </c>
      <c r="M14" s="1">
        <v>-0.1716</v>
      </c>
      <c r="N14" s="1">
        <f t="shared" si="6"/>
        <v>1.0016775928411297</v>
      </c>
      <c r="O14" s="1"/>
      <c r="P14" s="1"/>
      <c r="Q14" s="1"/>
      <c r="R14" s="1"/>
      <c r="S14" s="1">
        <f t="shared" si="0"/>
        <v>225.75</v>
      </c>
      <c r="T14" s="1">
        <f t="shared" si="1"/>
        <v>-0.18477071662109656</v>
      </c>
      <c r="U14" s="1">
        <f t="shared" si="2"/>
        <v>-3.0456852791878172E-3</v>
      </c>
      <c r="V14" s="1">
        <f t="shared" si="3"/>
        <v>-10.468515387451614</v>
      </c>
      <c r="W14" s="1">
        <f t="shared" si="4"/>
        <v>-0.17450437264483529</v>
      </c>
      <c r="Y14" s="1"/>
      <c r="Z14" s="1"/>
      <c r="AA14" s="1">
        <f t="shared" si="7"/>
        <v>0.18169518945090946</v>
      </c>
      <c r="AB14" s="1">
        <f t="shared" si="8"/>
        <v>-5.3156959666767579E-5</v>
      </c>
      <c r="AC14" s="1">
        <f t="shared" si="9"/>
        <v>0.98335033851179021</v>
      </c>
      <c r="AD14" s="1">
        <f t="shared" si="10"/>
        <v>0.99999551646320728</v>
      </c>
      <c r="AE14" s="1"/>
      <c r="AF14" s="3">
        <f t="shared" si="11"/>
        <v>1.1588055329770225E-3</v>
      </c>
      <c r="AG14" s="3">
        <f t="shared" si="12"/>
        <v>-3.9733624063890693E-3</v>
      </c>
      <c r="AH14" s="1">
        <f t="shared" si="13"/>
        <v>1.0016690419299801</v>
      </c>
      <c r="AI14" s="1"/>
      <c r="AJ14" s="1"/>
      <c r="AK14" s="1"/>
      <c r="AM14" s="1">
        <f t="shared" si="5"/>
        <v>2.0000000000000018E-2</v>
      </c>
      <c r="AN14" s="1">
        <f t="shared" si="14"/>
        <v>1.1588055329770225E-3</v>
      </c>
      <c r="AO14" s="1">
        <f t="shared" si="15"/>
        <v>-3.9733624063890693E-3</v>
      </c>
      <c r="AP14" s="1">
        <f t="shared" si="16"/>
        <v>-1.6690419299800752E-3</v>
      </c>
      <c r="AQ14">
        <f t="shared" si="18"/>
        <v>8.547313293169581E-4</v>
      </c>
      <c r="AR14">
        <f t="shared" si="19"/>
        <v>3.082936195866207E-3</v>
      </c>
      <c r="AS14">
        <f t="shared" si="20"/>
        <v>7.5172305250606935E-3</v>
      </c>
      <c r="AT14">
        <f t="shared" si="21"/>
        <v>5.403569219092721E-4</v>
      </c>
      <c r="AU14">
        <f t="shared" si="22"/>
        <v>4.4256640591505572E-4</v>
      </c>
      <c r="AV14">
        <f t="shared" si="23"/>
        <v>1.434850037005205E-3</v>
      </c>
      <c r="AW14">
        <f t="shared" si="17"/>
        <v>6.9846304605170994E-4</v>
      </c>
      <c r="AY14" s="1">
        <f t="shared" si="24"/>
        <v>-18.760000000000002</v>
      </c>
    </row>
    <row r="15" spans="1:51" x14ac:dyDescent="0.25">
      <c r="A15" s="1">
        <v>0.26</v>
      </c>
      <c r="B15" s="1">
        <v>-177</v>
      </c>
      <c r="C15" s="1">
        <v>-169.5</v>
      </c>
      <c r="D15" s="1">
        <v>-871.5</v>
      </c>
      <c r="E15" s="1">
        <v>226.24</v>
      </c>
      <c r="F15" s="1">
        <v>0.182</v>
      </c>
      <c r="G15" s="1">
        <v>0</v>
      </c>
      <c r="H15" s="1">
        <v>0.98299999999999998</v>
      </c>
      <c r="I15" s="1">
        <v>10.4863</v>
      </c>
      <c r="J15" s="1">
        <v>0</v>
      </c>
      <c r="K15" s="1">
        <v>79.420199999999994</v>
      </c>
      <c r="L15" s="1">
        <v>10.4894</v>
      </c>
      <c r="M15" s="1">
        <v>0</v>
      </c>
      <c r="N15" s="1">
        <f t="shared" si="6"/>
        <v>0.99970645691622895</v>
      </c>
      <c r="O15" s="1"/>
      <c r="P15" s="1"/>
      <c r="Q15" s="1"/>
      <c r="R15" s="1"/>
      <c r="S15" s="1">
        <f t="shared" si="0"/>
        <v>226.24</v>
      </c>
      <c r="T15" s="1">
        <f t="shared" si="1"/>
        <v>-0.18514750762970497</v>
      </c>
      <c r="U15" s="1">
        <f t="shared" si="2"/>
        <v>0</v>
      </c>
      <c r="V15" s="1">
        <f t="shared" si="3"/>
        <v>-10.489389810426832</v>
      </c>
      <c r="W15" s="1">
        <f t="shared" si="4"/>
        <v>0</v>
      </c>
      <c r="X15" s="1"/>
      <c r="Z15" s="1"/>
      <c r="AA15" s="1">
        <f t="shared" si="7"/>
        <v>0.1820534405283438</v>
      </c>
      <c r="AB15" s="1">
        <f t="shared" si="8"/>
        <v>0</v>
      </c>
      <c r="AC15" s="1">
        <f t="shared" si="9"/>
        <v>0.98328863757891194</v>
      </c>
      <c r="AD15" s="1">
        <f t="shared" si="10"/>
        <v>1</v>
      </c>
      <c r="AE15" s="1"/>
      <c r="AF15" s="3">
        <f t="shared" si="11"/>
        <v>3.1152253571371247E-3</v>
      </c>
      <c r="AG15" s="3">
        <f t="shared" si="12"/>
        <v>-1.6720362237643283E-3</v>
      </c>
      <c r="AH15" s="1">
        <f t="shared" si="13"/>
        <v>0.99970020489436762</v>
      </c>
      <c r="AI15" s="1"/>
      <c r="AJ15" s="1"/>
      <c r="AK15" s="1"/>
      <c r="AM15" s="1">
        <f t="shared" si="5"/>
        <v>2.0000000000000018E-2</v>
      </c>
      <c r="AN15" s="1">
        <f t="shared" si="14"/>
        <v>3.1152253571371247E-3</v>
      </c>
      <c r="AO15" s="1">
        <f t="shared" si="15"/>
        <v>-1.6720362237643283E-3</v>
      </c>
      <c r="AP15" s="1">
        <f t="shared" si="16"/>
        <v>2.9979510563238332E-4</v>
      </c>
      <c r="AQ15">
        <f t="shared" si="18"/>
        <v>2.4352411424665365E-4</v>
      </c>
      <c r="AR15">
        <f t="shared" si="19"/>
        <v>3.4109897029687684E-3</v>
      </c>
      <c r="AS15">
        <f t="shared" si="20"/>
        <v>7.4584107253356201E-3</v>
      </c>
      <c r="AT15">
        <f t="shared" si="21"/>
        <v>5.3911533204350213E-4</v>
      </c>
      <c r="AU15">
        <f t="shared" si="22"/>
        <v>5.1406673504545677E-4</v>
      </c>
      <c r="AV15">
        <f t="shared" si="23"/>
        <v>1.5834300535146667E-3</v>
      </c>
      <c r="AW15">
        <f t="shared" si="17"/>
        <v>7.4492278077977413E-4</v>
      </c>
      <c r="AY15" s="1">
        <f t="shared" si="24"/>
        <v>-18.739999999999998</v>
      </c>
    </row>
    <row r="16" spans="1:51" x14ac:dyDescent="0.25">
      <c r="A16" s="1">
        <v>0.28000000000000003</v>
      </c>
      <c r="B16" s="1">
        <v>-172.5</v>
      </c>
      <c r="C16" s="1">
        <v>-168</v>
      </c>
      <c r="D16" s="1">
        <v>-870</v>
      </c>
      <c r="E16" s="1">
        <v>225.76</v>
      </c>
      <c r="F16" s="1">
        <v>0.182</v>
      </c>
      <c r="G16" s="1">
        <v>1E-3</v>
      </c>
      <c r="H16" s="1">
        <v>0.98799999999999999</v>
      </c>
      <c r="I16" s="1">
        <v>10.4863</v>
      </c>
      <c r="J16" s="1">
        <v>5.7299999999999997E-2</v>
      </c>
      <c r="K16" s="1">
        <v>81.114900000000006</v>
      </c>
      <c r="L16" s="1">
        <v>10.4375</v>
      </c>
      <c r="M16" s="1">
        <v>5.7000000000000002E-2</v>
      </c>
      <c r="N16" s="1">
        <f t="shared" si="6"/>
        <v>1.004623810189665</v>
      </c>
      <c r="O16" s="1"/>
      <c r="P16" s="1"/>
      <c r="Q16" s="1"/>
      <c r="R16" s="1"/>
      <c r="S16" s="1">
        <f t="shared" si="0"/>
        <v>225.76</v>
      </c>
      <c r="T16" s="1">
        <f t="shared" si="1"/>
        <v>-0.18421043195963668</v>
      </c>
      <c r="U16" s="1">
        <f t="shared" si="2"/>
        <v>1.0121457489878543E-3</v>
      </c>
      <c r="V16" s="1">
        <f t="shared" si="3"/>
        <v>-10.437470122339615</v>
      </c>
      <c r="W16" s="1">
        <f t="shared" si="4"/>
        <v>5.7991659866144067E-2</v>
      </c>
      <c r="X16" s="1"/>
      <c r="Y16" s="1"/>
      <c r="Z16" s="1"/>
      <c r="AA16" s="1">
        <f t="shared" si="7"/>
        <v>0.18116233972758403</v>
      </c>
      <c r="AB16" s="1">
        <f t="shared" si="8"/>
        <v>1.7665184528467709E-5</v>
      </c>
      <c r="AC16" s="1">
        <f t="shared" si="9"/>
        <v>0.98345270137831353</v>
      </c>
      <c r="AD16" s="1">
        <f t="shared" si="10"/>
        <v>0.99999950474784416</v>
      </c>
      <c r="AE16" s="1"/>
      <c r="AF16" s="3">
        <f t="shared" si="11"/>
        <v>4.4827762775575125E-3</v>
      </c>
      <c r="AG16" s="3">
        <f t="shared" si="12"/>
        <v>-1.6738455867816027E-3</v>
      </c>
      <c r="AH16" s="1">
        <f t="shared" si="13"/>
        <v>1.0046124142960791</v>
      </c>
      <c r="AI16" s="1"/>
      <c r="AJ16" s="1"/>
      <c r="AK16" s="1"/>
      <c r="AM16" s="1">
        <f t="shared" si="5"/>
        <v>1.9999999999999962E-2</v>
      </c>
      <c r="AN16" s="1">
        <f t="shared" si="14"/>
        <v>4.4827762775575125E-3</v>
      </c>
      <c r="AO16" s="1">
        <f t="shared" si="15"/>
        <v>-1.6738455867816027E-3</v>
      </c>
      <c r="AP16" s="1">
        <f t="shared" si="16"/>
        <v>-4.6124142960790593E-3</v>
      </c>
      <c r="AQ16">
        <f t="shared" si="18"/>
        <v>-6.3599659141012866E-4</v>
      </c>
      <c r="AR16">
        <f t="shared" si="19"/>
        <v>3.739398207095318E-3</v>
      </c>
      <c r="AS16">
        <f t="shared" si="20"/>
        <v>8.3633664102263292E-3</v>
      </c>
      <c r="AT16">
        <f t="shared" si="21"/>
        <v>5.1760019315873174E-4</v>
      </c>
      <c r="AU16">
        <f t="shared" si="22"/>
        <v>5.9213878422862852E-4</v>
      </c>
      <c r="AV16">
        <f t="shared" si="23"/>
        <v>1.7597469385680999E-3</v>
      </c>
      <c r="AW16">
        <f t="shared" si="17"/>
        <v>7.8647205910045823E-4</v>
      </c>
      <c r="AY16" s="1">
        <f t="shared" si="24"/>
        <v>-18.72</v>
      </c>
    </row>
    <row r="17" spans="1:51" x14ac:dyDescent="0.25">
      <c r="A17" s="1">
        <v>0.3</v>
      </c>
      <c r="B17" s="1">
        <v>-166.5</v>
      </c>
      <c r="C17" s="1">
        <v>-166.5</v>
      </c>
      <c r="D17" s="1">
        <v>-862.5</v>
      </c>
      <c r="E17" s="1">
        <v>225</v>
      </c>
      <c r="F17" s="1">
        <v>0.182</v>
      </c>
      <c r="G17" s="1">
        <v>-2E-3</v>
      </c>
      <c r="H17" s="1">
        <v>0.99299999999999999</v>
      </c>
      <c r="I17" s="1">
        <v>10.4863</v>
      </c>
      <c r="J17" s="1">
        <v>86.375699999999995</v>
      </c>
      <c r="K17" s="1">
        <v>83.216700000000003</v>
      </c>
      <c r="L17" s="1">
        <v>10.385999999999999</v>
      </c>
      <c r="M17" s="1">
        <v>-0.1135</v>
      </c>
      <c r="N17" s="1">
        <f t="shared" si="6"/>
        <v>1.009542965900907</v>
      </c>
      <c r="O17" s="1"/>
      <c r="P17" s="1"/>
      <c r="Q17" s="1"/>
      <c r="R17" s="1"/>
      <c r="S17" s="1">
        <f t="shared" si="0"/>
        <v>225</v>
      </c>
      <c r="T17" s="1">
        <f t="shared" si="1"/>
        <v>-0.1832826091149157</v>
      </c>
      <c r="U17" s="1">
        <f t="shared" si="2"/>
        <v>-2.014098690835851E-3</v>
      </c>
      <c r="V17" s="1">
        <f t="shared" si="3"/>
        <v>-10.386046013478477</v>
      </c>
      <c r="W17" s="1">
        <f t="shared" si="4"/>
        <v>-0.11539919846533994</v>
      </c>
      <c r="X17" s="1"/>
      <c r="Y17" s="1"/>
      <c r="AA17" s="1">
        <f t="shared" si="7"/>
        <v>0.18027959794418935</v>
      </c>
      <c r="AB17" s="1">
        <f t="shared" si="8"/>
        <v>-3.515247375192396E-5</v>
      </c>
      <c r="AC17" s="1">
        <f t="shared" si="9"/>
        <v>0.98361341076142883</v>
      </c>
      <c r="AD17" s="1">
        <f t="shared" si="10"/>
        <v>0.99999803824824895</v>
      </c>
      <c r="AE17" s="1"/>
      <c r="AF17" s="3">
        <f t="shared" si="11"/>
        <v>2.9051034422976074E-3</v>
      </c>
      <c r="AG17" s="3">
        <f t="shared" si="12"/>
        <v>-4.3822460526434237E-3</v>
      </c>
      <c r="AH17" s="1">
        <f t="shared" si="13"/>
        <v>1.0095292746094704</v>
      </c>
      <c r="AI17" s="1"/>
      <c r="AJ17" s="1"/>
      <c r="AK17" s="1"/>
      <c r="AM17" s="1">
        <f t="shared" si="5"/>
        <v>2.0000000000000018E-2</v>
      </c>
      <c r="AN17" s="1">
        <f t="shared" si="14"/>
        <v>2.9051034422976074E-3</v>
      </c>
      <c r="AO17" s="1">
        <f t="shared" si="15"/>
        <v>-4.3822460526434237E-3</v>
      </c>
      <c r="AP17" s="1">
        <f t="shared" si="16"/>
        <v>-9.5292746094703951E-3</v>
      </c>
      <c r="AQ17">
        <f t="shared" si="18"/>
        <v>-1.2059778867889196E-3</v>
      </c>
      <c r="AR17">
        <f t="shared" si="19"/>
        <v>4.5991948826239583E-3</v>
      </c>
      <c r="AS17">
        <f t="shared" si="20"/>
        <v>1.0233010088604423E-2</v>
      </c>
      <c r="AT17">
        <f t="shared" si="21"/>
        <v>4.8778082246916541E-4</v>
      </c>
      <c r="AU17">
        <f t="shared" si="22"/>
        <v>6.9272064863639413E-4</v>
      </c>
      <c r="AV17">
        <f t="shared" si="23"/>
        <v>1.9831035771239697E-3</v>
      </c>
      <c r="AW17">
        <f t="shared" si="17"/>
        <v>8.4722607833796174E-4</v>
      </c>
      <c r="AY17" s="1">
        <f t="shared" si="24"/>
        <v>-18.7</v>
      </c>
    </row>
    <row r="18" spans="1:51" x14ac:dyDescent="0.25">
      <c r="A18" s="1">
        <v>0.32</v>
      </c>
      <c r="B18" s="1">
        <v>-172.5</v>
      </c>
      <c r="C18" s="1">
        <v>-157.5</v>
      </c>
      <c r="D18" s="1">
        <v>-874.5</v>
      </c>
      <c r="E18" s="1">
        <v>227.6</v>
      </c>
      <c r="F18" s="1">
        <v>0.183</v>
      </c>
      <c r="G18" s="1">
        <v>-3.0000000000000001E-3</v>
      </c>
      <c r="H18" s="1">
        <v>0.97399999999999998</v>
      </c>
      <c r="I18" s="1">
        <v>10.544600000000001</v>
      </c>
      <c r="J18" s="1">
        <v>85.5608</v>
      </c>
      <c r="K18" s="1">
        <v>76.906099999999995</v>
      </c>
      <c r="L18" s="1">
        <v>10.6409</v>
      </c>
      <c r="M18" s="1">
        <v>-0.1734</v>
      </c>
      <c r="N18" s="1">
        <f t="shared" si="6"/>
        <v>0.99104692118991011</v>
      </c>
      <c r="O18" s="1"/>
      <c r="P18" s="1"/>
      <c r="Q18" s="1"/>
      <c r="R18" s="1"/>
      <c r="S18" s="1">
        <f t="shared" si="0"/>
        <v>227.6</v>
      </c>
      <c r="T18" s="1">
        <f t="shared" si="1"/>
        <v>-0.18788411904956961</v>
      </c>
      <c r="U18" s="1">
        <f t="shared" si="2"/>
        <v>-3.0800821355236141E-3</v>
      </c>
      <c r="V18" s="1">
        <f t="shared" si="3"/>
        <v>-10.64091474128889</v>
      </c>
      <c r="W18" s="1">
        <f t="shared" si="4"/>
        <v>-0.17647514885284266</v>
      </c>
      <c r="X18" s="1"/>
      <c r="Y18" s="1"/>
      <c r="Z18" s="1"/>
      <c r="AA18" s="1">
        <f t="shared" si="7"/>
        <v>0.18465321478450208</v>
      </c>
      <c r="AB18" s="1">
        <f t="shared" si="8"/>
        <v>-5.3757285440029022E-5</v>
      </c>
      <c r="AC18" s="1">
        <f t="shared" si="9"/>
        <v>0.98279907759620244</v>
      </c>
      <c r="AD18" s="1">
        <f t="shared" si="10"/>
        <v>0.9999954197615325</v>
      </c>
      <c r="AE18" s="1"/>
      <c r="AF18" s="3">
        <f t="shared" si="11"/>
        <v>-8.9470011866334132E-4</v>
      </c>
      <c r="AG18" s="3">
        <f t="shared" si="12"/>
        <v>-1.7570608921192998E-3</v>
      </c>
      <c r="AH18" s="1">
        <f t="shared" si="13"/>
        <v>0.99104495975143281</v>
      </c>
      <c r="AI18" s="1"/>
      <c r="AJ18" s="1"/>
      <c r="AK18" s="1"/>
      <c r="AM18" s="1">
        <f t="shared" si="5"/>
        <v>2.0000000000000018E-2</v>
      </c>
      <c r="AN18" s="1">
        <f t="shared" si="14"/>
        <v>-8.9470011866334132E-4</v>
      </c>
      <c r="AO18" s="1">
        <f t="shared" si="15"/>
        <v>-1.7570608921192998E-3</v>
      </c>
      <c r="AP18" s="1">
        <f t="shared" si="16"/>
        <v>8.9550402485671921E-3</v>
      </c>
      <c r="AQ18">
        <f t="shared" si="18"/>
        <v>-1.0304377235071719E-3</v>
      </c>
      <c r="AR18">
        <f t="shared" si="19"/>
        <v>4.9439302296577651E-3</v>
      </c>
      <c r="AS18">
        <f t="shared" si="20"/>
        <v>8.476031191835539E-3</v>
      </c>
      <c r="AT18">
        <f t="shared" si="21"/>
        <v>4.6892746963183944E-4</v>
      </c>
      <c r="AU18">
        <f t="shared" si="22"/>
        <v>7.9504660669988758E-4</v>
      </c>
      <c r="AV18">
        <f t="shared" si="23"/>
        <v>2.1350544119929918E-3</v>
      </c>
      <c r="AW18">
        <f t="shared" si="17"/>
        <v>9.2303416979022256E-4</v>
      </c>
      <c r="AY18" s="1">
        <f t="shared" si="24"/>
        <v>-18.68</v>
      </c>
    </row>
    <row r="19" spans="1:51" x14ac:dyDescent="0.25">
      <c r="A19" s="1">
        <v>0.34</v>
      </c>
      <c r="B19" s="1">
        <v>-177</v>
      </c>
      <c r="C19" s="1">
        <v>-166.5</v>
      </c>
      <c r="D19" s="1">
        <v>-877.5</v>
      </c>
      <c r="E19" s="1">
        <v>226.75</v>
      </c>
      <c r="F19" s="1">
        <v>0.191</v>
      </c>
      <c r="G19" s="1">
        <v>-3.0000000000000001E-3</v>
      </c>
      <c r="H19" s="1">
        <v>0.98799999999999999</v>
      </c>
      <c r="I19" s="1">
        <v>11.011100000000001</v>
      </c>
      <c r="J19" s="1">
        <v>85.5608</v>
      </c>
      <c r="K19" s="1">
        <v>81.114900000000006</v>
      </c>
      <c r="L19" s="1">
        <v>10.9414</v>
      </c>
      <c r="M19" s="1">
        <v>-0.17080000000000001</v>
      </c>
      <c r="N19" s="1">
        <f t="shared" si="6"/>
        <v>1.0062971728073173</v>
      </c>
      <c r="O19" s="1"/>
      <c r="P19" s="1"/>
      <c r="Q19" s="1"/>
      <c r="R19" s="1"/>
      <c r="S19" s="1">
        <f t="shared" si="0"/>
        <v>226.75</v>
      </c>
      <c r="T19" s="1">
        <f t="shared" si="1"/>
        <v>-0.19331894686311066</v>
      </c>
      <c r="U19" s="1">
        <f t="shared" si="2"/>
        <v>-3.0364372469635628E-3</v>
      </c>
      <c r="V19" s="1">
        <f t="shared" si="3"/>
        <v>-10.941390822646035</v>
      </c>
      <c r="W19" s="1">
        <f t="shared" si="4"/>
        <v>-0.17397450432983885</v>
      </c>
      <c r="X19" s="1"/>
      <c r="Y19" s="1"/>
      <c r="Z19" s="1"/>
      <c r="AA19" s="1">
        <f t="shared" si="7"/>
        <v>0.18980476658516071</v>
      </c>
      <c r="AB19" s="1">
        <f t="shared" si="8"/>
        <v>-5.299552580690018E-5</v>
      </c>
      <c r="AC19" s="1">
        <f t="shared" si="9"/>
        <v>0.9818173266289989</v>
      </c>
      <c r="AD19" s="1">
        <f t="shared" si="10"/>
        <v>0.9999955575380759</v>
      </c>
      <c r="AE19" s="1"/>
      <c r="AF19" s="3">
        <f t="shared" si="11"/>
        <v>-4.4453477091800225E-3</v>
      </c>
      <c r="AG19" s="3">
        <f t="shared" si="12"/>
        <v>2.1328255919792483E-3</v>
      </c>
      <c r="AH19" s="1">
        <f t="shared" si="13"/>
        <v>1.0062850937675361</v>
      </c>
      <c r="AI19" s="1"/>
      <c r="AJ19" s="1"/>
      <c r="AK19" s="1"/>
      <c r="AM19" s="1">
        <f t="shared" si="5"/>
        <v>1.9999999999999962E-2</v>
      </c>
      <c r="AN19" s="1">
        <f t="shared" si="14"/>
        <v>-4.4453477091800225E-3</v>
      </c>
      <c r="AO19" s="1">
        <f t="shared" si="15"/>
        <v>2.1328255919792483E-3</v>
      </c>
      <c r="AP19" s="1">
        <f t="shared" si="16"/>
        <v>-6.2850937675360541E-3</v>
      </c>
      <c r="AQ19">
        <f t="shared" si="18"/>
        <v>-1.5826050296605294E-4</v>
      </c>
      <c r="AR19">
        <f t="shared" si="19"/>
        <v>4.5254698485114372E-3</v>
      </c>
      <c r="AS19">
        <f t="shared" si="20"/>
        <v>9.7091665890261108E-3</v>
      </c>
      <c r="AT19">
        <f t="shared" si="21"/>
        <v>4.7448403177792958E-4</v>
      </c>
      <c r="AU19">
        <f t="shared" si="22"/>
        <v>8.8137139985865285E-4</v>
      </c>
      <c r="AV19">
        <f t="shared" si="23"/>
        <v>2.3415690977454193E-3</v>
      </c>
      <c r="AW19">
        <f t="shared" si="17"/>
        <v>1.0009748452888517E-3</v>
      </c>
      <c r="AY19" s="1">
        <f t="shared" si="24"/>
        <v>-18.66</v>
      </c>
    </row>
    <row r="20" spans="1:51" x14ac:dyDescent="0.25">
      <c r="A20" s="1">
        <v>0.36</v>
      </c>
      <c r="B20" s="1">
        <v>-177</v>
      </c>
      <c r="C20" s="1">
        <v>-166.5</v>
      </c>
      <c r="D20" s="1">
        <v>-862.5</v>
      </c>
      <c r="E20" s="1">
        <v>226.75</v>
      </c>
      <c r="F20" s="1">
        <v>0.188</v>
      </c>
      <c r="G20" s="1">
        <v>0</v>
      </c>
      <c r="H20" s="1">
        <v>0.98099999999999998</v>
      </c>
      <c r="I20" s="1">
        <v>10.8361</v>
      </c>
      <c r="J20" s="1">
        <v>0</v>
      </c>
      <c r="K20" s="1">
        <v>78.813199999999995</v>
      </c>
      <c r="L20" s="1">
        <v>10.848699999999999</v>
      </c>
      <c r="M20" s="1">
        <v>0</v>
      </c>
      <c r="N20" s="1">
        <f t="shared" si="6"/>
        <v>0.99885184086530077</v>
      </c>
      <c r="O20" s="1"/>
      <c r="P20" s="1"/>
      <c r="Q20" s="1"/>
      <c r="R20" s="1"/>
      <c r="S20" s="1">
        <f t="shared" si="0"/>
        <v>226.75</v>
      </c>
      <c r="T20" s="1">
        <f t="shared" si="1"/>
        <v>-0.19164118246687054</v>
      </c>
      <c r="U20" s="1">
        <f t="shared" si="2"/>
        <v>0</v>
      </c>
      <c r="V20" s="1">
        <f t="shared" si="3"/>
        <v>-10.848696225135903</v>
      </c>
      <c r="W20" s="1">
        <f t="shared" si="4"/>
        <v>0</v>
      </c>
      <c r="X20" s="1"/>
      <c r="Y20" s="1"/>
      <c r="Z20" s="1"/>
      <c r="AA20" s="1">
        <f t="shared" si="7"/>
        <v>0.18821610203685107</v>
      </c>
      <c r="AB20" s="1">
        <f t="shared" si="8"/>
        <v>0</v>
      </c>
      <c r="AC20" s="1">
        <f t="shared" si="9"/>
        <v>0.9821276388199518</v>
      </c>
      <c r="AD20" s="1">
        <f t="shared" si="10"/>
        <v>1</v>
      </c>
      <c r="AE20" s="1"/>
      <c r="AF20" s="3">
        <f t="shared" si="11"/>
        <v>-1.1258727895011728E-3</v>
      </c>
      <c r="AG20" s="3">
        <f t="shared" si="12"/>
        <v>2.9415214861306105E-3</v>
      </c>
      <c r="AH20" s="1">
        <f t="shared" si="13"/>
        <v>0.99884687508236636</v>
      </c>
      <c r="AI20" s="1"/>
      <c r="AJ20" s="1"/>
      <c r="AK20" s="1"/>
      <c r="AM20" s="1">
        <f t="shared" si="5"/>
        <v>2.0000000000000018E-2</v>
      </c>
      <c r="AN20" s="1">
        <f t="shared" si="14"/>
        <v>-1.1258727895011728E-3</v>
      </c>
      <c r="AO20" s="1">
        <f t="shared" si="15"/>
        <v>2.9415214861306105E-3</v>
      </c>
      <c r="AP20" s="1">
        <f t="shared" si="16"/>
        <v>1.1531249176336411E-3</v>
      </c>
      <c r="AQ20">
        <f t="shared" si="18"/>
        <v>6.2635738334077375E-5</v>
      </c>
      <c r="AR20">
        <f t="shared" si="19"/>
        <v>3.9483433329326112E-3</v>
      </c>
      <c r="AS20">
        <f t="shared" si="20"/>
        <v>9.4829234801863897E-3</v>
      </c>
      <c r="AT20">
        <f t="shared" si="21"/>
        <v>4.7794570895761242E-4</v>
      </c>
      <c r="AU20">
        <f t="shared" si="22"/>
        <v>9.5456700136151683E-4</v>
      </c>
      <c r="AV20">
        <f t="shared" si="23"/>
        <v>2.5289651362607503E-3</v>
      </c>
      <c r="AW20">
        <f t="shared" si="17"/>
        <v>1.0675346649169351E-3</v>
      </c>
      <c r="AY20" s="1">
        <f t="shared" si="24"/>
        <v>-18.64</v>
      </c>
    </row>
    <row r="21" spans="1:51" x14ac:dyDescent="0.25">
      <c r="A21" s="1">
        <v>0.38</v>
      </c>
      <c r="B21" s="1">
        <v>-165</v>
      </c>
      <c r="C21" s="1">
        <v>-159</v>
      </c>
      <c r="D21" s="1">
        <v>-868.5</v>
      </c>
      <c r="E21" s="1">
        <v>226.06</v>
      </c>
      <c r="F21" s="1">
        <v>0.189</v>
      </c>
      <c r="G21" s="1">
        <v>1E-3</v>
      </c>
      <c r="H21" s="1">
        <v>0.99</v>
      </c>
      <c r="I21" s="1">
        <v>10.894399999999999</v>
      </c>
      <c r="J21" s="1">
        <v>5.7299999999999997E-2</v>
      </c>
      <c r="K21" s="1">
        <v>81.8904</v>
      </c>
      <c r="L21" s="1">
        <v>10.808199999999999</v>
      </c>
      <c r="M21" s="1">
        <v>5.6800000000000003E-2</v>
      </c>
      <c r="N21" s="1">
        <f t="shared" si="6"/>
        <v>1.007879953169027</v>
      </c>
      <c r="O21" s="1"/>
      <c r="P21" s="1"/>
      <c r="Q21" s="1"/>
      <c r="R21" s="1"/>
      <c r="S21" s="1">
        <f t="shared" si="0"/>
        <v>226.06</v>
      </c>
      <c r="T21" s="1">
        <f t="shared" si="1"/>
        <v>-0.19090899351650606</v>
      </c>
      <c r="U21" s="1">
        <f t="shared" si="2"/>
        <v>1.0101010101010101E-3</v>
      </c>
      <c r="V21" s="1">
        <f t="shared" si="3"/>
        <v>-10.808225556360902</v>
      </c>
      <c r="W21" s="1">
        <f t="shared" si="4"/>
        <v>5.7874505077497251E-2</v>
      </c>
      <c r="X21" s="1"/>
      <c r="Y21" s="1"/>
      <c r="Z21" s="1"/>
      <c r="AA21" s="1">
        <f t="shared" si="7"/>
        <v>0.18752233279939409</v>
      </c>
      <c r="AB21" s="1">
        <f t="shared" si="8"/>
        <v>1.7629490539898252E-5</v>
      </c>
      <c r="AC21" s="1">
        <f t="shared" si="9"/>
        <v>0.98225983847301668</v>
      </c>
      <c r="AD21" s="1">
        <f t="shared" si="10"/>
        <v>0.99999950794306014</v>
      </c>
      <c r="AE21" s="1"/>
      <c r="AF21" s="3">
        <f t="shared" si="11"/>
        <v>8.1907423779781219E-5</v>
      </c>
      <c r="AG21" s="3">
        <f t="shared" si="12"/>
        <v>3.1206422211978446E-3</v>
      </c>
      <c r="AH21" s="1">
        <f t="shared" si="13"/>
        <v>1.007875118694425</v>
      </c>
      <c r="AI21" s="1"/>
      <c r="AJ21" s="1"/>
      <c r="AK21" s="1"/>
      <c r="AM21" s="1">
        <f t="shared" si="5"/>
        <v>2.0000000000000018E-2</v>
      </c>
      <c r="AN21" s="1">
        <f t="shared" si="14"/>
        <v>8.1907423779781219E-5</v>
      </c>
      <c r="AO21" s="1">
        <f t="shared" si="15"/>
        <v>3.1206422211978446E-3</v>
      </c>
      <c r="AP21" s="1">
        <f t="shared" si="16"/>
        <v>-7.8751186944250318E-3</v>
      </c>
      <c r="AQ21">
        <f t="shared" si="18"/>
        <v>4.6565501788484284E-5</v>
      </c>
      <c r="AR21">
        <f t="shared" si="19"/>
        <v>3.3360733291335934E-3</v>
      </c>
      <c r="AS21">
        <f t="shared" si="20"/>
        <v>1.1028021768032583E-2</v>
      </c>
      <c r="AT21">
        <f t="shared" si="21"/>
        <v>4.7871631662792615E-4</v>
      </c>
      <c r="AU21">
        <f t="shared" si="22"/>
        <v>1.0151657679061986E-3</v>
      </c>
      <c r="AV21">
        <f t="shared" si="23"/>
        <v>2.7649765544998641E-3</v>
      </c>
      <c r="AW21">
        <f t="shared" si="17"/>
        <v>1.1223773198592313E-3</v>
      </c>
      <c r="AY21" s="1">
        <f t="shared" si="24"/>
        <v>-18.62</v>
      </c>
    </row>
    <row r="22" spans="1:51" x14ac:dyDescent="0.25">
      <c r="A22" s="1">
        <v>0.4</v>
      </c>
      <c r="B22" s="1">
        <v>-177</v>
      </c>
      <c r="C22" s="1">
        <v>-169.5</v>
      </c>
      <c r="D22" s="1">
        <v>-873</v>
      </c>
      <c r="E22" s="1">
        <v>226.24</v>
      </c>
      <c r="F22" s="1">
        <v>0.18099999999999999</v>
      </c>
      <c r="G22" s="1">
        <v>-2E-3</v>
      </c>
      <c r="H22" s="1">
        <v>0.98599999999999999</v>
      </c>
      <c r="I22" s="1">
        <v>10.428000000000001</v>
      </c>
      <c r="J22" s="1">
        <v>86.375699999999995</v>
      </c>
      <c r="K22" s="1">
        <v>80.401399999999995</v>
      </c>
      <c r="L22" s="1">
        <v>10.401999999999999</v>
      </c>
      <c r="M22" s="1">
        <v>-0.1143</v>
      </c>
      <c r="N22" s="1">
        <f t="shared" si="6"/>
        <v>1.0024774311674054</v>
      </c>
      <c r="O22" s="1"/>
      <c r="P22" s="1"/>
      <c r="Q22" s="1"/>
      <c r="R22" s="1"/>
      <c r="S22" s="1">
        <f t="shared" si="0"/>
        <v>226.24</v>
      </c>
      <c r="T22" s="1">
        <f t="shared" si="1"/>
        <v>-0.18356960207733161</v>
      </c>
      <c r="U22" s="1">
        <f t="shared" si="2"/>
        <v>-2.0283975659229209E-3</v>
      </c>
      <c r="V22" s="1">
        <f t="shared" si="3"/>
        <v>-10.401954263636402</v>
      </c>
      <c r="W22" s="1">
        <f t="shared" si="4"/>
        <v>-0.11621846031255145</v>
      </c>
      <c r="X22" s="1"/>
      <c r="Y22" s="1"/>
      <c r="Z22" s="1"/>
      <c r="AA22" s="1">
        <f t="shared" si="7"/>
        <v>0.18055269313067909</v>
      </c>
      <c r="AB22" s="1">
        <f t="shared" si="8"/>
        <v>-3.5402034356803763E-5</v>
      </c>
      <c r="AC22" s="1">
        <f t="shared" si="9"/>
        <v>0.98356328965110262</v>
      </c>
      <c r="AD22" s="1">
        <f t="shared" si="10"/>
        <v>0.99999801049769299</v>
      </c>
      <c r="AE22" s="1"/>
      <c r="AF22" s="3">
        <f t="shared" si="11"/>
        <v>2.6861271605368581E-3</v>
      </c>
      <c r="AG22" s="3">
        <f t="shared" si="12"/>
        <v>-4.1561018674909078E-3</v>
      </c>
      <c r="AH22" s="1">
        <f t="shared" si="13"/>
        <v>1.0024652171213444</v>
      </c>
      <c r="AI22" s="1"/>
      <c r="AJ22" s="1"/>
      <c r="AK22" s="1"/>
      <c r="AM22" s="1">
        <f t="shared" si="5"/>
        <v>1.9999999999999962E-2</v>
      </c>
      <c r="AN22" s="1">
        <f t="shared" si="14"/>
        <v>2.6861271605368581E-3</v>
      </c>
      <c r="AO22" s="1">
        <f t="shared" si="15"/>
        <v>-4.1561018674909078E-3</v>
      </c>
      <c r="AP22" s="1">
        <f t="shared" si="16"/>
        <v>-2.4652171213443985E-3</v>
      </c>
      <c r="AQ22">
        <f t="shared" si="18"/>
        <v>-4.8045264710884624E-4</v>
      </c>
      <c r="AR22">
        <f t="shared" si="19"/>
        <v>4.1515005155353078E-3</v>
      </c>
      <c r="AS22">
        <f t="shared" si="20"/>
        <v>1.1511697367240352E-2</v>
      </c>
      <c r="AT22">
        <f t="shared" si="21"/>
        <v>4.6383708219677595E-4</v>
      </c>
      <c r="AU22">
        <f t="shared" si="22"/>
        <v>1.1063500500809217E-3</v>
      </c>
      <c r="AV22">
        <f t="shared" si="23"/>
        <v>3.0000472578367485E-3</v>
      </c>
      <c r="AW22">
        <f t="shared" si="17"/>
        <v>1.1996479784232026E-3</v>
      </c>
      <c r="AY22" s="1">
        <f t="shared" si="24"/>
        <v>-18.600000000000001</v>
      </c>
    </row>
    <row r="23" spans="1:51" x14ac:dyDescent="0.25">
      <c r="A23" s="1">
        <v>0.42</v>
      </c>
      <c r="B23" s="1">
        <v>-171</v>
      </c>
      <c r="C23" s="1">
        <v>-159</v>
      </c>
      <c r="D23" s="1">
        <v>-873</v>
      </c>
      <c r="E23" s="1">
        <v>227.08</v>
      </c>
      <c r="F23" s="1">
        <v>0.185</v>
      </c>
      <c r="G23" s="1">
        <v>-2E-3</v>
      </c>
      <c r="H23" s="1">
        <v>0.98499999999999999</v>
      </c>
      <c r="I23" s="1">
        <v>10.661099999999999</v>
      </c>
      <c r="J23" s="1">
        <v>86.375699999999995</v>
      </c>
      <c r="K23" s="1">
        <v>80.063599999999994</v>
      </c>
      <c r="L23" s="1">
        <v>10.6372</v>
      </c>
      <c r="M23" s="1">
        <v>-0.1143</v>
      </c>
      <c r="N23" s="1">
        <f t="shared" si="6"/>
        <v>1.0022245257426101</v>
      </c>
      <c r="O23" s="1"/>
      <c r="P23" s="1"/>
      <c r="Q23" s="1"/>
      <c r="R23" s="1"/>
      <c r="S23" s="1">
        <f t="shared" si="0"/>
        <v>227.08</v>
      </c>
      <c r="T23" s="1">
        <f t="shared" si="1"/>
        <v>-0.18781687172217137</v>
      </c>
      <c r="U23" s="1">
        <f t="shared" si="2"/>
        <v>-2.0304568527918783E-3</v>
      </c>
      <c r="V23" s="1">
        <f t="shared" si="3"/>
        <v>-10.637193082432123</v>
      </c>
      <c r="W23" s="1">
        <f t="shared" si="4"/>
        <v>-0.11633644827300713</v>
      </c>
      <c r="X23" s="1"/>
      <c r="Y23" s="1"/>
      <c r="Z23" s="1"/>
      <c r="AA23" s="1">
        <f t="shared" si="7"/>
        <v>0.18458937618087332</v>
      </c>
      <c r="AB23" s="1">
        <f t="shared" si="8"/>
        <v>-3.5437966994471326E-5</v>
      </c>
      <c r="AC23" s="1">
        <f t="shared" si="9"/>
        <v>0.98281370561167669</v>
      </c>
      <c r="AD23" s="1">
        <f t="shared" si="10"/>
        <v>0.9999980094944434</v>
      </c>
      <c r="AE23" s="1"/>
      <c r="AF23" s="3">
        <f t="shared" si="11"/>
        <v>-9.9188605121980356E-5</v>
      </c>
      <c r="AG23" s="3">
        <f t="shared" si="12"/>
        <v>-1.1256272034761428E-3</v>
      </c>
      <c r="AH23" s="1">
        <f t="shared" si="13"/>
        <v>1.0022238887219859</v>
      </c>
      <c r="AI23" s="1"/>
      <c r="AJ23" s="1"/>
      <c r="AK23" s="1"/>
      <c r="AM23" s="1">
        <f t="shared" si="5"/>
        <v>2.0000000000000018E-2</v>
      </c>
      <c r="AN23" s="1">
        <f t="shared" si="14"/>
        <v>-9.9188605121980356E-5</v>
      </c>
      <c r="AO23" s="1">
        <f t="shared" si="15"/>
        <v>-1.1256272034761428E-3</v>
      </c>
      <c r="AP23" s="1">
        <f t="shared" si="16"/>
        <v>-2.2238887219858672E-3</v>
      </c>
      <c r="AQ23">
        <f t="shared" si="18"/>
        <v>-4.6099184278391368E-4</v>
      </c>
      <c r="AR23">
        <f t="shared" si="19"/>
        <v>4.3723485728573274E-3</v>
      </c>
      <c r="AS23">
        <f t="shared" si="20"/>
        <v>1.1948024334493979E-2</v>
      </c>
      <c r="AT23">
        <f t="shared" si="21"/>
        <v>4.5481185338434697E-4</v>
      </c>
      <c r="AU23">
        <f t="shared" si="22"/>
        <v>1.1960055021112885E-3</v>
      </c>
      <c r="AV23">
        <f t="shared" si="23"/>
        <v>3.2433710141991645E-3</v>
      </c>
      <c r="AW23">
        <f t="shared" si="17"/>
        <v>1.2795635908618922E-3</v>
      </c>
      <c r="AY23" s="1">
        <f t="shared" si="24"/>
        <v>-18.579999999999998</v>
      </c>
    </row>
    <row r="24" spans="1:51" x14ac:dyDescent="0.25">
      <c r="A24" s="1">
        <v>0.44</v>
      </c>
      <c r="B24" s="1">
        <v>-177</v>
      </c>
      <c r="C24" s="1">
        <v>-165</v>
      </c>
      <c r="D24" s="1">
        <v>-873</v>
      </c>
      <c r="E24" s="1">
        <v>227.01</v>
      </c>
      <c r="F24" s="1">
        <v>0.183</v>
      </c>
      <c r="G24" s="1">
        <v>2E-3</v>
      </c>
      <c r="H24" s="1">
        <v>0.98499999999999999</v>
      </c>
      <c r="I24" s="1">
        <v>10.544600000000001</v>
      </c>
      <c r="J24" s="1">
        <v>0.11459999999999999</v>
      </c>
      <c r="K24" s="1">
        <v>80.063599999999994</v>
      </c>
      <c r="L24" s="1">
        <v>10.524800000000001</v>
      </c>
      <c r="M24" s="1">
        <v>0.1144</v>
      </c>
      <c r="N24" s="1">
        <f t="shared" si="6"/>
        <v>1.0018572752642965</v>
      </c>
      <c r="O24" s="1"/>
      <c r="P24" s="1"/>
      <c r="Q24" s="1"/>
      <c r="R24" s="1"/>
      <c r="S24" s="1">
        <f t="shared" si="0"/>
        <v>227.01</v>
      </c>
      <c r="T24" s="1">
        <f t="shared" si="1"/>
        <v>-0.18578641905490464</v>
      </c>
      <c r="U24" s="1">
        <f t="shared" si="2"/>
        <v>2.0304568527918783E-3</v>
      </c>
      <c r="V24" s="1">
        <f t="shared" si="3"/>
        <v>-10.524779406402317</v>
      </c>
      <c r="W24" s="1">
        <f t="shared" si="4"/>
        <v>0.11633644827300713</v>
      </c>
      <c r="X24" s="1"/>
      <c r="Y24" s="1"/>
      <c r="Z24" s="1"/>
      <c r="AA24" s="1">
        <f t="shared" si="7"/>
        <v>0.18266074870966367</v>
      </c>
      <c r="AB24" s="1">
        <f t="shared" si="8"/>
        <v>3.543797108895049E-5</v>
      </c>
      <c r="AC24" s="1">
        <f t="shared" si="9"/>
        <v>0.98317397529518435</v>
      </c>
      <c r="AD24" s="1">
        <f t="shared" si="10"/>
        <v>0.99999800803439631</v>
      </c>
      <c r="AE24" s="1"/>
      <c r="AF24" s="3">
        <f t="shared" si="11"/>
        <v>4.1755685352377059E-3</v>
      </c>
      <c r="AG24" s="3">
        <f t="shared" si="12"/>
        <v>1.3357228123381248E-4</v>
      </c>
      <c r="AH24" s="1">
        <f t="shared" si="13"/>
        <v>1.0018485647970221</v>
      </c>
      <c r="AI24" s="1"/>
      <c r="AJ24" s="1"/>
      <c r="AK24" s="1"/>
      <c r="AM24" s="1">
        <f t="shared" si="5"/>
        <v>2.0000000000000018E-2</v>
      </c>
      <c r="AN24" s="1">
        <f t="shared" si="14"/>
        <v>4.1755685352377059E-3</v>
      </c>
      <c r="AO24" s="1">
        <f t="shared" si="15"/>
        <v>1.3357228123381248E-4</v>
      </c>
      <c r="AP24" s="1">
        <f t="shared" si="16"/>
        <v>-1.848564797022112E-3</v>
      </c>
      <c r="AQ24">
        <f t="shared" si="18"/>
        <v>-1.2802383893975523E-3</v>
      </c>
      <c r="AR24">
        <f t="shared" si="19"/>
        <v>4.346141691279253E-3</v>
      </c>
      <c r="AS24">
        <f t="shared" si="20"/>
        <v>1.2310712747669718E-2</v>
      </c>
      <c r="AT24">
        <f t="shared" si="21"/>
        <v>4.2101462013025953E-4</v>
      </c>
      <c r="AU24">
        <f t="shared" si="22"/>
        <v>1.2826662671210928E-3</v>
      </c>
      <c r="AV24">
        <f t="shared" si="23"/>
        <v>3.4932121532843165E-3</v>
      </c>
      <c r="AW24">
        <f t="shared" si="17"/>
        <v>1.3499948382026449E-3</v>
      </c>
      <c r="AY24" s="1">
        <f t="shared" si="24"/>
        <v>-18.559999999999999</v>
      </c>
    </row>
    <row r="25" spans="1:51" x14ac:dyDescent="0.25">
      <c r="A25" s="1">
        <v>0.46</v>
      </c>
      <c r="B25" s="1">
        <v>-180</v>
      </c>
      <c r="C25" s="1">
        <v>-162</v>
      </c>
      <c r="D25" s="1">
        <v>-873</v>
      </c>
      <c r="E25" s="1">
        <v>228.01</v>
      </c>
      <c r="F25" s="1">
        <v>0.185</v>
      </c>
      <c r="G25" s="1">
        <v>1E-3</v>
      </c>
      <c r="H25" s="1">
        <v>0.97899999999999998</v>
      </c>
      <c r="I25" s="1">
        <v>10.661099999999999</v>
      </c>
      <c r="J25" s="1">
        <v>5.7299999999999997E-2</v>
      </c>
      <c r="K25" s="1">
        <v>78.237200000000001</v>
      </c>
      <c r="L25" s="1">
        <v>10.700900000000001</v>
      </c>
      <c r="M25" s="1">
        <v>5.7500000000000002E-2</v>
      </c>
      <c r="N25" s="1">
        <f t="shared" si="6"/>
        <v>0.99632675363055467</v>
      </c>
      <c r="O25" s="1"/>
      <c r="P25" s="1"/>
      <c r="Q25" s="1"/>
      <c r="R25" s="1"/>
      <c r="S25" s="1">
        <f t="shared" si="0"/>
        <v>228.01</v>
      </c>
      <c r="T25" s="1">
        <f t="shared" si="1"/>
        <v>-0.18896823645472846</v>
      </c>
      <c r="U25" s="1">
        <f t="shared" si="2"/>
        <v>1.0214504596527069E-3</v>
      </c>
      <c r="V25" s="1">
        <f t="shared" si="3"/>
        <v>-10.700900334083586</v>
      </c>
      <c r="W25" s="1">
        <f t="shared" si="4"/>
        <v>5.8524779965645292E-2</v>
      </c>
      <c r="X25" s="1"/>
      <c r="Y25" s="1"/>
      <c r="Z25" s="1"/>
      <c r="AA25" s="1">
        <f t="shared" si="7"/>
        <v>0.18568205593784484</v>
      </c>
      <c r="AB25" s="1">
        <f t="shared" si="8"/>
        <v>1.7827576705104059E-5</v>
      </c>
      <c r="AC25" s="1">
        <f t="shared" si="9"/>
        <v>0.98260936628729778</v>
      </c>
      <c r="AD25" s="1">
        <f t="shared" si="10"/>
        <v>0.99999949646519937</v>
      </c>
      <c r="AE25" s="1"/>
      <c r="AF25" s="3">
        <f t="shared" si="11"/>
        <v>1.352235233837859E-3</v>
      </c>
      <c r="AG25" s="3">
        <f t="shared" si="12"/>
        <v>1.7184646901313161E-3</v>
      </c>
      <c r="AH25" s="1">
        <f t="shared" si="13"/>
        <v>0.99632435398266816</v>
      </c>
      <c r="AI25" s="1"/>
      <c r="AJ25" s="1"/>
      <c r="AK25" s="1"/>
      <c r="AM25" s="1">
        <f t="shared" si="5"/>
        <v>1.9999999999999962E-2</v>
      </c>
      <c r="AN25" s="1">
        <f t="shared" si="14"/>
        <v>1.352235233837859E-3</v>
      </c>
      <c r="AO25" s="1">
        <f t="shared" si="15"/>
        <v>1.7184646901313161E-3</v>
      </c>
      <c r="AP25" s="1">
        <f t="shared" si="16"/>
        <v>3.675646017331835E-3</v>
      </c>
      <c r="AQ25">
        <f t="shared" si="18"/>
        <v>-1.5455469422765399E-3</v>
      </c>
      <c r="AR25">
        <f t="shared" si="19"/>
        <v>4.0089789190754892E-3</v>
      </c>
      <c r="AS25">
        <f t="shared" si="20"/>
        <v>1.1589550999069213E-2</v>
      </c>
      <c r="AT25">
        <f t="shared" si="21"/>
        <v>3.874505957559389E-4</v>
      </c>
      <c r="AU25">
        <f t="shared" si="22"/>
        <v>1.3594742177805649E-3</v>
      </c>
      <c r="AV25">
        <f t="shared" si="23"/>
        <v>3.7177915557796955E-3</v>
      </c>
      <c r="AW25">
        <f t="shared" si="17"/>
        <v>1.4136081893373817E-3</v>
      </c>
      <c r="AY25" s="1">
        <f t="shared" si="24"/>
        <v>-18.54</v>
      </c>
    </row>
    <row r="26" spans="1:51" x14ac:dyDescent="0.25">
      <c r="A26" s="1">
        <v>0.48</v>
      </c>
      <c r="B26" s="1">
        <v>-175.5</v>
      </c>
      <c r="C26" s="1">
        <v>-165</v>
      </c>
      <c r="D26" s="1">
        <v>-876</v>
      </c>
      <c r="E26" s="1">
        <v>226.77</v>
      </c>
      <c r="F26" s="1">
        <v>0.183</v>
      </c>
      <c r="G26" s="1">
        <v>0</v>
      </c>
      <c r="H26" s="1">
        <v>0.99299999999999999</v>
      </c>
      <c r="I26" s="1">
        <v>10.544600000000001</v>
      </c>
      <c r="J26" s="1">
        <v>0</v>
      </c>
      <c r="K26" s="1">
        <v>83.216700000000003</v>
      </c>
      <c r="L26" s="1">
        <v>10.4419</v>
      </c>
      <c r="M26" s="1">
        <v>0</v>
      </c>
      <c r="N26" s="1">
        <f t="shared" si="6"/>
        <v>1.0097217438482744</v>
      </c>
      <c r="O26" s="1"/>
      <c r="P26" s="1"/>
      <c r="Q26" s="1"/>
      <c r="R26" s="1"/>
      <c r="S26" s="1">
        <f t="shared" si="0"/>
        <v>226.77</v>
      </c>
      <c r="T26" s="1">
        <f t="shared" si="1"/>
        <v>-0.18429003021148035</v>
      </c>
      <c r="U26" s="1">
        <f t="shared" si="2"/>
        <v>0</v>
      </c>
      <c r="V26" s="1">
        <f t="shared" si="3"/>
        <v>-10.44188102427467</v>
      </c>
      <c r="W26" s="1">
        <f t="shared" si="4"/>
        <v>0</v>
      </c>
      <c r="X26" s="1"/>
      <c r="Y26" s="1"/>
      <c r="Z26" s="1"/>
      <c r="AA26" s="1">
        <f t="shared" si="7"/>
        <v>0.18123805010135391</v>
      </c>
      <c r="AB26" s="1">
        <f t="shared" si="8"/>
        <v>0</v>
      </c>
      <c r="AC26" s="1">
        <f t="shared" si="9"/>
        <v>0.98343925546800248</v>
      </c>
      <c r="AD26" s="1">
        <f t="shared" si="10"/>
        <v>1</v>
      </c>
      <c r="AE26" s="1"/>
      <c r="AF26" s="3">
        <f t="shared" si="11"/>
        <v>3.7129486277980711E-3</v>
      </c>
      <c r="AG26" s="3">
        <f t="shared" si="12"/>
        <v>-2.3052546921539241E-3</v>
      </c>
      <c r="AH26" s="1">
        <f t="shared" si="13"/>
        <v>1.0097122856602725</v>
      </c>
      <c r="AI26" s="1"/>
      <c r="AJ26" s="1"/>
      <c r="AK26" s="1"/>
      <c r="AM26" s="1">
        <f t="shared" si="5"/>
        <v>2.0000000000000018E-2</v>
      </c>
      <c r="AN26" s="1">
        <f t="shared" si="14"/>
        <v>3.7129486277980711E-3</v>
      </c>
      <c r="AO26" s="1">
        <f t="shared" si="15"/>
        <v>-2.3052546921539241E-3</v>
      </c>
      <c r="AP26" s="1">
        <f t="shared" si="16"/>
        <v>-9.7122856602724905E-3</v>
      </c>
      <c r="AQ26">
        <f t="shared" si="18"/>
        <v>-2.2740274630505221E-3</v>
      </c>
      <c r="AR26">
        <f t="shared" si="19"/>
        <v>4.4612698896760892E-3</v>
      </c>
      <c r="AS26">
        <f t="shared" si="20"/>
        <v>1.3495101445614678E-2</v>
      </c>
      <c r="AT26">
        <f t="shared" si="21"/>
        <v>3.3468524128718862E-4</v>
      </c>
      <c r="AU26">
        <f t="shared" si="22"/>
        <v>1.4532225252800928E-3</v>
      </c>
      <c r="AV26">
        <f t="shared" si="23"/>
        <v>4.006749089157444E-3</v>
      </c>
      <c r="AW26">
        <f t="shared" si="17"/>
        <v>1.4912645367998641E-3</v>
      </c>
      <c r="AY26" s="1">
        <f t="shared" si="24"/>
        <v>-18.52</v>
      </c>
    </row>
    <row r="27" spans="1:51" x14ac:dyDescent="0.25">
      <c r="A27" s="1">
        <v>0.5</v>
      </c>
      <c r="B27" s="1">
        <v>-166.5</v>
      </c>
      <c r="C27" s="1">
        <v>-159</v>
      </c>
      <c r="D27" s="1">
        <v>-877.5</v>
      </c>
      <c r="E27" s="1">
        <v>226.32</v>
      </c>
      <c r="F27" s="1">
        <v>0.186</v>
      </c>
      <c r="G27" s="1">
        <v>-2E-3</v>
      </c>
      <c r="H27" s="1">
        <v>0.98699999999999999</v>
      </c>
      <c r="I27" s="1">
        <v>10.7194</v>
      </c>
      <c r="J27" s="1">
        <v>86.375699999999995</v>
      </c>
      <c r="K27" s="1">
        <v>80.751300000000001</v>
      </c>
      <c r="L27" s="1">
        <v>10.6722</v>
      </c>
      <c r="M27" s="1">
        <v>-0.11409999999999999</v>
      </c>
      <c r="N27" s="1">
        <f t="shared" si="6"/>
        <v>1.0043749299937748</v>
      </c>
      <c r="O27" s="1"/>
      <c r="P27" s="1"/>
      <c r="Q27" s="1"/>
      <c r="R27" s="1"/>
      <c r="S27" s="1">
        <f t="shared" si="0"/>
        <v>226.32</v>
      </c>
      <c r="T27" s="1">
        <f t="shared" si="1"/>
        <v>-0.1884494611319644</v>
      </c>
      <c r="U27" s="1">
        <f t="shared" si="2"/>
        <v>-2.0263424518743669E-3</v>
      </c>
      <c r="V27" s="1">
        <f t="shared" si="3"/>
        <v>-10.672198789676642</v>
      </c>
      <c r="W27" s="1">
        <f t="shared" si="4"/>
        <v>-0.11610071143512618</v>
      </c>
      <c r="X27" s="1"/>
      <c r="Y27" s="1"/>
      <c r="Z27" s="1"/>
      <c r="AA27" s="1">
        <f t="shared" si="7"/>
        <v>0.18518980755638023</v>
      </c>
      <c r="AB27" s="1">
        <f t="shared" si="8"/>
        <v>-3.536615625544409E-5</v>
      </c>
      <c r="AC27" s="1">
        <f t="shared" si="9"/>
        <v>0.98270075300079174</v>
      </c>
      <c r="AD27" s="1">
        <f t="shared" si="10"/>
        <v>0.99999801800896448</v>
      </c>
      <c r="AE27" s="1"/>
      <c r="AF27" s="3">
        <f t="shared" si="11"/>
        <v>-5.1145730486153174E-4</v>
      </c>
      <c r="AG27" s="3">
        <f t="shared" si="12"/>
        <v>-6.7331424990027533E-4</v>
      </c>
      <c r="AH27" s="1">
        <f t="shared" si="13"/>
        <v>1.0043745740804804</v>
      </c>
      <c r="AI27" s="1"/>
      <c r="AJ27" s="1"/>
      <c r="AK27" s="1"/>
      <c r="AM27" s="1">
        <f t="shared" si="5"/>
        <v>2.0000000000000018E-2</v>
      </c>
      <c r="AN27" s="1">
        <f t="shared" si="14"/>
        <v>-5.1145730486153174E-4</v>
      </c>
      <c r="AO27" s="1">
        <f t="shared" si="15"/>
        <v>-6.7331424990027533E-4</v>
      </c>
      <c r="AP27" s="1">
        <f t="shared" si="16"/>
        <v>-4.3745740804803646E-3</v>
      </c>
      <c r="AQ27">
        <f t="shared" si="18"/>
        <v>-2.1736795398366896E-3</v>
      </c>
      <c r="AR27">
        <f t="shared" si="19"/>
        <v>4.5933741455065234E-3</v>
      </c>
      <c r="AS27">
        <f t="shared" si="20"/>
        <v>1.4353392880204926E-2</v>
      </c>
      <c r="AT27">
        <f t="shared" si="21"/>
        <v>2.9221512972259309E-4</v>
      </c>
      <c r="AU27">
        <f t="shared" si="22"/>
        <v>1.5464110507485277E-3</v>
      </c>
      <c r="AV27">
        <f t="shared" si="23"/>
        <v>4.3023998611074451E-3</v>
      </c>
      <c r="AW27">
        <f t="shared" si="17"/>
        <v>1.5737778813784231E-3</v>
      </c>
      <c r="AY27" s="1">
        <f t="shared" si="24"/>
        <v>-18.5</v>
      </c>
    </row>
    <row r="28" spans="1:51" x14ac:dyDescent="0.25">
      <c r="A28" s="1">
        <v>0.52</v>
      </c>
      <c r="B28" s="1">
        <v>-175.5</v>
      </c>
      <c r="C28" s="1">
        <v>-162</v>
      </c>
      <c r="D28" s="1">
        <v>-868.5</v>
      </c>
      <c r="E28" s="1">
        <v>227.29</v>
      </c>
      <c r="F28" s="1">
        <v>0.185</v>
      </c>
      <c r="G28" s="1">
        <v>-2E-3</v>
      </c>
      <c r="H28" s="1">
        <v>0.98899999999999999</v>
      </c>
      <c r="I28" s="1">
        <v>10.661099999999999</v>
      </c>
      <c r="J28" s="1">
        <v>86.375699999999995</v>
      </c>
      <c r="K28" s="1">
        <v>81.493899999999996</v>
      </c>
      <c r="L28" s="1">
        <v>10.5951</v>
      </c>
      <c r="M28" s="1">
        <v>-0.1139</v>
      </c>
      <c r="N28" s="1">
        <f t="shared" si="6"/>
        <v>1.0061560515148731</v>
      </c>
      <c r="O28" s="1"/>
      <c r="P28" s="1"/>
      <c r="Q28" s="1"/>
      <c r="R28" s="1"/>
      <c r="S28" s="1">
        <f t="shared" si="0"/>
        <v>227.29</v>
      </c>
      <c r="T28" s="1">
        <f t="shared" si="1"/>
        <v>-0.18705725149125671</v>
      </c>
      <c r="U28" s="1">
        <f t="shared" si="2"/>
        <v>-2.0222446916076846E-3</v>
      </c>
      <c r="V28" s="1">
        <f t="shared" si="3"/>
        <v>-10.595147233110216</v>
      </c>
      <c r="W28" s="1">
        <f t="shared" si="4"/>
        <v>-0.11586592802847631</v>
      </c>
      <c r="X28" s="1"/>
      <c r="Y28" s="1"/>
      <c r="Z28" s="1"/>
      <c r="AA28" s="1">
        <f t="shared" si="7"/>
        <v>0.1838680985136085</v>
      </c>
      <c r="AB28" s="1">
        <f t="shared" si="8"/>
        <v>-3.5294640044054036E-5</v>
      </c>
      <c r="AC28" s="1">
        <f t="shared" si="9"/>
        <v>0.9829489158376149</v>
      </c>
      <c r="AD28" s="1">
        <f t="shared" si="10"/>
        <v>0.99999802501958179</v>
      </c>
      <c r="AE28" s="1"/>
      <c r="AF28" s="3">
        <f t="shared" si="11"/>
        <v>4.0580738007826855E-4</v>
      </c>
      <c r="AG28" s="3">
        <f t="shared" si="12"/>
        <v>-1.6683929144588883E-3</v>
      </c>
      <c r="AH28" s="1">
        <f t="shared" si="13"/>
        <v>1.0061545864256909</v>
      </c>
      <c r="AI28" s="1"/>
      <c r="AJ28" s="1"/>
      <c r="AK28" s="1"/>
      <c r="AM28" s="1">
        <f t="shared" si="5"/>
        <v>2.0000000000000018E-2</v>
      </c>
      <c r="AN28" s="1">
        <f t="shared" si="14"/>
        <v>4.0580738007826855E-4</v>
      </c>
      <c r="AO28" s="1">
        <f t="shared" si="15"/>
        <v>-1.6683929144588883E-3</v>
      </c>
      <c r="AP28" s="1">
        <f t="shared" si="16"/>
        <v>-6.1545864256908889E-3</v>
      </c>
      <c r="AQ28">
        <f t="shared" si="18"/>
        <v>-2.253298947808046E-3</v>
      </c>
      <c r="AR28">
        <f t="shared" si="19"/>
        <v>4.9207128353233572E-3</v>
      </c>
      <c r="AS28">
        <f t="shared" si="20"/>
        <v>1.5560922736925479E-2</v>
      </c>
      <c r="AT28">
        <f t="shared" si="21"/>
        <v>2.4635295668671859E-4</v>
      </c>
      <c r="AU28">
        <f t="shared" si="22"/>
        <v>1.6480986943531633E-3</v>
      </c>
      <c r="AV28">
        <f t="shared" si="23"/>
        <v>4.6256936144131603E-3</v>
      </c>
      <c r="AW28">
        <f t="shared" si="17"/>
        <v>1.6664090391008116E-3</v>
      </c>
      <c r="AY28" s="1">
        <f t="shared" si="24"/>
        <v>-18.48</v>
      </c>
    </row>
    <row r="29" spans="1:51" x14ac:dyDescent="0.25">
      <c r="A29" s="1">
        <v>0.54</v>
      </c>
      <c r="B29" s="1">
        <v>-178.5</v>
      </c>
      <c r="C29" s="1">
        <v>-159</v>
      </c>
      <c r="D29" s="1">
        <v>-876</v>
      </c>
      <c r="E29" s="1">
        <v>228.31</v>
      </c>
      <c r="F29" s="1">
        <v>0.182</v>
      </c>
      <c r="G29" s="1">
        <v>2E-3</v>
      </c>
      <c r="H29" s="1">
        <v>0.98399999999999999</v>
      </c>
      <c r="I29" s="1">
        <v>10.4863</v>
      </c>
      <c r="J29" s="1">
        <v>0.11459999999999999</v>
      </c>
      <c r="K29" s="1">
        <v>79.736900000000006</v>
      </c>
      <c r="L29" s="1">
        <v>10.478899999999999</v>
      </c>
      <c r="M29" s="1">
        <v>0.1145</v>
      </c>
      <c r="N29" s="1">
        <f t="shared" si="6"/>
        <v>1.0006917607335437</v>
      </c>
      <c r="O29" s="1"/>
      <c r="P29" s="1"/>
      <c r="Q29" s="1"/>
      <c r="R29" s="1"/>
      <c r="S29" s="1">
        <f t="shared" si="0"/>
        <v>228.31</v>
      </c>
      <c r="T29" s="1">
        <f t="shared" si="1"/>
        <v>-0.18495896754830018</v>
      </c>
      <c r="U29" s="1">
        <f t="shared" si="2"/>
        <v>2.0325203252032522E-3</v>
      </c>
      <c r="V29" s="1">
        <f t="shared" si="3"/>
        <v>-10.478944940949665</v>
      </c>
      <c r="W29" s="1">
        <f t="shared" si="4"/>
        <v>0.11645467604540088</v>
      </c>
      <c r="X29" s="1"/>
      <c r="Y29" s="1"/>
      <c r="Z29" s="1"/>
      <c r="AA29" s="1">
        <f t="shared" si="7"/>
        <v>0.18187418657927923</v>
      </c>
      <c r="AB29" s="1">
        <f t="shared" si="8"/>
        <v>3.5473986944700394E-5</v>
      </c>
      <c r="AC29" s="1">
        <f t="shared" si="9"/>
        <v>0.98331977798907011</v>
      </c>
      <c r="AD29" s="1">
        <f t="shared" si="10"/>
        <v>0.99999800339138301</v>
      </c>
      <c r="AE29" s="1"/>
      <c r="AF29" s="3">
        <f t="shared" si="11"/>
        <v>4.714086231277323E-3</v>
      </c>
      <c r="AG29" s="3">
        <f t="shared" si="12"/>
        <v>-4.5443210008777601E-4</v>
      </c>
      <c r="AH29" s="1">
        <f t="shared" si="13"/>
        <v>1.0006805538644541</v>
      </c>
      <c r="AI29" s="1"/>
      <c r="AJ29" s="1"/>
      <c r="AK29" s="1"/>
      <c r="AM29" s="1">
        <f t="shared" si="5"/>
        <v>2.0000000000000018E-2</v>
      </c>
      <c r="AN29" s="1">
        <f t="shared" si="14"/>
        <v>4.714086231277323E-3</v>
      </c>
      <c r="AO29" s="1">
        <f t="shared" si="15"/>
        <v>-4.5443210008777601E-4</v>
      </c>
      <c r="AP29" s="1">
        <f t="shared" si="16"/>
        <v>-6.8055386445409205E-4</v>
      </c>
      <c r="AQ29">
        <f t="shared" si="18"/>
        <v>-3.1782026663846573E-3</v>
      </c>
      <c r="AR29">
        <f t="shared" si="19"/>
        <v>5.0098724133605787E-3</v>
      </c>
      <c r="AS29">
        <f t="shared" si="20"/>
        <v>1.5694447405131373E-2</v>
      </c>
      <c r="AT29">
        <f t="shared" si="21"/>
        <v>1.7353986617325926E-4</v>
      </c>
      <c r="AU29">
        <f t="shared" si="22"/>
        <v>1.7491877384007472E-3</v>
      </c>
      <c r="AV29">
        <f t="shared" si="23"/>
        <v>4.9409178091978471E-3</v>
      </c>
      <c r="AW29">
        <f t="shared" si="17"/>
        <v>1.7577752499460656E-3</v>
      </c>
      <c r="AY29" s="1">
        <f t="shared" si="24"/>
        <v>-18.46</v>
      </c>
    </row>
    <row r="30" spans="1:51" x14ac:dyDescent="0.25">
      <c r="A30" s="1">
        <v>0.56000000000000005</v>
      </c>
      <c r="B30" s="1">
        <v>-172.5</v>
      </c>
      <c r="C30" s="1">
        <v>-159</v>
      </c>
      <c r="D30" s="1">
        <v>-877.5</v>
      </c>
      <c r="E30" s="1">
        <v>227.33</v>
      </c>
      <c r="F30" s="1">
        <v>0.184</v>
      </c>
      <c r="G30" s="1">
        <v>-2E-3</v>
      </c>
      <c r="H30" s="1">
        <v>0.98499999999999999</v>
      </c>
      <c r="I30" s="1">
        <v>10.6028</v>
      </c>
      <c r="J30" s="1">
        <v>86.375699999999995</v>
      </c>
      <c r="K30" s="1">
        <v>80.063599999999994</v>
      </c>
      <c r="L30" s="1">
        <v>10.581</v>
      </c>
      <c r="M30" s="1">
        <v>-0.1144</v>
      </c>
      <c r="N30" s="1">
        <f t="shared" si="6"/>
        <v>1.0020404183464857</v>
      </c>
      <c r="O30" s="1"/>
      <c r="P30" s="1"/>
      <c r="Q30" s="1"/>
      <c r="R30" s="1"/>
      <c r="S30" s="1">
        <f t="shared" si="0"/>
        <v>227.33</v>
      </c>
      <c r="T30" s="1">
        <f t="shared" si="1"/>
        <v>-0.18680164538853802</v>
      </c>
      <c r="U30" s="1">
        <f t="shared" si="2"/>
        <v>-2.0304568527918783E-3</v>
      </c>
      <c r="V30" s="1">
        <f t="shared" si="3"/>
        <v>-10.580996544393377</v>
      </c>
      <c r="W30" s="1">
        <f t="shared" si="4"/>
        <v>-0.11633644827300713</v>
      </c>
      <c r="X30" s="1"/>
      <c r="Y30" s="1"/>
      <c r="Z30" s="1"/>
      <c r="AA30" s="1">
        <f t="shared" si="7"/>
        <v>0.18362532751286331</v>
      </c>
      <c r="AB30" s="1">
        <f t="shared" si="8"/>
        <v>-3.5437969047274037E-5</v>
      </c>
      <c r="AC30" s="1">
        <f t="shared" si="9"/>
        <v>0.98299428043570847</v>
      </c>
      <c r="AD30" s="1">
        <f t="shared" si="10"/>
        <v>0.99999800876270362</v>
      </c>
      <c r="AE30" s="1"/>
      <c r="AF30" s="3">
        <f t="shared" si="11"/>
        <v>5.655780872177163E-4</v>
      </c>
      <c r="AG30" s="3">
        <f t="shared" si="12"/>
        <v>-1.8493230125434246E-3</v>
      </c>
      <c r="AH30" s="1">
        <f t="shared" si="13"/>
        <v>1.0020385522153439</v>
      </c>
      <c r="AI30" s="1"/>
      <c r="AJ30" s="1"/>
      <c r="AK30" s="1"/>
      <c r="AM30" s="1">
        <f t="shared" si="5"/>
        <v>1.9999999999999907E-2</v>
      </c>
      <c r="AN30" s="1">
        <f t="shared" si="14"/>
        <v>5.655780872177163E-4</v>
      </c>
      <c r="AO30" s="1">
        <f t="shared" si="15"/>
        <v>-1.8493230125434246E-3</v>
      </c>
      <c r="AP30" s="1">
        <f t="shared" si="16"/>
        <v>-2.0385522153438806E-3</v>
      </c>
      <c r="AQ30">
        <f t="shared" si="18"/>
        <v>-3.2891690870967727E-3</v>
      </c>
      <c r="AR30">
        <f t="shared" si="19"/>
        <v>5.3727095884215969E-3</v>
      </c>
      <c r="AS30">
        <f t="shared" si="20"/>
        <v>1.6094411349781842E-2</v>
      </c>
      <c r="AT30">
        <f t="shared" si="21"/>
        <v>1.0664682022420297E-4</v>
      </c>
      <c r="AU30">
        <f t="shared" si="22"/>
        <v>1.8602703019197887E-3</v>
      </c>
      <c r="AV30">
        <f t="shared" si="23"/>
        <v>5.2668056756399869E-3</v>
      </c>
      <c r="AW30">
        <f t="shared" si="17"/>
        <v>1.8633247544292098E-3</v>
      </c>
      <c r="AY30" s="1">
        <f t="shared" si="24"/>
        <v>-18.440000000000001</v>
      </c>
    </row>
    <row r="31" spans="1:51" x14ac:dyDescent="0.25">
      <c r="A31" s="1">
        <v>0.57999999999999996</v>
      </c>
      <c r="B31" s="1">
        <v>-181.5</v>
      </c>
      <c r="C31" s="1">
        <v>-160.5</v>
      </c>
      <c r="D31" s="1">
        <v>-874.5</v>
      </c>
      <c r="E31" s="1">
        <v>228.51</v>
      </c>
      <c r="F31" s="1">
        <v>0.186</v>
      </c>
      <c r="G31" s="1">
        <v>3.0000000000000001E-3</v>
      </c>
      <c r="H31" s="1">
        <v>0.99</v>
      </c>
      <c r="I31" s="1">
        <v>10.7194</v>
      </c>
      <c r="J31" s="1">
        <v>0.1719</v>
      </c>
      <c r="K31" s="1">
        <v>81.8904</v>
      </c>
      <c r="L31" s="1">
        <v>10.640599999999999</v>
      </c>
      <c r="M31" s="1">
        <v>0.1706</v>
      </c>
      <c r="N31" s="1">
        <f t="shared" si="6"/>
        <v>1.0073256672993098</v>
      </c>
      <c r="O31" s="1"/>
      <c r="P31" s="1"/>
      <c r="Q31" s="1"/>
      <c r="R31" s="1"/>
      <c r="S31" s="1">
        <f t="shared" si="0"/>
        <v>228.51</v>
      </c>
      <c r="T31" s="1">
        <f t="shared" si="1"/>
        <v>-0.18787792526403141</v>
      </c>
      <c r="U31" s="1">
        <f t="shared" si="2"/>
        <v>3.0303030303030303E-3</v>
      </c>
      <c r="V31" s="1">
        <f t="shared" si="3"/>
        <v>-10.640571963332871</v>
      </c>
      <c r="W31" s="1">
        <f t="shared" si="4"/>
        <v>0.17362304283848734</v>
      </c>
      <c r="X31" s="1"/>
      <c r="Y31" s="1"/>
      <c r="Z31" s="1"/>
      <c r="AA31" s="1">
        <f t="shared" si="7"/>
        <v>0.18464733505567787</v>
      </c>
      <c r="AB31" s="1">
        <f t="shared" si="8"/>
        <v>5.2888480846421632E-5</v>
      </c>
      <c r="AC31" s="1">
        <f t="shared" si="9"/>
        <v>0.98280033174796289</v>
      </c>
      <c r="AD31" s="1">
        <f t="shared" si="10"/>
        <v>0.99999556660230304</v>
      </c>
      <c r="AE31" s="1"/>
      <c r="AF31" s="3">
        <f t="shared" si="11"/>
        <v>3.5488193786390038E-3</v>
      </c>
      <c r="AG31" s="3">
        <f t="shared" si="12"/>
        <v>2.3028503454183002E-3</v>
      </c>
      <c r="AH31" s="1">
        <f t="shared" si="13"/>
        <v>1.0073167837186594</v>
      </c>
      <c r="AI31" s="1"/>
      <c r="AJ31" s="1"/>
      <c r="AK31" s="1"/>
      <c r="AM31" s="1">
        <f t="shared" si="5"/>
        <v>2.0000000000000018E-2</v>
      </c>
      <c r="AN31" s="1">
        <f t="shared" si="14"/>
        <v>3.5488193786390038E-3</v>
      </c>
      <c r="AO31" s="1">
        <f t="shared" si="15"/>
        <v>2.3028503454183002E-3</v>
      </c>
      <c r="AP31" s="1">
        <f t="shared" si="16"/>
        <v>-7.3167837186594031E-3</v>
      </c>
      <c r="AQ31">
        <f t="shared" si="18"/>
        <v>-3.9854474491857455E-3</v>
      </c>
      <c r="AR31">
        <f t="shared" si="19"/>
        <v>4.9208903506505258E-3</v>
      </c>
      <c r="AS31">
        <f t="shared" si="20"/>
        <v>1.7529964315382819E-2</v>
      </c>
      <c r="AT31">
        <f t="shared" si="21"/>
        <v>1.9975087619598247E-5</v>
      </c>
      <c r="AU31">
        <f t="shared" si="22"/>
        <v>1.9541699165550887E-3</v>
      </c>
      <c r="AV31">
        <f t="shared" si="23"/>
        <v>5.6317604916036532E-3</v>
      </c>
      <c r="AW31">
        <f t="shared" si="17"/>
        <v>1.9542720043265044E-3</v>
      </c>
      <c r="AY31" s="1">
        <f t="shared" si="24"/>
        <v>-18.420000000000002</v>
      </c>
    </row>
    <row r="32" spans="1:51" x14ac:dyDescent="0.25">
      <c r="A32" s="1">
        <v>0.6</v>
      </c>
      <c r="B32" s="1">
        <v>-175.5</v>
      </c>
      <c r="C32" s="1">
        <v>-159</v>
      </c>
      <c r="D32" s="1">
        <v>-873</v>
      </c>
      <c r="E32" s="1">
        <v>227.82</v>
      </c>
      <c r="F32" s="1">
        <v>0.186</v>
      </c>
      <c r="G32" s="1">
        <v>0</v>
      </c>
      <c r="H32" s="1">
        <v>0.98499999999999999</v>
      </c>
      <c r="I32" s="1">
        <v>10.7194</v>
      </c>
      <c r="J32" s="1">
        <v>0</v>
      </c>
      <c r="K32" s="1">
        <v>80.063599999999994</v>
      </c>
      <c r="L32" s="1">
        <v>10.6934</v>
      </c>
      <c r="M32" s="1">
        <v>0</v>
      </c>
      <c r="N32" s="1">
        <f t="shared" si="6"/>
        <v>1.0024076017269621</v>
      </c>
      <c r="O32" s="1"/>
      <c r="P32" s="1"/>
      <c r="Q32" s="1"/>
      <c r="R32" s="1"/>
      <c r="S32" s="1">
        <f t="shared" si="0"/>
        <v>227.82</v>
      </c>
      <c r="T32" s="1">
        <f t="shared" si="1"/>
        <v>-0.18883248730964466</v>
      </c>
      <c r="U32" s="1">
        <f t="shared" si="2"/>
        <v>0</v>
      </c>
      <c r="V32" s="1">
        <f t="shared" si="3"/>
        <v>-10.693390458501918</v>
      </c>
      <c r="W32" s="1">
        <f t="shared" si="4"/>
        <v>0</v>
      </c>
      <c r="X32" s="1"/>
      <c r="Y32" s="1"/>
      <c r="Z32" s="1"/>
      <c r="AA32" s="1">
        <f t="shared" si="7"/>
        <v>0.18555326164681565</v>
      </c>
      <c r="AB32" s="1">
        <f t="shared" si="8"/>
        <v>0</v>
      </c>
      <c r="AC32" s="1">
        <f t="shared" si="9"/>
        <v>0.98263420818340552</v>
      </c>
      <c r="AD32" s="1">
        <f t="shared" si="10"/>
        <v>1</v>
      </c>
      <c r="AE32" s="1"/>
      <c r="AF32" s="3">
        <f t="shared" si="11"/>
        <v>7.0865658037846946E-4</v>
      </c>
      <c r="AG32" s="3">
        <f t="shared" si="12"/>
        <v>9.5136415701335686E-4</v>
      </c>
      <c r="AH32" s="1">
        <f t="shared" si="13"/>
        <v>1.0024068997727877</v>
      </c>
      <c r="AI32" s="1"/>
      <c r="AJ32" s="1"/>
      <c r="AK32" s="1"/>
      <c r="AM32" s="1">
        <f t="shared" si="5"/>
        <v>2.0000000000000018E-2</v>
      </c>
      <c r="AN32" s="1">
        <f t="shared" si="14"/>
        <v>7.0865658037846946E-4</v>
      </c>
      <c r="AO32" s="1">
        <f t="shared" si="15"/>
        <v>9.5136415701335686E-4</v>
      </c>
      <c r="AP32" s="1">
        <f t="shared" si="16"/>
        <v>-2.4068997727877406E-3</v>
      </c>
      <c r="AQ32">
        <f t="shared" si="18"/>
        <v>-4.1244858702560016E-3</v>
      </c>
      <c r="AR32">
        <f t="shared" si="19"/>
        <v>4.7342327030445051E-3</v>
      </c>
      <c r="AS32">
        <f t="shared" si="20"/>
        <v>1.8002198050803775E-2</v>
      </c>
      <c r="AT32">
        <f t="shared" si="21"/>
        <v>-6.3905013996224419E-5</v>
      </c>
      <c r="AU32">
        <f t="shared" si="22"/>
        <v>2.0469879941399185E-3</v>
      </c>
      <c r="AV32">
        <f t="shared" si="23"/>
        <v>5.9965267899739381E-3</v>
      </c>
      <c r="AW32">
        <f t="shared" si="17"/>
        <v>2.0479852780151582E-3</v>
      </c>
      <c r="AY32" s="1">
        <f t="shared" si="24"/>
        <v>-18.399999999999999</v>
      </c>
    </row>
    <row r="33" spans="1:51" x14ac:dyDescent="0.25">
      <c r="A33" s="1">
        <v>0.62</v>
      </c>
      <c r="B33" s="1">
        <v>-180</v>
      </c>
      <c r="C33" s="1">
        <v>-163.5</v>
      </c>
      <c r="D33" s="1">
        <v>-871.5</v>
      </c>
      <c r="E33" s="1">
        <v>227.75</v>
      </c>
      <c r="F33" s="1">
        <v>0.185</v>
      </c>
      <c r="G33" s="1">
        <v>-1E-3</v>
      </c>
      <c r="H33" s="1">
        <v>0.98699999999999999</v>
      </c>
      <c r="I33" s="1">
        <v>10.661099999999999</v>
      </c>
      <c r="J33" s="1">
        <v>87.437399999999997</v>
      </c>
      <c r="K33" s="1">
        <v>80.751300000000001</v>
      </c>
      <c r="L33" s="1">
        <v>10.616099999999999</v>
      </c>
      <c r="M33" s="1">
        <v>-5.7099999999999998E-2</v>
      </c>
      <c r="N33" s="1">
        <f t="shared" si="6"/>
        <v>1.004188727281879</v>
      </c>
      <c r="O33" s="1"/>
      <c r="P33" s="1"/>
      <c r="Q33" s="1"/>
      <c r="R33" s="1"/>
      <c r="S33" s="1">
        <f t="shared" si="0"/>
        <v>227.75</v>
      </c>
      <c r="T33" s="1">
        <f t="shared" si="1"/>
        <v>-0.18743658059508539</v>
      </c>
      <c r="U33" s="1">
        <f t="shared" si="2"/>
        <v>-1.0131712259371835E-3</v>
      </c>
      <c r="V33" s="1">
        <f t="shared" si="3"/>
        <v>-10.616144979059676</v>
      </c>
      <c r="W33" s="1">
        <f t="shared" si="4"/>
        <v>-5.8050415307076206E-2</v>
      </c>
      <c r="X33" s="1"/>
      <c r="Y33" s="1"/>
      <c r="Z33" s="1"/>
      <c r="AA33" s="1">
        <f t="shared" si="7"/>
        <v>0.1842283178190566</v>
      </c>
      <c r="AB33" s="1">
        <f t="shared" si="8"/>
        <v>-1.7683079155899225E-5</v>
      </c>
      <c r="AC33" s="1">
        <f t="shared" si="9"/>
        <v>0.9828829712832915</v>
      </c>
      <c r="AD33" s="1">
        <f t="shared" si="10"/>
        <v>0.99999950431877827</v>
      </c>
      <c r="AE33" s="1"/>
      <c r="AF33" s="3">
        <f t="shared" si="11"/>
        <v>8.8961532639822427E-4</v>
      </c>
      <c r="AG33" s="3">
        <f t="shared" si="12"/>
        <v>-7.2036228325642049E-4</v>
      </c>
      <c r="AH33" s="1">
        <f t="shared" si="13"/>
        <v>1.0041880748459184</v>
      </c>
      <c r="AI33" s="1"/>
      <c r="AJ33" s="1"/>
      <c r="AK33" s="1"/>
      <c r="AM33" s="1">
        <f t="shared" si="5"/>
        <v>2.0000000000000018E-2</v>
      </c>
      <c r="AN33" s="1">
        <f t="shared" si="14"/>
        <v>8.8961532639822427E-4</v>
      </c>
      <c r="AO33" s="1">
        <f t="shared" si="15"/>
        <v>-7.2036228325642049E-4</v>
      </c>
      <c r="AP33" s="1">
        <f t="shared" si="16"/>
        <v>-4.1880748459184325E-3</v>
      </c>
      <c r="AQ33">
        <f t="shared" si="18"/>
        <v>-4.2990283972953337E-3</v>
      </c>
      <c r="AR33">
        <f t="shared" si="19"/>
        <v>4.8755677830194149E-3</v>
      </c>
      <c r="AS33">
        <f t="shared" si="20"/>
        <v>1.8823898335572971E-2</v>
      </c>
      <c r="AT33">
        <f t="shared" si="21"/>
        <v>-1.5163100721252447E-4</v>
      </c>
      <c r="AU33">
        <f t="shared" si="22"/>
        <v>2.1459127006000561E-3</v>
      </c>
      <c r="AV33">
        <f t="shared" si="23"/>
        <v>6.3812217595330895E-3</v>
      </c>
      <c r="AW33">
        <f t="shared" si="17"/>
        <v>2.1512631826312908E-3</v>
      </c>
      <c r="AY33" s="1">
        <f t="shared" si="24"/>
        <v>-18.38</v>
      </c>
    </row>
    <row r="34" spans="1:51" x14ac:dyDescent="0.25">
      <c r="A34" s="1">
        <v>0.64</v>
      </c>
      <c r="B34" s="1">
        <v>-175.5</v>
      </c>
      <c r="C34" s="1">
        <v>-159</v>
      </c>
      <c r="D34" s="1">
        <v>-868.5</v>
      </c>
      <c r="E34" s="1">
        <v>227.82</v>
      </c>
      <c r="F34" s="1">
        <v>0.185</v>
      </c>
      <c r="G34" s="1">
        <v>-3.0000000000000001E-3</v>
      </c>
      <c r="H34" s="1">
        <v>0.98099999999999998</v>
      </c>
      <c r="I34" s="1">
        <v>10.661099999999999</v>
      </c>
      <c r="J34" s="1">
        <v>85.5608</v>
      </c>
      <c r="K34" s="1">
        <v>78.813199999999995</v>
      </c>
      <c r="L34" s="1">
        <v>10.679500000000001</v>
      </c>
      <c r="M34" s="1">
        <v>-0.17219999999999999</v>
      </c>
      <c r="N34" s="1">
        <f t="shared" si="6"/>
        <v>0.99829604827425822</v>
      </c>
      <c r="O34" s="1"/>
      <c r="P34" s="1"/>
      <c r="Q34" s="1"/>
      <c r="R34" s="1"/>
      <c r="S34" s="1">
        <f t="shared" si="0"/>
        <v>227.82</v>
      </c>
      <c r="T34" s="1">
        <f t="shared" si="1"/>
        <v>-0.1885821966830524</v>
      </c>
      <c r="U34" s="1">
        <f t="shared" si="2"/>
        <v>-3.0581039755351682E-3</v>
      </c>
      <c r="V34" s="1">
        <f t="shared" si="3"/>
        <v>-10.67954297720061</v>
      </c>
      <c r="W34" s="1">
        <f t="shared" si="4"/>
        <v>-0.17521590490532912</v>
      </c>
      <c r="X34" s="1"/>
      <c r="Y34" s="1"/>
      <c r="Z34" s="1"/>
      <c r="AA34" s="1">
        <f t="shared" si="7"/>
        <v>0.18531576912460707</v>
      </c>
      <c r="AB34" s="1">
        <f t="shared" si="8"/>
        <v>-5.3373694111248098E-5</v>
      </c>
      <c r="AC34" s="1">
        <f t="shared" si="9"/>
        <v>0.98267442979048392</v>
      </c>
      <c r="AD34" s="1">
        <f t="shared" si="10"/>
        <v>0.99999548603933641</v>
      </c>
      <c r="AE34" s="1"/>
      <c r="AF34" s="3">
        <f t="shared" si="11"/>
        <v>-1.3404905292422886E-3</v>
      </c>
      <c r="AG34" s="3">
        <f t="shared" si="12"/>
        <v>-1.2595092682045617E-3</v>
      </c>
      <c r="AH34" s="1">
        <f t="shared" si="13"/>
        <v>0.99829435374620057</v>
      </c>
      <c r="AI34" s="1"/>
      <c r="AJ34" s="1"/>
      <c r="AK34" s="1"/>
      <c r="AM34" s="1">
        <f t="shared" si="5"/>
        <v>2.0000000000000018E-2</v>
      </c>
      <c r="AN34" s="1">
        <f t="shared" si="14"/>
        <v>-1.3404905292422886E-3</v>
      </c>
      <c r="AO34" s="1">
        <f t="shared" si="15"/>
        <v>-1.2595092682045617E-3</v>
      </c>
      <c r="AP34" s="1">
        <f t="shared" si="16"/>
        <v>1.705646253799431E-3</v>
      </c>
      <c r="AQ34">
        <f t="shared" si="18"/>
        <v>-4.0360241554579963E-3</v>
      </c>
      <c r="AR34">
        <f t="shared" si="19"/>
        <v>5.1226835014411502E-3</v>
      </c>
      <c r="AS34">
        <f t="shared" si="20"/>
        <v>1.8489250540577522E-2</v>
      </c>
      <c r="AT34">
        <f t="shared" si="21"/>
        <v>-2.297214479033111E-4</v>
      </c>
      <c r="AU34">
        <f t="shared" si="22"/>
        <v>2.2508375278130965E-3</v>
      </c>
      <c r="AV34">
        <f t="shared" si="23"/>
        <v>6.7476602923946857E-3</v>
      </c>
      <c r="AW34">
        <f t="shared" si="17"/>
        <v>2.2625298937778847E-3</v>
      </c>
      <c r="AY34" s="1">
        <f t="shared" si="24"/>
        <v>-18.36</v>
      </c>
    </row>
    <row r="35" spans="1:51" x14ac:dyDescent="0.25">
      <c r="A35" s="1">
        <v>0.66</v>
      </c>
      <c r="B35" s="1">
        <v>-174</v>
      </c>
      <c r="C35" s="1">
        <v>-159</v>
      </c>
      <c r="D35" s="1">
        <v>-877.5</v>
      </c>
      <c r="E35" s="1">
        <v>227.58</v>
      </c>
      <c r="F35" s="1">
        <v>0.188</v>
      </c>
      <c r="G35" s="1">
        <v>-1E-3</v>
      </c>
      <c r="H35" s="1">
        <v>0.98799999999999999</v>
      </c>
      <c r="I35" s="1">
        <v>10.8361</v>
      </c>
      <c r="J35" s="1">
        <v>87.437399999999997</v>
      </c>
      <c r="K35" s="1">
        <v>81.114900000000006</v>
      </c>
      <c r="L35" s="1">
        <v>10.7736</v>
      </c>
      <c r="M35" s="1">
        <v>-5.7000000000000002E-2</v>
      </c>
      <c r="N35" s="1">
        <f t="shared" si="6"/>
        <v>1.0057280944668892</v>
      </c>
      <c r="O35" s="1"/>
      <c r="P35" s="1"/>
      <c r="Q35" s="1"/>
      <c r="R35" s="1"/>
      <c r="S35" s="1">
        <f t="shared" si="0"/>
        <v>227.58</v>
      </c>
      <c r="T35" s="1">
        <f t="shared" si="1"/>
        <v>-0.19028330334292143</v>
      </c>
      <c r="U35" s="1">
        <f t="shared" si="2"/>
        <v>-1.0121457489878543E-3</v>
      </c>
      <c r="V35" s="1">
        <f t="shared" si="3"/>
        <v>-10.773632798474676</v>
      </c>
      <c r="W35" s="1">
        <f t="shared" si="4"/>
        <v>-5.7991659866144067E-2</v>
      </c>
      <c r="X35" s="1"/>
      <c r="Y35" s="1"/>
      <c r="Z35" s="1"/>
      <c r="AA35" s="1">
        <f t="shared" si="7"/>
        <v>0.18692925158827742</v>
      </c>
      <c r="AB35" s="1">
        <f t="shared" si="8"/>
        <v>-1.7665178409431408E-5</v>
      </c>
      <c r="AC35" s="1">
        <f t="shared" si="9"/>
        <v>0.98237287536818152</v>
      </c>
      <c r="AD35" s="1">
        <f t="shared" si="10"/>
        <v>0.99999950583515829</v>
      </c>
      <c r="AE35" s="1"/>
      <c r="AF35" s="3">
        <f t="shared" si="11"/>
        <v>-9.7843575432078611E-4</v>
      </c>
      <c r="AG35" s="3">
        <f t="shared" si="12"/>
        <v>1.3150337161997039E-3</v>
      </c>
      <c r="AH35" s="1">
        <f t="shared" si="13"/>
        <v>1.0057267587917704</v>
      </c>
      <c r="AI35" s="1"/>
      <c r="AJ35" s="1"/>
      <c r="AK35" s="1"/>
      <c r="AM35" s="1">
        <f t="shared" si="5"/>
        <v>2.0000000000000018E-2</v>
      </c>
      <c r="AN35" s="1">
        <f t="shared" si="14"/>
        <v>-9.7843575432078611E-4</v>
      </c>
      <c r="AO35" s="1">
        <f t="shared" si="15"/>
        <v>1.3150337161997039E-3</v>
      </c>
      <c r="AP35" s="1">
        <f t="shared" si="16"/>
        <v>-5.7267587917704255E-3</v>
      </c>
      <c r="AQ35">
        <f t="shared" si="18"/>
        <v>-3.8440550604602578E-3</v>
      </c>
      <c r="AR35">
        <f t="shared" si="19"/>
        <v>4.8646738863227677E-3</v>
      </c>
      <c r="AS35">
        <f t="shared" si="20"/>
        <v>1.9612840615522882E-2</v>
      </c>
      <c r="AT35">
        <f t="shared" si="21"/>
        <v>-3.0468285816253894E-4</v>
      </c>
      <c r="AU35">
        <f t="shared" si="22"/>
        <v>2.3455509093883681E-3</v>
      </c>
      <c r="AV35">
        <f t="shared" si="23"/>
        <v>7.1511530054545972E-3</v>
      </c>
      <c r="AW35">
        <f t="shared" si="17"/>
        <v>2.3652570077246772E-3</v>
      </c>
      <c r="AY35" s="1">
        <f t="shared" si="24"/>
        <v>-18.34</v>
      </c>
    </row>
    <row r="36" spans="1:51" x14ac:dyDescent="0.25">
      <c r="A36" s="1">
        <v>0.68</v>
      </c>
      <c r="B36" s="1">
        <v>-171</v>
      </c>
      <c r="C36" s="1">
        <v>-162</v>
      </c>
      <c r="D36" s="1">
        <v>-871.5</v>
      </c>
      <c r="E36" s="1">
        <v>226.55</v>
      </c>
      <c r="F36" s="1">
        <v>0.186</v>
      </c>
      <c r="G36" s="1">
        <v>-3.0000000000000001E-3</v>
      </c>
      <c r="H36" s="1">
        <v>0.98899999999999999</v>
      </c>
      <c r="I36" s="1">
        <v>10.7194</v>
      </c>
      <c r="J36" s="1">
        <v>85.5608</v>
      </c>
      <c r="K36" s="1">
        <v>81.493899999999996</v>
      </c>
      <c r="L36" s="1">
        <v>10.6511</v>
      </c>
      <c r="M36" s="1">
        <v>-0.17080000000000001</v>
      </c>
      <c r="N36" s="1">
        <f t="shared" si="6"/>
        <v>1.0063428839118405</v>
      </c>
      <c r="O36" s="1"/>
      <c r="P36" s="1"/>
      <c r="Q36" s="1"/>
      <c r="R36" s="1"/>
      <c r="S36" s="1">
        <f t="shared" si="0"/>
        <v>226.55</v>
      </c>
      <c r="T36" s="1">
        <f t="shared" si="1"/>
        <v>-0.18806789108549646</v>
      </c>
      <c r="U36" s="1">
        <f t="shared" si="2"/>
        <v>-3.0333670374115269E-3</v>
      </c>
      <c r="V36" s="1">
        <f t="shared" si="3"/>
        <v>-10.651084746403434</v>
      </c>
      <c r="W36" s="1">
        <f t="shared" si="4"/>
        <v>-0.17379859590051425</v>
      </c>
      <c r="X36" s="1"/>
      <c r="Y36" s="1"/>
      <c r="Z36" s="1"/>
      <c r="AA36" s="1">
        <f t="shared" si="7"/>
        <v>0.18482765961138778</v>
      </c>
      <c r="AB36" s="1">
        <f t="shared" si="8"/>
        <v>-5.2941956995317749E-5</v>
      </c>
      <c r="AC36" s="1">
        <f t="shared" si="9"/>
        <v>0.98276642664334701</v>
      </c>
      <c r="AD36" s="1">
        <f t="shared" si="10"/>
        <v>0.99999555793893757</v>
      </c>
      <c r="AE36" s="1"/>
      <c r="AF36" s="3">
        <f t="shared" si="11"/>
        <v>-9.9526525118148745E-4</v>
      </c>
      <c r="AG36" s="3">
        <f t="shared" si="12"/>
        <v>-1.6213448811027709E-3</v>
      </c>
      <c r="AH36" s="1">
        <f t="shared" si="13"/>
        <v>1.0063410856602528</v>
      </c>
      <c r="AI36" s="1"/>
      <c r="AJ36" s="1"/>
      <c r="AK36" s="1"/>
      <c r="AM36" s="1">
        <f t="shared" si="5"/>
        <v>1.9999999999999907E-2</v>
      </c>
      <c r="AN36" s="1">
        <f t="shared" si="14"/>
        <v>-9.9526525118148745E-4</v>
      </c>
      <c r="AO36" s="1">
        <f t="shared" si="15"/>
        <v>-1.6213448811027709E-3</v>
      </c>
      <c r="AP36" s="1">
        <f t="shared" si="16"/>
        <v>-6.3410856602528209E-3</v>
      </c>
      <c r="AQ36">
        <f t="shared" si="18"/>
        <v>-3.6487840181784509E-3</v>
      </c>
      <c r="AR36">
        <f t="shared" si="19"/>
        <v>5.1827817519951302E-3</v>
      </c>
      <c r="AS36">
        <f t="shared" si="20"/>
        <v>2.085696162206448E-2</v>
      </c>
      <c r="AT36">
        <f t="shared" si="21"/>
        <v>-3.7570582810328955E-4</v>
      </c>
      <c r="AU36">
        <f t="shared" si="22"/>
        <v>2.4523876230849936E-3</v>
      </c>
      <c r="AV36">
        <f t="shared" si="23"/>
        <v>7.580733447961301E-3</v>
      </c>
      <c r="AW36">
        <f t="shared" si="17"/>
        <v>2.4809997829768633E-3</v>
      </c>
      <c r="AY36" s="1">
        <f t="shared" si="24"/>
        <v>-18.32</v>
      </c>
    </row>
    <row r="37" spans="1:51" x14ac:dyDescent="0.25">
      <c r="A37" s="1">
        <v>0.7</v>
      </c>
      <c r="B37" s="1">
        <v>-172.5</v>
      </c>
      <c r="C37" s="1">
        <v>-166.5</v>
      </c>
      <c r="D37" s="1">
        <v>-865.5</v>
      </c>
      <c r="E37" s="1">
        <v>226.01</v>
      </c>
      <c r="F37" s="1">
        <v>0.192</v>
      </c>
      <c r="G37" s="1">
        <v>1E-3</v>
      </c>
      <c r="H37" s="1">
        <v>0.98499999999999999</v>
      </c>
      <c r="I37" s="1">
        <v>11.0695</v>
      </c>
      <c r="J37" s="1">
        <v>5.7299999999999997E-2</v>
      </c>
      <c r="K37" s="1">
        <v>80.063599999999994</v>
      </c>
      <c r="L37" s="1">
        <v>11.03</v>
      </c>
      <c r="M37" s="1">
        <v>5.7099999999999998E-2</v>
      </c>
      <c r="N37" s="1">
        <f t="shared" si="6"/>
        <v>1.0035387386643329</v>
      </c>
      <c r="O37" s="1"/>
      <c r="P37" s="1"/>
      <c r="Q37" s="1"/>
      <c r="R37" s="1"/>
      <c r="S37" s="1">
        <f t="shared" si="0"/>
        <v>226.01</v>
      </c>
      <c r="T37" s="1">
        <f t="shared" si="1"/>
        <v>-0.1949237574151835</v>
      </c>
      <c r="U37" s="1">
        <f t="shared" si="2"/>
        <v>1.0152284263959391E-3</v>
      </c>
      <c r="V37" s="1">
        <f t="shared" si="3"/>
        <v>-11.030000587374817</v>
      </c>
      <c r="W37" s="1">
        <f t="shared" si="4"/>
        <v>5.8168284089735262E-2</v>
      </c>
      <c r="X37" s="1"/>
      <c r="Y37" s="1"/>
      <c r="Z37" s="1"/>
      <c r="AA37" s="1">
        <f t="shared" si="7"/>
        <v>0.19132295805097052</v>
      </c>
      <c r="AB37" s="1">
        <f t="shared" si="8"/>
        <v>1.7718976159123029E-5</v>
      </c>
      <c r="AC37" s="1">
        <f t="shared" si="9"/>
        <v>0.98152663375107274</v>
      </c>
      <c r="AD37" s="1">
        <f t="shared" si="10"/>
        <v>0.99999950367690082</v>
      </c>
      <c r="AE37" s="1"/>
      <c r="AF37" s="3">
        <f t="shared" si="11"/>
        <v>-2.5436376347396233E-3</v>
      </c>
      <c r="AG37" s="3">
        <f t="shared" si="12"/>
        <v>5.9701867871281011E-3</v>
      </c>
      <c r="AH37" s="1">
        <f t="shared" si="13"/>
        <v>1.003517756084719</v>
      </c>
      <c r="AI37" s="1"/>
      <c r="AJ37" s="1"/>
      <c r="AK37" s="1"/>
      <c r="AM37" s="1">
        <f t="shared" si="5"/>
        <v>2.0000000000000018E-2</v>
      </c>
      <c r="AN37" s="1">
        <f t="shared" si="14"/>
        <v>-2.5436376347396233E-3</v>
      </c>
      <c r="AO37" s="1">
        <f t="shared" si="15"/>
        <v>5.9701867871281011E-3</v>
      </c>
      <c r="AP37" s="1">
        <f t="shared" si="16"/>
        <v>-3.5177560847190481E-3</v>
      </c>
      <c r="AQ37">
        <f t="shared" si="18"/>
        <v>-3.1497223142425363E-3</v>
      </c>
      <c r="AR37">
        <f t="shared" si="19"/>
        <v>4.0114311043605959E-3</v>
      </c>
      <c r="AS37">
        <f t="shared" si="20"/>
        <v>2.154714536588636E-2</v>
      </c>
      <c r="AT37">
        <f t="shared" si="21"/>
        <v>-4.3370965734878121E-4</v>
      </c>
      <c r="AU37">
        <f t="shared" si="22"/>
        <v>2.5209027386958603E-3</v>
      </c>
      <c r="AV37">
        <f t="shared" si="23"/>
        <v>8.0185781927172468E-3</v>
      </c>
      <c r="AW37">
        <f t="shared" si="17"/>
        <v>2.5579395389340003E-3</v>
      </c>
      <c r="AY37" s="1">
        <f t="shared" si="24"/>
        <v>-18.3</v>
      </c>
    </row>
    <row r="38" spans="1:51" x14ac:dyDescent="0.25">
      <c r="A38" s="1">
        <v>0.72</v>
      </c>
      <c r="B38" s="1">
        <v>-174</v>
      </c>
      <c r="C38" s="1">
        <v>-151.5</v>
      </c>
      <c r="D38" s="1">
        <v>-870</v>
      </c>
      <c r="E38" s="1">
        <v>228.95</v>
      </c>
      <c r="F38" s="1">
        <v>0.17899999999999999</v>
      </c>
      <c r="G38" s="1">
        <v>-1E-3</v>
      </c>
      <c r="H38" s="1">
        <v>0.98799999999999999</v>
      </c>
      <c r="I38" s="1">
        <v>10.311500000000001</v>
      </c>
      <c r="J38" s="1">
        <v>87.437399999999997</v>
      </c>
      <c r="K38" s="1">
        <v>81.114900000000006</v>
      </c>
      <c r="L38" s="1">
        <v>10.2691</v>
      </c>
      <c r="M38" s="1">
        <v>-5.7099999999999998E-2</v>
      </c>
      <c r="N38" s="1">
        <f t="shared" si="6"/>
        <v>1.0040846577853881</v>
      </c>
      <c r="O38" s="1"/>
      <c r="P38" s="1"/>
      <c r="Q38" s="1"/>
      <c r="R38" s="1"/>
      <c r="S38" s="1">
        <f t="shared" si="0"/>
        <v>228.95</v>
      </c>
      <c r="T38" s="1">
        <f t="shared" si="1"/>
        <v>-0.18117399626799432</v>
      </c>
      <c r="U38" s="1">
        <f t="shared" si="2"/>
        <v>-1.0121457489878543E-3</v>
      </c>
      <c r="V38" s="1">
        <f t="shared" si="3"/>
        <v>-10.269114400590411</v>
      </c>
      <c r="W38" s="1">
        <f t="shared" si="4"/>
        <v>-5.7991659866144067E-2</v>
      </c>
      <c r="X38" s="1"/>
      <c r="Y38" s="1"/>
      <c r="Z38" s="1"/>
      <c r="AA38" s="1">
        <f t="shared" si="7"/>
        <v>0.17827182061998922</v>
      </c>
      <c r="AB38" s="1">
        <f t="shared" si="8"/>
        <v>-1.7665187513565403E-5</v>
      </c>
      <c r="AC38" s="1">
        <f t="shared" si="9"/>
        <v>0.98398077526563898</v>
      </c>
      <c r="AD38" s="1">
        <f t="shared" si="10"/>
        <v>0.9999995042156733</v>
      </c>
      <c r="AE38" s="1"/>
      <c r="AF38" s="3">
        <f t="shared" si="11"/>
        <v>5.004464476736456E-3</v>
      </c>
      <c r="AG38" s="3">
        <f t="shared" si="12"/>
        <v>-5.1982285654056937E-3</v>
      </c>
      <c r="AH38" s="1">
        <f t="shared" si="13"/>
        <v>1.0040587302319934</v>
      </c>
      <c r="AI38" s="1"/>
      <c r="AJ38" s="1"/>
      <c r="AK38" s="1"/>
      <c r="AM38" s="1">
        <f t="shared" si="5"/>
        <v>2.0000000000000018E-2</v>
      </c>
      <c r="AN38" s="1">
        <f t="shared" si="14"/>
        <v>5.004464476736456E-3</v>
      </c>
      <c r="AO38" s="1">
        <f t="shared" si="15"/>
        <v>-5.1982285654056937E-3</v>
      </c>
      <c r="AP38" s="1">
        <f t="shared" si="16"/>
        <v>-4.0587302319934349E-3</v>
      </c>
      <c r="AQ38">
        <f t="shared" si="18"/>
        <v>-4.1315982445782294E-3</v>
      </c>
      <c r="AR38">
        <f t="shared" si="19"/>
        <v>5.0313235488931938E-3</v>
      </c>
      <c r="AS38">
        <f t="shared" si="20"/>
        <v>2.2343468237403474E-2</v>
      </c>
      <c r="AT38">
        <f t="shared" si="21"/>
        <v>-5.2616038154370279E-4</v>
      </c>
      <c r="AU38">
        <f t="shared" si="22"/>
        <v>2.6317281341190503E-3</v>
      </c>
      <c r="AV38">
        <f t="shared" si="23"/>
        <v>8.4734107861804877E-3</v>
      </c>
      <c r="AW38">
        <f t="shared" si="17"/>
        <v>2.6838102986276717E-3</v>
      </c>
      <c r="AY38" s="1">
        <f t="shared" si="24"/>
        <v>-18.28</v>
      </c>
    </row>
    <row r="39" spans="1:51" x14ac:dyDescent="0.25">
      <c r="A39" s="1">
        <v>0.74</v>
      </c>
      <c r="B39" s="1">
        <v>-178.5</v>
      </c>
      <c r="C39" s="1">
        <v>-169.5</v>
      </c>
      <c r="D39" s="1">
        <v>-873</v>
      </c>
      <c r="E39" s="1">
        <v>226.48</v>
      </c>
      <c r="F39" s="1">
        <v>0.182</v>
      </c>
      <c r="G39" s="1">
        <v>-2E-3</v>
      </c>
      <c r="H39" s="1">
        <v>0.97799999999999998</v>
      </c>
      <c r="I39" s="1">
        <v>10.4863</v>
      </c>
      <c r="J39" s="1">
        <v>86.375699999999995</v>
      </c>
      <c r="K39" s="1">
        <v>77.959400000000002</v>
      </c>
      <c r="L39" s="1">
        <v>10.5418</v>
      </c>
      <c r="M39" s="1">
        <v>-0.1152</v>
      </c>
      <c r="N39" s="1">
        <f t="shared" si="6"/>
        <v>0.9947924406628752</v>
      </c>
      <c r="O39" s="1"/>
      <c r="P39" s="1"/>
      <c r="Q39" s="1"/>
      <c r="R39" s="1"/>
      <c r="S39" s="1">
        <f t="shared" si="0"/>
        <v>226.48</v>
      </c>
      <c r="T39" s="1">
        <f t="shared" si="1"/>
        <v>-0.18609368040973848</v>
      </c>
      <c r="U39" s="1">
        <f t="shared" si="2"/>
        <v>-2.0449897750511249E-3</v>
      </c>
      <c r="V39" s="1">
        <f t="shared" si="3"/>
        <v>-10.541795863217168</v>
      </c>
      <c r="W39" s="1">
        <f t="shared" si="4"/>
        <v>-0.11716911992492296</v>
      </c>
      <c r="X39" s="1"/>
      <c r="Y39" s="1"/>
      <c r="Z39" s="1"/>
      <c r="AA39" s="1">
        <f t="shared" si="7"/>
        <v>0.18295273723504088</v>
      </c>
      <c r="AB39" s="1">
        <f t="shared" si="8"/>
        <v>-3.569161647752244E-5</v>
      </c>
      <c r="AC39" s="1">
        <f t="shared" si="9"/>
        <v>0.98311965393335166</v>
      </c>
      <c r="AD39" s="1">
        <f t="shared" si="10"/>
        <v>0.99999797964081838</v>
      </c>
      <c r="AE39" s="1"/>
      <c r="AF39" s="3">
        <f t="shared" si="11"/>
        <v>1.0113684977966636E-3</v>
      </c>
      <c r="AG39" s="3">
        <f t="shared" si="12"/>
        <v>-2.3468746364581627E-3</v>
      </c>
      <c r="AH39" s="1">
        <f t="shared" si="13"/>
        <v>0.99478915822057612</v>
      </c>
      <c r="AI39" s="1"/>
      <c r="AJ39" s="1"/>
      <c r="AK39" s="1"/>
      <c r="AM39" s="1">
        <f t="shared" si="5"/>
        <v>2.0000000000000018E-2</v>
      </c>
      <c r="AN39" s="1">
        <f t="shared" si="14"/>
        <v>1.0113684977966636E-3</v>
      </c>
      <c r="AO39" s="1">
        <f t="shared" si="15"/>
        <v>-2.3468746364581627E-3</v>
      </c>
      <c r="AP39" s="1">
        <f t="shared" si="16"/>
        <v>5.2108417794238804E-3</v>
      </c>
      <c r="AQ39">
        <f t="shared" si="18"/>
        <v>-4.330028743845935E-3</v>
      </c>
      <c r="AR39">
        <f t="shared" si="19"/>
        <v>5.491780352566286E-3</v>
      </c>
      <c r="AS39">
        <f t="shared" si="20"/>
        <v>2.1321101080280506E-2</v>
      </c>
      <c r="AT39">
        <f t="shared" si="21"/>
        <v>-6.1474526141329865E-4</v>
      </c>
      <c r="AU39">
        <f t="shared" si="22"/>
        <v>2.7461683092071072E-3</v>
      </c>
      <c r="AV39">
        <f t="shared" si="23"/>
        <v>8.889609136214869E-3</v>
      </c>
      <c r="AW39">
        <f t="shared" si="17"/>
        <v>2.8141343462819127E-3</v>
      </c>
      <c r="AY39" s="1">
        <f t="shared" si="24"/>
        <v>-18.260000000000002</v>
      </c>
    </row>
    <row r="40" spans="1:51" x14ac:dyDescent="0.25">
      <c r="A40" s="1">
        <v>0.76</v>
      </c>
      <c r="B40" s="1">
        <v>-177</v>
      </c>
      <c r="C40" s="1">
        <v>-163.5</v>
      </c>
      <c r="D40" s="1">
        <v>-867</v>
      </c>
      <c r="E40" s="1">
        <v>227.27</v>
      </c>
      <c r="F40" s="1">
        <v>0.186</v>
      </c>
      <c r="G40" s="1">
        <v>-1E-3</v>
      </c>
      <c r="H40" s="1">
        <v>0.98099999999999998</v>
      </c>
      <c r="I40" s="1">
        <v>10.7194</v>
      </c>
      <c r="J40" s="1">
        <v>87.437399999999997</v>
      </c>
      <c r="K40" s="1">
        <v>78.813199999999995</v>
      </c>
      <c r="L40" s="1">
        <v>10.736000000000001</v>
      </c>
      <c r="M40" s="1">
        <v>-5.74E-2</v>
      </c>
      <c r="N40" s="1">
        <f t="shared" si="6"/>
        <v>0.99847784151677599</v>
      </c>
      <c r="O40" s="1"/>
      <c r="P40" s="1"/>
      <c r="Q40" s="1"/>
      <c r="R40" s="1"/>
      <c r="S40" s="1">
        <f t="shared" si="0"/>
        <v>227.27</v>
      </c>
      <c r="T40" s="1">
        <f t="shared" si="1"/>
        <v>-0.18960234797425357</v>
      </c>
      <c r="U40" s="1">
        <f t="shared" si="2"/>
        <v>-1.0193679918450561E-3</v>
      </c>
      <c r="V40" s="1">
        <f t="shared" si="3"/>
        <v>-10.735975540066327</v>
      </c>
      <c r="W40" s="1">
        <f t="shared" si="4"/>
        <v>-5.8405463473531587E-2</v>
      </c>
      <c r="X40" s="1"/>
      <c r="Y40" s="1"/>
      <c r="Z40" s="1"/>
      <c r="AA40" s="1">
        <f t="shared" si="7"/>
        <v>0.186283553090622</v>
      </c>
      <c r="AB40" s="1">
        <f t="shared" si="8"/>
        <v>-1.7791230332480925E-5</v>
      </c>
      <c r="AC40" s="1">
        <f t="shared" si="9"/>
        <v>0.98249551388118384</v>
      </c>
      <c r="AD40" s="1">
        <f t="shared" si="10"/>
        <v>0.99999949863249726</v>
      </c>
      <c r="AE40" s="1"/>
      <c r="AF40" s="3">
        <f t="shared" si="11"/>
        <v>-5.3264534374185268E-4</v>
      </c>
      <c r="AG40" s="3">
        <f t="shared" si="12"/>
        <v>8.1748209228493796E-4</v>
      </c>
      <c r="AH40" s="1">
        <f t="shared" si="13"/>
        <v>0.99847736479700255</v>
      </c>
      <c r="AI40" s="1"/>
      <c r="AJ40" s="1"/>
      <c r="AK40" s="1"/>
      <c r="AM40" s="1">
        <f t="shared" si="5"/>
        <v>2.0000000000000018E-2</v>
      </c>
      <c r="AN40" s="1">
        <f t="shared" si="14"/>
        <v>-5.3264534374185268E-4</v>
      </c>
      <c r="AO40" s="1">
        <f t="shared" si="15"/>
        <v>8.1748209228493796E-4</v>
      </c>
      <c r="AP40" s="1">
        <f t="shared" si="16"/>
        <v>1.5226352029974466E-3</v>
      </c>
      <c r="AQ40">
        <f t="shared" si="18"/>
        <v>-4.2255237274037832E-3</v>
      </c>
      <c r="AR40">
        <f t="shared" si="19"/>
        <v>5.331390366059981E-3</v>
      </c>
      <c r="AS40">
        <f t="shared" si="20"/>
        <v>2.1022360053452406E-2</v>
      </c>
      <c r="AT40">
        <f t="shared" si="21"/>
        <v>-6.9821068579695286E-4</v>
      </c>
      <c r="AU40">
        <f t="shared" si="22"/>
        <v>2.851192216663244E-3</v>
      </c>
      <c r="AV40">
        <f t="shared" si="23"/>
        <v>9.3070689270156361E-3</v>
      </c>
      <c r="AW40">
        <f t="shared" si="17"/>
        <v>2.9354378239237352E-3</v>
      </c>
      <c r="AY40" s="1">
        <f t="shared" si="24"/>
        <v>-18.239999999999998</v>
      </c>
    </row>
    <row r="41" spans="1:51" x14ac:dyDescent="0.25">
      <c r="A41" s="1">
        <v>0.78</v>
      </c>
      <c r="B41" s="1">
        <v>-174</v>
      </c>
      <c r="C41" s="1">
        <v>-168</v>
      </c>
      <c r="D41" s="1">
        <v>-877.5</v>
      </c>
      <c r="E41" s="1">
        <v>226.01</v>
      </c>
      <c r="F41" s="1">
        <v>0.184</v>
      </c>
      <c r="G41" s="1">
        <v>0</v>
      </c>
      <c r="H41" s="1">
        <v>0.98599999999999999</v>
      </c>
      <c r="I41" s="1">
        <v>10.6028</v>
      </c>
      <c r="J41" s="1">
        <v>0</v>
      </c>
      <c r="K41" s="1">
        <v>80.401399999999995</v>
      </c>
      <c r="L41" s="1">
        <v>10.570499999999999</v>
      </c>
      <c r="M41" s="1">
        <v>0</v>
      </c>
      <c r="N41" s="1">
        <f t="shared" si="6"/>
        <v>1.0030214354638689</v>
      </c>
      <c r="O41" s="1"/>
      <c r="P41" s="1"/>
      <c r="Q41" s="1"/>
      <c r="R41" s="1"/>
      <c r="S41" s="1">
        <f t="shared" si="0"/>
        <v>226.01</v>
      </c>
      <c r="T41" s="1">
        <f t="shared" si="1"/>
        <v>-0.18661257606490872</v>
      </c>
      <c r="U41" s="1">
        <f t="shared" si="2"/>
        <v>0</v>
      </c>
      <c r="V41" s="1">
        <f t="shared" si="3"/>
        <v>-10.57052857866541</v>
      </c>
      <c r="W41" s="1">
        <f t="shared" si="4"/>
        <v>0</v>
      </c>
      <c r="X41" s="1"/>
      <c r="Y41" s="1"/>
      <c r="Z41" s="1"/>
      <c r="AA41" s="1">
        <f t="shared" si="7"/>
        <v>0.18344573056397867</v>
      </c>
      <c r="AB41" s="1">
        <f t="shared" si="8"/>
        <v>0</v>
      </c>
      <c r="AC41" s="1">
        <f t="shared" si="9"/>
        <v>0.98302983878305961</v>
      </c>
      <c r="AD41" s="1">
        <f t="shared" si="10"/>
        <v>1</v>
      </c>
      <c r="AE41" s="1"/>
      <c r="AF41" s="3">
        <f t="shared" si="11"/>
        <v>2.1644389613579285E-3</v>
      </c>
      <c r="AG41" s="3">
        <f t="shared" si="12"/>
        <v>-6.3171888886687233E-4</v>
      </c>
      <c r="AH41" s="1">
        <f t="shared" si="13"/>
        <v>1.0030189011854302</v>
      </c>
      <c r="AI41" s="1"/>
      <c r="AJ41" s="1"/>
      <c r="AK41" s="1"/>
      <c r="AM41" s="1">
        <f t="shared" si="5"/>
        <v>2.0000000000000018E-2</v>
      </c>
      <c r="AN41" s="1">
        <f t="shared" si="14"/>
        <v>2.1644389613579285E-3</v>
      </c>
      <c r="AO41" s="1">
        <f t="shared" si="15"/>
        <v>-6.3171888886687233E-4</v>
      </c>
      <c r="AP41" s="1">
        <f t="shared" si="16"/>
        <v>-3.018901185430245E-3</v>
      </c>
      <c r="AQ41">
        <f t="shared" si="18"/>
        <v>-4.650186651622209E-3</v>
      </c>
      <c r="AR41">
        <f t="shared" si="19"/>
        <v>5.4553336120556611E-3</v>
      </c>
      <c r="AS41">
        <f t="shared" si="20"/>
        <v>2.1614668466033819E-2</v>
      </c>
      <c r="AT41">
        <f t="shared" si="21"/>
        <v>-7.9546104807158135E-4</v>
      </c>
      <c r="AU41">
        <f t="shared" si="22"/>
        <v>2.9615383213643142E-3</v>
      </c>
      <c r="AV41">
        <f t="shared" si="23"/>
        <v>9.7452853804621264E-3</v>
      </c>
      <c r="AW41">
        <f t="shared" si="17"/>
        <v>3.0665073793989962E-3</v>
      </c>
      <c r="AY41" s="1">
        <f t="shared" si="24"/>
        <v>-18.22</v>
      </c>
    </row>
    <row r="42" spans="1:51" x14ac:dyDescent="0.25">
      <c r="A42" s="1">
        <v>0.8</v>
      </c>
      <c r="B42" s="1">
        <v>-178.5</v>
      </c>
      <c r="C42" s="1">
        <v>-162</v>
      </c>
      <c r="D42" s="1">
        <v>-870</v>
      </c>
      <c r="E42" s="1">
        <v>227.77</v>
      </c>
      <c r="F42" s="1">
        <v>0.19</v>
      </c>
      <c r="G42" s="1">
        <v>0</v>
      </c>
      <c r="H42" s="1">
        <v>0.98299999999999998</v>
      </c>
      <c r="I42" s="1">
        <v>10.9528</v>
      </c>
      <c r="J42" s="1">
        <v>0</v>
      </c>
      <c r="K42" s="1">
        <v>79.420199999999994</v>
      </c>
      <c r="L42" s="1">
        <v>10.9396</v>
      </c>
      <c r="M42" s="1">
        <v>0</v>
      </c>
      <c r="N42" s="1">
        <f t="shared" si="6"/>
        <v>1.001193787435779</v>
      </c>
      <c r="O42" s="1"/>
      <c r="P42" s="1"/>
      <c r="Q42" s="1"/>
      <c r="R42" s="1"/>
      <c r="S42" s="1">
        <f t="shared" si="0"/>
        <v>227.77</v>
      </c>
      <c r="T42" s="1">
        <f t="shared" si="1"/>
        <v>-0.19328585961342828</v>
      </c>
      <c r="U42" s="1">
        <f t="shared" si="2"/>
        <v>0</v>
      </c>
      <c r="V42" s="1">
        <f t="shared" si="3"/>
        <v>-10.939563347971767</v>
      </c>
      <c r="W42" s="1">
        <f t="shared" si="4"/>
        <v>0</v>
      </c>
      <c r="X42" s="1"/>
      <c r="Y42" s="1"/>
      <c r="Z42" s="1"/>
      <c r="AA42" s="1">
        <f t="shared" si="7"/>
        <v>0.18977345083874428</v>
      </c>
      <c r="AB42" s="1">
        <f t="shared" si="8"/>
        <v>0</v>
      </c>
      <c r="AC42" s="1">
        <f t="shared" si="9"/>
        <v>0.98182790618150328</v>
      </c>
      <c r="AD42" s="1">
        <f t="shared" si="10"/>
        <v>1</v>
      </c>
      <c r="AE42" s="1"/>
      <c r="AF42" s="3">
        <f t="shared" si="11"/>
        <v>-2.2029081815804208E-3</v>
      </c>
      <c r="AG42" s="3">
        <f t="shared" si="12"/>
        <v>4.1175302487737875E-3</v>
      </c>
      <c r="AH42" s="1">
        <f t="shared" si="13"/>
        <v>1.0011828969475027</v>
      </c>
      <c r="AI42" s="1"/>
      <c r="AJ42" s="1"/>
      <c r="AK42" s="1"/>
      <c r="AM42" s="1">
        <f t="shared" si="5"/>
        <v>1.9999999999999907E-2</v>
      </c>
      <c r="AN42" s="1">
        <f t="shared" si="14"/>
        <v>-2.2029081815804208E-3</v>
      </c>
      <c r="AO42" s="1">
        <f t="shared" si="15"/>
        <v>4.1175302487737875E-3</v>
      </c>
      <c r="AP42" s="1">
        <f t="shared" si="16"/>
        <v>-1.1828969475027318E-3</v>
      </c>
      <c r="AQ42">
        <f t="shared" si="18"/>
        <v>-4.2179760663961325E-3</v>
      </c>
      <c r="AR42">
        <f t="shared" si="19"/>
        <v>4.6474741772462476E-3</v>
      </c>
      <c r="AS42">
        <f t="shared" si="20"/>
        <v>2.1846752847133853E-2</v>
      </c>
      <c r="AT42">
        <f t="shared" si="21"/>
        <v>-8.7549846354724285E-4</v>
      </c>
      <c r="AU42">
        <f t="shared" si="22"/>
        <v>3.0464092105611444E-3</v>
      </c>
      <c r="AV42">
        <f t="shared" si="23"/>
        <v>1.0184541281215802E-2</v>
      </c>
      <c r="AW42">
        <f t="shared" si="17"/>
        <v>3.1697171226886096E-3</v>
      </c>
      <c r="AY42" s="1">
        <f t="shared" si="24"/>
        <v>-18.2</v>
      </c>
    </row>
    <row r="43" spans="1:51" x14ac:dyDescent="0.25">
      <c r="A43" s="1">
        <v>0.82</v>
      </c>
      <c r="B43" s="1">
        <v>-172.5</v>
      </c>
      <c r="C43" s="1">
        <v>-157.5</v>
      </c>
      <c r="D43" s="1">
        <v>-873</v>
      </c>
      <c r="E43" s="1">
        <v>227.6</v>
      </c>
      <c r="F43" s="1">
        <v>0.191</v>
      </c>
      <c r="G43" s="1">
        <v>-1E-3</v>
      </c>
      <c r="H43" s="1">
        <v>0.98299999999999998</v>
      </c>
      <c r="I43" s="1">
        <v>11.011100000000001</v>
      </c>
      <c r="J43" s="1">
        <v>87.437399999999997</v>
      </c>
      <c r="K43" s="1">
        <v>79.420199999999994</v>
      </c>
      <c r="L43" s="1">
        <v>10.995699999999999</v>
      </c>
      <c r="M43" s="1">
        <v>-5.7200000000000001E-2</v>
      </c>
      <c r="N43" s="1">
        <f t="shared" si="6"/>
        <v>1.0013845415223863</v>
      </c>
      <c r="O43" s="1"/>
      <c r="P43" s="1"/>
      <c r="Q43" s="1"/>
      <c r="R43" s="1"/>
      <c r="S43" s="1">
        <f t="shared" si="0"/>
        <v>227.6</v>
      </c>
      <c r="T43" s="1">
        <f t="shared" si="1"/>
        <v>-0.19430305307056026</v>
      </c>
      <c r="U43" s="1">
        <f t="shared" si="2"/>
        <v>-1.017293997965412E-3</v>
      </c>
      <c r="V43" s="1">
        <f t="shared" si="3"/>
        <v>-10.995734650086295</v>
      </c>
      <c r="W43" s="1">
        <f t="shared" si="4"/>
        <v>-5.8286632500719533E-2</v>
      </c>
      <c r="X43" s="1"/>
      <c r="Y43" s="1"/>
      <c r="Z43" s="1"/>
      <c r="AA43" s="1">
        <f t="shared" si="7"/>
        <v>0.19073591820143956</v>
      </c>
      <c r="AB43" s="1">
        <f t="shared" si="8"/>
        <v>-1.7755027628646819E-5</v>
      </c>
      <c r="AC43" s="1">
        <f t="shared" si="9"/>
        <v>0.98164087744510542</v>
      </c>
      <c r="AD43" s="1">
        <f t="shared" si="10"/>
        <v>0.99999950153916772</v>
      </c>
      <c r="AE43" s="1"/>
      <c r="AF43" s="3">
        <f t="shared" si="11"/>
        <v>-3.6039808128401907E-3</v>
      </c>
      <c r="AG43" s="3">
        <f t="shared" si="12"/>
        <v>4.1645782821299049E-3</v>
      </c>
      <c r="AH43" s="1">
        <f t="shared" si="13"/>
        <v>1.0013693961820644</v>
      </c>
      <c r="AI43" s="1"/>
      <c r="AJ43" s="1"/>
      <c r="AK43" s="1"/>
      <c r="AM43" s="1">
        <f t="shared" si="5"/>
        <v>2.0000000000000018E-2</v>
      </c>
      <c r="AN43" s="1">
        <f t="shared" si="14"/>
        <v>-3.6039808128401907E-3</v>
      </c>
      <c r="AO43" s="1">
        <f t="shared" si="15"/>
        <v>4.1645782821299049E-3</v>
      </c>
      <c r="AP43" s="1">
        <f t="shared" si="16"/>
        <v>-1.3693961820644418E-3</v>
      </c>
      <c r="AQ43">
        <f t="shared" si="18"/>
        <v>-3.5108750309168863E-3</v>
      </c>
      <c r="AR43">
        <f t="shared" si="19"/>
        <v>3.8303839182923594E-3</v>
      </c>
      <c r="AS43">
        <f t="shared" si="20"/>
        <v>2.2115428378054896E-2</v>
      </c>
      <c r="AT43">
        <f t="shared" si="21"/>
        <v>-9.3864495381078814E-4</v>
      </c>
      <c r="AU43">
        <f t="shared" si="22"/>
        <v>3.1148459863374529E-3</v>
      </c>
      <c r="AV43">
        <f t="shared" si="23"/>
        <v>1.0629536604086111E-2</v>
      </c>
      <c r="AW43">
        <f t="shared" si="17"/>
        <v>3.2532014797606672E-3</v>
      </c>
      <c r="AY43" s="1">
        <f t="shared" si="24"/>
        <v>-18.18</v>
      </c>
    </row>
    <row r="44" spans="1:51" x14ac:dyDescent="0.25">
      <c r="A44" s="1">
        <v>0.84</v>
      </c>
      <c r="B44" s="1">
        <v>-171</v>
      </c>
      <c r="C44" s="1">
        <v>-162</v>
      </c>
      <c r="D44" s="1">
        <v>-877.5</v>
      </c>
      <c r="E44" s="1">
        <v>226.55</v>
      </c>
      <c r="F44" s="1">
        <v>0.19400000000000001</v>
      </c>
      <c r="G44" s="1">
        <v>0</v>
      </c>
      <c r="H44" s="1">
        <v>0.98899999999999999</v>
      </c>
      <c r="I44" s="1">
        <v>11.186299999999999</v>
      </c>
      <c r="J44" s="1">
        <v>0</v>
      </c>
      <c r="K44" s="1">
        <v>81.493899999999996</v>
      </c>
      <c r="L44" s="1">
        <v>11.098100000000001</v>
      </c>
      <c r="M44" s="1">
        <v>0</v>
      </c>
      <c r="N44" s="1">
        <f t="shared" si="6"/>
        <v>1.0078477067493878</v>
      </c>
      <c r="O44" s="1"/>
      <c r="P44" s="1"/>
      <c r="Q44" s="1"/>
      <c r="R44" s="1"/>
      <c r="S44" s="1">
        <f t="shared" si="0"/>
        <v>226.55</v>
      </c>
      <c r="T44" s="1">
        <f t="shared" si="1"/>
        <v>-0.19615773508594542</v>
      </c>
      <c r="U44" s="1">
        <f t="shared" si="2"/>
        <v>0</v>
      </c>
      <c r="V44" s="1">
        <f t="shared" si="3"/>
        <v>-11.098098488707219</v>
      </c>
      <c r="W44" s="1">
        <f t="shared" si="4"/>
        <v>0</v>
      </c>
      <c r="X44" s="1"/>
      <c r="Y44" s="1"/>
      <c r="Z44" s="1"/>
      <c r="AA44" s="1">
        <f t="shared" si="7"/>
        <v>0.1924893996392654</v>
      </c>
      <c r="AB44" s="1">
        <f t="shared" si="8"/>
        <v>0</v>
      </c>
      <c r="AC44" s="1">
        <f t="shared" si="9"/>
        <v>0.98129905280017227</v>
      </c>
      <c r="AD44" s="1">
        <f t="shared" si="10"/>
        <v>1</v>
      </c>
      <c r="AE44" s="1"/>
      <c r="AF44" s="3">
        <f t="shared" si="11"/>
        <v>-4.104480973138841E-3</v>
      </c>
      <c r="AG44" s="3">
        <f t="shared" si="12"/>
        <v>6.1981649185687271E-3</v>
      </c>
      <c r="AH44" s="1">
        <f t="shared" si="13"/>
        <v>1.007820289529628</v>
      </c>
      <c r="AI44" s="1"/>
      <c r="AJ44" s="1"/>
      <c r="AK44" s="1"/>
      <c r="AM44" s="1">
        <f t="shared" si="5"/>
        <v>2.0000000000000018E-2</v>
      </c>
      <c r="AN44" s="1">
        <f t="shared" si="14"/>
        <v>-4.104480973138841E-3</v>
      </c>
      <c r="AO44" s="1">
        <f t="shared" si="15"/>
        <v>6.1981649185687271E-3</v>
      </c>
      <c r="AP44" s="1">
        <f t="shared" si="16"/>
        <v>-7.8202895296279884E-3</v>
      </c>
      <c r="AQ44">
        <f t="shared" si="18"/>
        <v>-2.7055758639870451E-3</v>
      </c>
      <c r="AR44">
        <f t="shared" si="19"/>
        <v>2.6143039612691737E-3</v>
      </c>
      <c r="AS44">
        <f t="shared" si="20"/>
        <v>2.3649769183767908E-2</v>
      </c>
      <c r="AT44">
        <f t="shared" si="21"/>
        <v>-9.8470347942123076E-4</v>
      </c>
      <c r="AU44">
        <f t="shared" si="22"/>
        <v>3.1549712659926046E-3</v>
      </c>
      <c r="AV44">
        <f t="shared" si="23"/>
        <v>1.1117875395818599E-2</v>
      </c>
      <c r="AW44">
        <f t="shared" si="17"/>
        <v>3.3050695350662833E-3</v>
      </c>
      <c r="AY44" s="1">
        <f t="shared" si="24"/>
        <v>-18.16</v>
      </c>
    </row>
    <row r="45" spans="1:51" x14ac:dyDescent="0.25">
      <c r="A45" s="1">
        <v>0.86</v>
      </c>
      <c r="B45" s="1">
        <v>-175.5</v>
      </c>
      <c r="C45" s="1">
        <v>-162</v>
      </c>
      <c r="D45" s="1">
        <v>-870</v>
      </c>
      <c r="E45" s="1">
        <v>227.29</v>
      </c>
      <c r="F45" s="1">
        <v>0.185</v>
      </c>
      <c r="G45" s="1">
        <v>0</v>
      </c>
      <c r="H45" s="1">
        <v>0.97099999999999997</v>
      </c>
      <c r="I45" s="1">
        <v>10.661099999999999</v>
      </c>
      <c r="J45" s="1">
        <v>0</v>
      </c>
      <c r="K45" s="1">
        <v>76.1678</v>
      </c>
      <c r="L45" s="1">
        <v>10.787000000000001</v>
      </c>
      <c r="M45" s="1">
        <v>0</v>
      </c>
      <c r="N45" s="1">
        <f t="shared" si="6"/>
        <v>0.98846648906272983</v>
      </c>
      <c r="O45" s="1"/>
      <c r="P45" s="1"/>
      <c r="Q45" s="1"/>
      <c r="R45" s="1"/>
      <c r="S45" s="1">
        <f t="shared" si="0"/>
        <v>227.29</v>
      </c>
      <c r="T45" s="1">
        <f t="shared" si="1"/>
        <v>-0.19052523171987643</v>
      </c>
      <c r="U45" s="1">
        <f t="shared" si="2"/>
        <v>0</v>
      </c>
      <c r="V45" s="1">
        <f t="shared" si="3"/>
        <v>-10.787009323691997</v>
      </c>
      <c r="W45" s="1">
        <f t="shared" si="4"/>
        <v>0</v>
      </c>
      <c r="X45" s="1"/>
      <c r="Y45" s="1"/>
      <c r="Z45" s="1"/>
      <c r="AA45" s="1">
        <f t="shared" si="7"/>
        <v>0.18715859571063265</v>
      </c>
      <c r="AB45" s="1">
        <f t="shared" si="8"/>
        <v>0</v>
      </c>
      <c r="AC45" s="1">
        <f t="shared" si="9"/>
        <v>0.98232971045959105</v>
      </c>
      <c r="AD45" s="1">
        <f t="shared" si="10"/>
        <v>1</v>
      </c>
      <c r="AE45" s="1"/>
      <c r="AF45" s="3">
        <f t="shared" si="11"/>
        <v>-3.9406267548271201E-4</v>
      </c>
      <c r="AG45" s="3">
        <f t="shared" si="12"/>
        <v>2.1273483363856427E-3</v>
      </c>
      <c r="AH45" s="1">
        <f t="shared" si="13"/>
        <v>0.98846412130317785</v>
      </c>
      <c r="AI45" s="1"/>
      <c r="AJ45" s="1"/>
      <c r="AK45" s="1"/>
      <c r="AM45" s="1">
        <f t="shared" si="5"/>
        <v>2.0000000000000018E-2</v>
      </c>
      <c r="AN45" s="1">
        <f t="shared" si="14"/>
        <v>-3.9406267548271201E-4</v>
      </c>
      <c r="AO45" s="1">
        <f t="shared" si="15"/>
        <v>2.1273483363856427E-3</v>
      </c>
      <c r="AP45" s="1">
        <f t="shared" si="16"/>
        <v>1.1535878696822155E-2</v>
      </c>
      <c r="AQ45">
        <f t="shared" si="18"/>
        <v>-2.6282607670573368E-3</v>
      </c>
      <c r="AR45">
        <f t="shared" si="19"/>
        <v>2.1969182176703101E-3</v>
      </c>
      <c r="AS45">
        <f t="shared" si="20"/>
        <v>2.1386429783451399E-2</v>
      </c>
      <c r="AT45">
        <f t="shared" si="21"/>
        <v>-1.0364955437930806E-3</v>
      </c>
      <c r="AU45">
        <f t="shared" si="22"/>
        <v>3.1947357729100222E-3</v>
      </c>
      <c r="AV45">
        <f t="shared" si="23"/>
        <v>1.1522970597484463E-2</v>
      </c>
      <c r="AW45">
        <f t="shared" si="17"/>
        <v>3.3586693304065987E-3</v>
      </c>
      <c r="AY45" s="1">
        <f t="shared" si="24"/>
        <v>-18.14</v>
      </c>
    </row>
    <row r="46" spans="1:51" x14ac:dyDescent="0.25">
      <c r="A46" s="1">
        <v>0.88</v>
      </c>
      <c r="B46" s="1">
        <v>-175.5</v>
      </c>
      <c r="C46" s="1">
        <v>-156</v>
      </c>
      <c r="D46" s="1">
        <v>-867</v>
      </c>
      <c r="E46" s="1">
        <v>228.37</v>
      </c>
      <c r="F46" s="1">
        <v>0.19</v>
      </c>
      <c r="G46" s="1">
        <v>-2E-3</v>
      </c>
      <c r="H46" s="1">
        <v>0.99199999999999999</v>
      </c>
      <c r="I46" s="1">
        <v>10.9528</v>
      </c>
      <c r="J46" s="1">
        <v>86.375699999999995</v>
      </c>
      <c r="K46" s="1">
        <v>82.747799999999998</v>
      </c>
      <c r="L46" s="1">
        <v>10.842700000000001</v>
      </c>
      <c r="M46" s="1">
        <v>-0.1135</v>
      </c>
      <c r="N46" s="1">
        <f t="shared" si="6"/>
        <v>1.0100336628053541</v>
      </c>
      <c r="O46" s="1"/>
      <c r="P46" s="1"/>
      <c r="Q46" s="1"/>
      <c r="R46" s="1"/>
      <c r="S46" s="1">
        <f t="shared" si="0"/>
        <v>228.37</v>
      </c>
      <c r="T46" s="1">
        <f t="shared" si="1"/>
        <v>-0.19153186879781364</v>
      </c>
      <c r="U46" s="1">
        <f t="shared" si="2"/>
        <v>-2.0161290322580645E-3</v>
      </c>
      <c r="V46" s="1">
        <f t="shared" si="3"/>
        <v>-10.842654767365746</v>
      </c>
      <c r="W46" s="1">
        <f t="shared" si="4"/>
        <v>-0.11551552798742593</v>
      </c>
      <c r="X46" s="1"/>
      <c r="Y46" s="1"/>
      <c r="Z46" s="1"/>
      <c r="AA46" s="1">
        <f t="shared" si="7"/>
        <v>0.18811254218228499</v>
      </c>
      <c r="AB46" s="1">
        <f t="shared" si="8"/>
        <v>-3.5187893142266139E-5</v>
      </c>
      <c r="AC46" s="1">
        <f t="shared" si="9"/>
        <v>0.98214548339382468</v>
      </c>
      <c r="AD46" s="1">
        <f t="shared" si="10"/>
        <v>0.99999804015575922</v>
      </c>
      <c r="AE46" s="1"/>
      <c r="AF46" s="3">
        <f t="shared" si="11"/>
        <v>-2.5392790927200037E-3</v>
      </c>
      <c r="AG46" s="3">
        <f t="shared" si="12"/>
        <v>1.5430118476403853E-3</v>
      </c>
      <c r="AH46" s="1">
        <f t="shared" si="13"/>
        <v>1.0100292922366791</v>
      </c>
      <c r="AI46" s="1"/>
      <c r="AJ46" s="1"/>
      <c r="AK46" s="1"/>
      <c r="AM46" s="1">
        <f t="shared" si="5"/>
        <v>2.0000000000000018E-2</v>
      </c>
      <c r="AN46" s="1">
        <f t="shared" si="14"/>
        <v>-2.5392790927200037E-3</v>
      </c>
      <c r="AO46" s="1">
        <f t="shared" si="15"/>
        <v>1.5430118476403853E-3</v>
      </c>
      <c r="AP46" s="1">
        <f t="shared" si="16"/>
        <v>-1.0029292236679144E-2</v>
      </c>
      <c r="AQ46">
        <f t="shared" si="18"/>
        <v>-2.1300542090656716E-3</v>
      </c>
      <c r="AR46">
        <f t="shared" si="19"/>
        <v>1.8941792931632662E-3</v>
      </c>
      <c r="AS46">
        <f t="shared" si="20"/>
        <v>2.335417692028785E-2</v>
      </c>
      <c r="AT46">
        <f t="shared" si="21"/>
        <v>-1.0741145623944775E-3</v>
      </c>
      <c r="AU46">
        <f t="shared" si="22"/>
        <v>3.2295919695282172E-3</v>
      </c>
      <c r="AV46">
        <f t="shared" si="23"/>
        <v>1.2009731607258585E-2</v>
      </c>
      <c r="AW46">
        <f t="shared" si="17"/>
        <v>3.4035255813331315E-3</v>
      </c>
      <c r="AY46" s="1">
        <f t="shared" si="24"/>
        <v>-18.12</v>
      </c>
    </row>
    <row r="47" spans="1:51" x14ac:dyDescent="0.25">
      <c r="A47" s="1">
        <v>0.9</v>
      </c>
      <c r="B47" s="1">
        <v>-175.5</v>
      </c>
      <c r="C47" s="1">
        <v>-159</v>
      </c>
      <c r="D47" s="1">
        <v>-870</v>
      </c>
      <c r="E47" s="1">
        <v>227.82</v>
      </c>
      <c r="F47" s="1">
        <v>0.18099999999999999</v>
      </c>
      <c r="G47" s="1">
        <v>-4.0000000000000001E-3</v>
      </c>
      <c r="H47" s="1">
        <v>0.97899999999999998</v>
      </c>
      <c r="I47" s="1">
        <v>10.428000000000001</v>
      </c>
      <c r="J47" s="1">
        <v>84.873599999999996</v>
      </c>
      <c r="K47" s="1">
        <v>78.237200000000001</v>
      </c>
      <c r="L47" s="1">
        <v>10.474600000000001</v>
      </c>
      <c r="M47" s="1">
        <v>-0.23019999999999999</v>
      </c>
      <c r="N47" s="1">
        <f t="shared" si="6"/>
        <v>0.99559931699454274</v>
      </c>
      <c r="O47" s="1"/>
      <c r="P47" s="1"/>
      <c r="Q47" s="1"/>
      <c r="R47" s="1"/>
      <c r="S47" s="1">
        <f t="shared" si="0"/>
        <v>227.82</v>
      </c>
      <c r="T47" s="1">
        <f t="shared" si="1"/>
        <v>-0.1848809900226018</v>
      </c>
      <c r="U47" s="1">
        <f t="shared" si="2"/>
        <v>-4.0858018386108275E-3</v>
      </c>
      <c r="V47" s="1">
        <f t="shared" si="3"/>
        <v>-10.474624883904607</v>
      </c>
      <c r="W47" s="1">
        <f t="shared" si="4"/>
        <v>-0.23409789862564553</v>
      </c>
      <c r="X47" s="1"/>
      <c r="Y47" s="1"/>
      <c r="Z47" s="1"/>
      <c r="AA47" s="1">
        <f t="shared" si="7"/>
        <v>0.18180004436563121</v>
      </c>
      <c r="AB47" s="1">
        <f t="shared" si="8"/>
        <v>-7.1310323359851855E-5</v>
      </c>
      <c r="AC47" s="1">
        <f t="shared" si="9"/>
        <v>0.98332731178979527</v>
      </c>
      <c r="AD47" s="1">
        <f t="shared" si="10"/>
        <v>0.99999193163157718</v>
      </c>
      <c r="AE47" s="1"/>
      <c r="AF47" s="3">
        <f t="shared" si="11"/>
        <v>3.2977230859626561E-4</v>
      </c>
      <c r="AG47" s="3">
        <f t="shared" si="12"/>
        <v>-4.5595574246934112E-3</v>
      </c>
      <c r="AH47" s="1">
        <f t="shared" si="13"/>
        <v>0.99558882159570039</v>
      </c>
      <c r="AI47" s="1"/>
      <c r="AJ47" s="1"/>
      <c r="AK47" s="1"/>
      <c r="AM47" s="1">
        <f t="shared" si="5"/>
        <v>2.0000000000000018E-2</v>
      </c>
      <c r="AN47" s="1">
        <f t="shared" si="14"/>
        <v>3.2977230859626561E-4</v>
      </c>
      <c r="AO47" s="1">
        <f t="shared" si="15"/>
        <v>-4.5595574246934112E-3</v>
      </c>
      <c r="AP47" s="1">
        <f t="shared" si="16"/>
        <v>4.4111784042996094E-3</v>
      </c>
      <c r="AQ47">
        <f t="shared" si="18"/>
        <v>-2.1947555360122589E-3</v>
      </c>
      <c r="AR47">
        <f t="shared" si="19"/>
        <v>2.7887644598881141E-3</v>
      </c>
      <c r="AS47">
        <f t="shared" si="20"/>
        <v>2.2488703717364267E-2</v>
      </c>
      <c r="AT47">
        <f t="shared" si="21"/>
        <v>-1.1186566863841886E-3</v>
      </c>
      <c r="AU47">
        <f t="shared" si="22"/>
        <v>3.2943131103932281E-3</v>
      </c>
      <c r="AV47">
        <f t="shared" si="23"/>
        <v>1.2450850949576634E-2</v>
      </c>
      <c r="AW47">
        <f t="shared" si="17"/>
        <v>3.4790647667585551E-3</v>
      </c>
      <c r="AY47" s="1">
        <f t="shared" si="24"/>
        <v>-18.100000000000001</v>
      </c>
    </row>
    <row r="48" spans="1:51" x14ac:dyDescent="0.25">
      <c r="A48" s="1">
        <v>0.92</v>
      </c>
      <c r="B48" s="1">
        <v>-171</v>
      </c>
      <c r="C48" s="1">
        <v>-154.5</v>
      </c>
      <c r="D48" s="1">
        <v>-874.5</v>
      </c>
      <c r="E48" s="1">
        <v>227.9</v>
      </c>
      <c r="F48" s="1">
        <v>0.193</v>
      </c>
      <c r="G48" s="1">
        <v>3.0000000000000001E-3</v>
      </c>
      <c r="H48" s="1">
        <v>0.98099999999999998</v>
      </c>
      <c r="I48" s="1">
        <v>11.1279</v>
      </c>
      <c r="J48" s="1">
        <v>0.1719</v>
      </c>
      <c r="K48" s="1">
        <v>78.813199999999995</v>
      </c>
      <c r="L48" s="1">
        <v>11.130100000000001</v>
      </c>
      <c r="M48" s="1">
        <v>0.1719</v>
      </c>
      <c r="N48" s="1">
        <f t="shared" si="6"/>
        <v>0.9998094818514176</v>
      </c>
      <c r="O48" s="1"/>
      <c r="P48" s="1"/>
      <c r="Q48" s="1"/>
      <c r="R48" s="1"/>
      <c r="S48" s="1">
        <f t="shared" si="0"/>
        <v>227.9</v>
      </c>
      <c r="T48" s="1">
        <f t="shared" si="1"/>
        <v>-0.19673710248556275</v>
      </c>
      <c r="U48" s="1">
        <f t="shared" si="2"/>
        <v>3.0581039755351682E-3</v>
      </c>
      <c r="V48" s="1">
        <f t="shared" si="3"/>
        <v>-11.130060336267714</v>
      </c>
      <c r="W48" s="1">
        <f t="shared" si="4"/>
        <v>0.17521590490532912</v>
      </c>
      <c r="X48" s="1"/>
      <c r="Y48" s="1"/>
      <c r="Z48" s="1"/>
      <c r="AA48" s="1">
        <f t="shared" si="7"/>
        <v>0.19303677700936409</v>
      </c>
      <c r="AB48" s="1">
        <f t="shared" si="8"/>
        <v>5.3373668566992802E-5</v>
      </c>
      <c r="AC48" s="1">
        <f t="shared" si="9"/>
        <v>0.98118693391806333</v>
      </c>
      <c r="AD48" s="1">
        <f t="shared" si="10"/>
        <v>0.99999549969909429</v>
      </c>
      <c r="AE48" s="1"/>
      <c r="AF48" s="3">
        <f t="shared" si="11"/>
        <v>-2.2407884344394224E-3</v>
      </c>
      <c r="AG48" s="3">
        <f t="shared" si="12"/>
        <v>8.5899438586003185E-3</v>
      </c>
      <c r="AH48" s="1">
        <f t="shared" si="13"/>
        <v>0.99977006943181601</v>
      </c>
      <c r="AI48" s="1"/>
      <c r="AJ48" s="1"/>
      <c r="AK48" s="1"/>
      <c r="AM48" s="1">
        <f t="shared" si="5"/>
        <v>1.9999999999999907E-2</v>
      </c>
      <c r="AN48" s="1">
        <f t="shared" si="14"/>
        <v>-2.2407884344394224E-3</v>
      </c>
      <c r="AO48" s="1">
        <f t="shared" si="15"/>
        <v>8.5899438586003185E-3</v>
      </c>
      <c r="AP48" s="1">
        <f t="shared" si="16"/>
        <v>2.2993056818398916E-4</v>
      </c>
      <c r="AQ48">
        <f t="shared" si="18"/>
        <v>-1.7551128451752463E-3</v>
      </c>
      <c r="AR48">
        <f t="shared" si="19"/>
        <v>1.1034174748307394E-3</v>
      </c>
      <c r="AS48">
        <f t="shared" si="20"/>
        <v>2.2443591339886569E-2</v>
      </c>
      <c r="AT48">
        <f t="shared" si="21"/>
        <v>-1.1493625163793233E-3</v>
      </c>
      <c r="AU48">
        <f t="shared" si="22"/>
        <v>3.2995279900392689E-3</v>
      </c>
      <c r="AV48">
        <f t="shared" si="23"/>
        <v>1.2899271652599586E-2</v>
      </c>
      <c r="AW48">
        <f t="shared" si="17"/>
        <v>3.4939832785962771E-3</v>
      </c>
      <c r="AY48" s="1">
        <f t="shared" si="24"/>
        <v>-18.079999999999998</v>
      </c>
    </row>
    <row r="49" spans="1:51" x14ac:dyDescent="0.25">
      <c r="A49" s="1">
        <v>0.94</v>
      </c>
      <c r="B49" s="1">
        <v>-168</v>
      </c>
      <c r="C49" s="1">
        <v>-165</v>
      </c>
      <c r="D49" s="1">
        <v>-870</v>
      </c>
      <c r="E49" s="1">
        <v>225.52</v>
      </c>
      <c r="F49" s="1">
        <v>0.187</v>
      </c>
      <c r="G49" s="1">
        <v>1.4999999999999999E-2</v>
      </c>
      <c r="H49" s="1">
        <v>0.98199999999999998</v>
      </c>
      <c r="I49" s="1">
        <v>10.777799999999999</v>
      </c>
      <c r="J49" s="1">
        <v>0.85950000000000004</v>
      </c>
      <c r="K49" s="1">
        <v>79.112499999999997</v>
      </c>
      <c r="L49" s="1">
        <v>10.7804</v>
      </c>
      <c r="M49" s="1">
        <v>0.85970000000000002</v>
      </c>
      <c r="N49" s="1">
        <f t="shared" si="6"/>
        <v>0.9997589709524991</v>
      </c>
      <c r="O49" s="1"/>
      <c r="P49" s="1"/>
      <c r="Q49" s="1"/>
      <c r="R49" s="1"/>
      <c r="S49" s="1">
        <f t="shared" si="0"/>
        <v>225.52</v>
      </c>
      <c r="T49" s="1">
        <f t="shared" si="1"/>
        <v>-0.1904054867783837</v>
      </c>
      <c r="U49" s="1">
        <f t="shared" si="2"/>
        <v>1.5274949083503055E-2</v>
      </c>
      <c r="V49" s="1">
        <f t="shared" si="3"/>
        <v>-10.780388623428088</v>
      </c>
      <c r="W49" s="1">
        <f t="shared" si="4"/>
        <v>0.87512205664973153</v>
      </c>
      <c r="X49" s="1"/>
      <c r="Y49" s="1"/>
      <c r="Z49" s="1"/>
      <c r="AA49" s="1">
        <f t="shared" si="7"/>
        <v>0.18704508329826711</v>
      </c>
      <c r="AB49" s="1">
        <f t="shared" si="8"/>
        <v>2.6659667931312406E-4</v>
      </c>
      <c r="AC49" s="1">
        <f t="shared" si="9"/>
        <v>0.98223674758769153</v>
      </c>
      <c r="AD49" s="1">
        <f t="shared" si="10"/>
        <v>0.9998874749548029</v>
      </c>
      <c r="AE49" s="1"/>
      <c r="AF49" s="3">
        <f t="shared" si="11"/>
        <v>1.070973198293966E-2</v>
      </c>
      <c r="AG49" s="3">
        <f t="shared" si="12"/>
        <v>1.2231850884984574E-2</v>
      </c>
      <c r="AH49" s="1">
        <f t="shared" si="13"/>
        <v>0.99962677208285144</v>
      </c>
      <c r="AI49" s="1"/>
      <c r="AJ49" s="1"/>
      <c r="AK49" s="1"/>
      <c r="AM49" s="1">
        <f t="shared" si="5"/>
        <v>2.0000000000000018E-2</v>
      </c>
      <c r="AN49" s="1">
        <f t="shared" si="14"/>
        <v>1.070973198293966E-2</v>
      </c>
      <c r="AO49" s="1">
        <f t="shared" si="15"/>
        <v>1.2231850884984574E-2</v>
      </c>
      <c r="AP49" s="1">
        <f t="shared" si="16"/>
        <v>3.732279171485553E-4</v>
      </c>
      <c r="AQ49">
        <f t="shared" si="18"/>
        <v>-3.8563622602280096E-3</v>
      </c>
      <c r="AR49">
        <f t="shared" si="19"/>
        <v>-1.2964716688032365E-3</v>
      </c>
      <c r="AS49">
        <f t="shared" si="20"/>
        <v>2.2370364022542024E-2</v>
      </c>
      <c r="AT49">
        <f t="shared" si="21"/>
        <v>-1.2475022557344112E-3</v>
      </c>
      <c r="AU49">
        <f t="shared" si="22"/>
        <v>3.2495996652268642E-3</v>
      </c>
      <c r="AV49">
        <f t="shared" si="23"/>
        <v>1.334594665987698E-2</v>
      </c>
      <c r="AW49">
        <f t="shared" si="17"/>
        <v>3.4808274680462104E-3</v>
      </c>
      <c r="AY49" s="1">
        <f t="shared" si="24"/>
        <v>-18.059999999999999</v>
      </c>
    </row>
    <row r="50" spans="1:51" x14ac:dyDescent="0.25">
      <c r="A50" s="1">
        <v>0.96</v>
      </c>
      <c r="B50" s="1">
        <v>-174</v>
      </c>
      <c r="C50" s="1">
        <v>-157.5</v>
      </c>
      <c r="D50" s="1">
        <v>-864</v>
      </c>
      <c r="E50" s="1">
        <v>227.85</v>
      </c>
      <c r="F50" s="1">
        <v>0.183</v>
      </c>
      <c r="G50" s="1">
        <v>-4.0000000000000001E-3</v>
      </c>
      <c r="H50" s="1">
        <v>0.98499999999999999</v>
      </c>
      <c r="I50" s="1">
        <v>10.544600000000001</v>
      </c>
      <c r="J50" s="1">
        <v>84.873599999999996</v>
      </c>
      <c r="K50" s="1">
        <v>80.063599999999994</v>
      </c>
      <c r="L50" s="1">
        <v>10.524699999999999</v>
      </c>
      <c r="M50" s="1">
        <v>-0.2288</v>
      </c>
      <c r="N50" s="1">
        <f t="shared" si="6"/>
        <v>1.0018632641234033</v>
      </c>
      <c r="O50" s="1"/>
      <c r="P50" s="1"/>
      <c r="Q50" s="1"/>
      <c r="R50" s="1"/>
      <c r="S50" s="1">
        <f t="shared" si="0"/>
        <v>227.85</v>
      </c>
      <c r="T50" s="1">
        <f t="shared" si="1"/>
        <v>-0.18578527014245808</v>
      </c>
      <c r="U50" s="1">
        <f t="shared" si="2"/>
        <v>-4.0609137055837565E-3</v>
      </c>
      <c r="V50" s="1">
        <f t="shared" si="3"/>
        <v>-10.524715774897309</v>
      </c>
      <c r="W50" s="1">
        <f t="shared" si="4"/>
        <v>-0.23267193730320537</v>
      </c>
      <c r="X50" s="1"/>
      <c r="Y50" s="1"/>
      <c r="Z50" s="1"/>
      <c r="AA50" s="1">
        <f t="shared" si="7"/>
        <v>0.18265965681466409</v>
      </c>
      <c r="AB50" s="1">
        <f t="shared" si="8"/>
        <v>-7.0875942138004197E-5</v>
      </c>
      <c r="AC50" s="1">
        <f t="shared" si="9"/>
        <v>0.98316809815543249</v>
      </c>
      <c r="AD50" s="1">
        <f t="shared" si="10"/>
        <v>0.99999203220906729</v>
      </c>
      <c r="AE50" s="1"/>
      <c r="AF50" s="3">
        <f t="shared" si="11"/>
        <v>-2.4226709828273352E-4</v>
      </c>
      <c r="AG50" s="3">
        <f t="shared" si="12"/>
        <v>-3.9263143730329519E-3</v>
      </c>
      <c r="AH50" s="1">
        <f t="shared" si="13"/>
        <v>1.001855541164542</v>
      </c>
      <c r="AI50" s="1"/>
      <c r="AJ50" s="1"/>
      <c r="AK50" s="1"/>
      <c r="AM50" s="1">
        <f t="shared" si="5"/>
        <v>2.0000000000000018E-2</v>
      </c>
      <c r="AN50" s="1">
        <f t="shared" si="14"/>
        <v>-2.4226709828273352E-4</v>
      </c>
      <c r="AO50" s="1">
        <f t="shared" si="15"/>
        <v>-3.9263143730329519E-3</v>
      </c>
      <c r="AP50" s="1">
        <f t="shared" si="16"/>
        <v>-1.8555411645420072E-3</v>
      </c>
      <c r="AQ50">
        <f t="shared" si="18"/>
        <v>-3.8088294555449374E-3</v>
      </c>
      <c r="AR50">
        <f t="shared" si="19"/>
        <v>-5.2612878881417072E-4</v>
      </c>
      <c r="AS50">
        <f t="shared" si="20"/>
        <v>2.2734421199025166E-2</v>
      </c>
      <c r="AT50">
        <f t="shared" si="21"/>
        <v>-1.3232035167984792E-3</v>
      </c>
      <c r="AU50">
        <f t="shared" si="22"/>
        <v>3.2467805182504715E-3</v>
      </c>
      <c r="AV50">
        <f t="shared" si="23"/>
        <v>1.3804275655622315E-2</v>
      </c>
      <c r="AW50">
        <f t="shared" si="17"/>
        <v>3.5060592237665727E-3</v>
      </c>
      <c r="AY50" s="1">
        <f t="shared" si="24"/>
        <v>-18.04</v>
      </c>
    </row>
    <row r="51" spans="1:51" x14ac:dyDescent="0.25">
      <c r="A51" s="1">
        <v>0.98</v>
      </c>
      <c r="B51" s="1">
        <v>-183</v>
      </c>
      <c r="C51" s="1">
        <v>-159</v>
      </c>
      <c r="D51" s="1">
        <v>-867</v>
      </c>
      <c r="E51" s="1">
        <v>229.01</v>
      </c>
      <c r="F51" s="1">
        <v>0.187</v>
      </c>
      <c r="G51" s="1">
        <v>-1E-3</v>
      </c>
      <c r="H51" s="1">
        <v>0.98499999999999999</v>
      </c>
      <c r="I51" s="1">
        <v>10.777799999999999</v>
      </c>
      <c r="J51" s="1">
        <v>87.437399999999997</v>
      </c>
      <c r="K51" s="1">
        <v>80.063599999999994</v>
      </c>
      <c r="L51" s="1">
        <v>10.749499999999999</v>
      </c>
      <c r="M51" s="1">
        <v>-5.7099999999999998E-2</v>
      </c>
      <c r="N51" s="1">
        <f t="shared" si="6"/>
        <v>1.0025941352312011</v>
      </c>
      <c r="O51" s="1"/>
      <c r="P51" s="1"/>
      <c r="Q51" s="1"/>
      <c r="R51" s="1"/>
      <c r="S51" s="1">
        <f t="shared" si="0"/>
        <v>229.01</v>
      </c>
      <c r="T51" s="1">
        <f t="shared" si="1"/>
        <v>-0.18984761789916307</v>
      </c>
      <c r="U51" s="1">
        <f t="shared" si="2"/>
        <v>-1.0152284263959391E-3</v>
      </c>
      <c r="V51" s="1">
        <f t="shared" si="3"/>
        <v>-10.749540203756714</v>
      </c>
      <c r="W51" s="1">
        <f t="shared" si="4"/>
        <v>-5.8168284089735262E-2</v>
      </c>
      <c r="X51" s="1"/>
      <c r="Y51" s="1"/>
      <c r="Z51" s="1"/>
      <c r="AA51" s="1">
        <f t="shared" si="7"/>
        <v>0.18651615187922205</v>
      </c>
      <c r="AB51" s="1">
        <f t="shared" si="8"/>
        <v>-1.771898143022437E-5</v>
      </c>
      <c r="AC51" s="1">
        <f t="shared" si="9"/>
        <v>0.98245138824082212</v>
      </c>
      <c r="AD51" s="1">
        <f t="shared" si="10"/>
        <v>0.9999995027409333</v>
      </c>
      <c r="AE51" s="1"/>
      <c r="AF51" s="3">
        <f t="shared" si="11"/>
        <v>-6.9241605088128655E-4</v>
      </c>
      <c r="AG51" s="3">
        <f t="shared" si="12"/>
        <v>9.9841219036950202E-4</v>
      </c>
      <c r="AH51" s="1">
        <f t="shared" si="13"/>
        <v>1.0025933990073497</v>
      </c>
      <c r="AI51" s="1"/>
      <c r="AJ51" s="1"/>
      <c r="AK51" s="1"/>
      <c r="AM51" s="1">
        <f t="shared" si="5"/>
        <v>2.0000000000000018E-2</v>
      </c>
      <c r="AN51" s="1">
        <f t="shared" si="14"/>
        <v>-6.9241605088128655E-4</v>
      </c>
      <c r="AO51" s="1">
        <f t="shared" si="15"/>
        <v>9.9841219036950202E-4</v>
      </c>
      <c r="AP51" s="1">
        <f t="shared" si="16"/>
        <v>-2.5933990073496727E-3</v>
      </c>
      <c r="AQ51">
        <f t="shared" si="18"/>
        <v>-3.672977426362029E-3</v>
      </c>
      <c r="AR51">
        <f t="shared" si="19"/>
        <v>-7.2201726056466721E-4</v>
      </c>
      <c r="AS51">
        <f t="shared" si="20"/>
        <v>2.3243246084267172E-2</v>
      </c>
      <c r="AT51">
        <f t="shared" si="21"/>
        <v>-1.3953045450338908E-3</v>
      </c>
      <c r="AU51">
        <f t="shared" si="22"/>
        <v>3.230381288321673E-3</v>
      </c>
      <c r="AV51">
        <f t="shared" si="23"/>
        <v>1.4274228826160078E-2</v>
      </c>
      <c r="AW51">
        <f t="shared" si="17"/>
        <v>3.5188404398794537E-3</v>
      </c>
      <c r="AY51" s="1">
        <f t="shared" si="24"/>
        <v>-18.02</v>
      </c>
    </row>
    <row r="52" spans="1:51" x14ac:dyDescent="0.25">
      <c r="A52" s="1">
        <v>1</v>
      </c>
      <c r="B52" s="1">
        <v>-168</v>
      </c>
      <c r="C52" s="1">
        <v>-166.5</v>
      </c>
      <c r="D52" s="1">
        <v>-870</v>
      </c>
      <c r="E52" s="1">
        <v>225.26</v>
      </c>
      <c r="F52" s="1">
        <v>0.187</v>
      </c>
      <c r="G52" s="1">
        <v>-2E-3</v>
      </c>
      <c r="H52" s="1">
        <v>0.98499999999999999</v>
      </c>
      <c r="I52" s="1">
        <v>10.777799999999999</v>
      </c>
      <c r="J52" s="1">
        <v>86.375699999999995</v>
      </c>
      <c r="K52" s="1">
        <v>80.063599999999994</v>
      </c>
      <c r="L52" s="1">
        <v>10.749499999999999</v>
      </c>
      <c r="M52" s="1">
        <v>-0.1143</v>
      </c>
      <c r="N52" s="1">
        <f t="shared" si="6"/>
        <v>1.0025956313489501</v>
      </c>
      <c r="O52" s="1"/>
      <c r="P52" s="1"/>
      <c r="Q52" s="1"/>
      <c r="R52" s="1"/>
      <c r="S52" s="1">
        <f t="shared" si="0"/>
        <v>225.26</v>
      </c>
      <c r="T52" s="1">
        <f t="shared" si="1"/>
        <v>-0.1898473243894381</v>
      </c>
      <c r="U52" s="1">
        <f t="shared" si="2"/>
        <v>-2.0304568527918783E-3</v>
      </c>
      <c r="V52" s="1">
        <f t="shared" si="3"/>
        <v>-10.749523971917199</v>
      </c>
      <c r="W52" s="1">
        <f t="shared" si="4"/>
        <v>-0.11633644827300713</v>
      </c>
      <c r="X52" s="1"/>
      <c r="Y52" s="1"/>
      <c r="Z52" s="1"/>
      <c r="AA52" s="1">
        <f t="shared" si="7"/>
        <v>0.18651587355153282</v>
      </c>
      <c r="AB52" s="1">
        <f t="shared" si="8"/>
        <v>-3.5437962855487113E-5</v>
      </c>
      <c r="AC52" s="1">
        <f t="shared" si="9"/>
        <v>0.98244992218320748</v>
      </c>
      <c r="AD52" s="1">
        <f t="shared" si="10"/>
        <v>0.99999801096818741</v>
      </c>
      <c r="AE52" s="1"/>
      <c r="AF52" s="3">
        <f t="shared" si="11"/>
        <v>-1.4287219898013598E-3</v>
      </c>
      <c r="AG52" s="3">
        <f t="shared" si="12"/>
        <v>3.2176441465839312E-4</v>
      </c>
      <c r="AH52" s="1">
        <f t="shared" si="13"/>
        <v>1.0025945617352696</v>
      </c>
      <c r="AI52" s="1"/>
      <c r="AJ52" s="1"/>
      <c r="AK52" s="1"/>
      <c r="AM52" s="1">
        <f t="shared" si="5"/>
        <v>2.0000000000000018E-2</v>
      </c>
      <c r="AN52" s="1">
        <f t="shared" si="14"/>
        <v>-1.4287219898013598E-3</v>
      </c>
      <c r="AO52" s="1">
        <f t="shared" si="15"/>
        <v>3.2176441465839312E-4</v>
      </c>
      <c r="AP52" s="1">
        <f t="shared" si="16"/>
        <v>-2.5945617352696182E-3</v>
      </c>
      <c r="AQ52">
        <f t="shared" si="18"/>
        <v>-3.3926621719630018E-3</v>
      </c>
      <c r="AR52">
        <f t="shared" si="19"/>
        <v>-7.8514743872064394E-4</v>
      </c>
      <c r="AS52">
        <f t="shared" si="20"/>
        <v>2.3752299096727072E-2</v>
      </c>
      <c r="AT52">
        <f t="shared" si="21"/>
        <v>-1.4603546359291608E-3</v>
      </c>
      <c r="AU52">
        <f t="shared" si="22"/>
        <v>3.2140470377657005E-3</v>
      </c>
      <c r="AV52">
        <f t="shared" si="23"/>
        <v>1.4754365338219218E-2</v>
      </c>
      <c r="AW52">
        <f t="shared" si="17"/>
        <v>3.5302597671630718E-3</v>
      </c>
      <c r="AY52" s="1">
        <f t="shared" si="24"/>
        <v>-18</v>
      </c>
    </row>
    <row r="53" spans="1:51" x14ac:dyDescent="0.25">
      <c r="A53" s="1">
        <v>1.02</v>
      </c>
      <c r="B53" s="1">
        <v>-171</v>
      </c>
      <c r="C53" s="1">
        <v>-159</v>
      </c>
      <c r="D53" s="1">
        <v>-882</v>
      </c>
      <c r="E53" s="1">
        <v>227.08</v>
      </c>
      <c r="F53" s="1">
        <v>0.182</v>
      </c>
      <c r="G53" s="1">
        <v>0</v>
      </c>
      <c r="H53" s="1">
        <v>0.99099999999999999</v>
      </c>
      <c r="I53" s="1">
        <v>10.4863</v>
      </c>
      <c r="J53" s="1">
        <v>0</v>
      </c>
      <c r="K53" s="1">
        <v>82.307199999999995</v>
      </c>
      <c r="L53" s="1">
        <v>10.406599999999999</v>
      </c>
      <c r="M53" s="1">
        <v>0</v>
      </c>
      <c r="N53" s="1">
        <f t="shared" si="6"/>
        <v>1.0075738186356371</v>
      </c>
      <c r="O53" s="1"/>
      <c r="P53" s="1"/>
      <c r="Q53" s="1"/>
      <c r="R53" s="1"/>
      <c r="S53" s="1">
        <f t="shared" si="0"/>
        <v>227.08</v>
      </c>
      <c r="T53" s="1">
        <f t="shared" si="1"/>
        <v>-0.18365287588294651</v>
      </c>
      <c r="U53" s="1">
        <f t="shared" si="2"/>
        <v>0</v>
      </c>
      <c r="V53" s="1">
        <f t="shared" si="3"/>
        <v>-10.406569894088449</v>
      </c>
      <c r="W53" s="1">
        <f t="shared" si="4"/>
        <v>0</v>
      </c>
      <c r="X53" s="1"/>
      <c r="Y53" s="1"/>
      <c r="Z53" s="1"/>
      <c r="AA53" s="1">
        <f t="shared" si="7"/>
        <v>0.18063192654851579</v>
      </c>
      <c r="AB53" s="1">
        <f t="shared" si="8"/>
        <v>0</v>
      </c>
      <c r="AC53" s="1">
        <f t="shared" si="9"/>
        <v>0.98355076488779758</v>
      </c>
      <c r="AD53" s="1">
        <f t="shared" si="10"/>
        <v>1</v>
      </c>
      <c r="AE53" s="1"/>
      <c r="AF53" s="3">
        <f t="shared" si="11"/>
        <v>4.1252173275376225E-3</v>
      </c>
      <c r="AG53" s="3">
        <f t="shared" si="12"/>
        <v>-2.7575676457297915E-3</v>
      </c>
      <c r="AH53" s="1">
        <f t="shared" si="13"/>
        <v>1.007561600301778</v>
      </c>
      <c r="AI53" s="1"/>
      <c r="AJ53" s="1"/>
      <c r="AK53" s="1"/>
      <c r="AM53" s="1">
        <f t="shared" si="5"/>
        <v>2.0000000000000018E-2</v>
      </c>
      <c r="AN53" s="1">
        <f t="shared" si="14"/>
        <v>4.1252173275376225E-3</v>
      </c>
      <c r="AO53" s="1">
        <f t="shared" si="15"/>
        <v>-2.7575676457297915E-3</v>
      </c>
      <c r="AP53" s="1">
        <f t="shared" si="16"/>
        <v>-7.5616003017779931E-3</v>
      </c>
      <c r="AQ53">
        <f t="shared" si="18"/>
        <v>-4.202029811625884E-3</v>
      </c>
      <c r="AR53">
        <f t="shared" si="19"/>
        <v>-2.4411266662845838E-4</v>
      </c>
      <c r="AS53">
        <f t="shared" si="20"/>
        <v>2.5235885075935917E-2</v>
      </c>
      <c r="AT53">
        <f t="shared" si="21"/>
        <v>-1.5524889085583075E-3</v>
      </c>
      <c r="AU53">
        <f t="shared" si="22"/>
        <v>3.2145751321540532E-3</v>
      </c>
      <c r="AV53">
        <f t="shared" si="23"/>
        <v>1.5273918899530026E-2</v>
      </c>
      <c r="AW53">
        <f t="shared" si="17"/>
        <v>3.5698340425655384E-3</v>
      </c>
      <c r="AY53" s="1">
        <f t="shared" si="24"/>
        <v>-17.98</v>
      </c>
    </row>
    <row r="54" spans="1:51" x14ac:dyDescent="0.25">
      <c r="A54" s="1">
        <v>1.04</v>
      </c>
      <c r="B54" s="1">
        <v>-180</v>
      </c>
      <c r="C54" s="1">
        <v>-160.5</v>
      </c>
      <c r="D54" s="1">
        <v>-870</v>
      </c>
      <c r="E54" s="1">
        <v>228.28</v>
      </c>
      <c r="F54" s="1">
        <v>0.183</v>
      </c>
      <c r="G54" s="1">
        <v>-1E-3</v>
      </c>
      <c r="H54" s="1">
        <v>0.99199999999999999</v>
      </c>
      <c r="I54" s="1">
        <v>10.544600000000001</v>
      </c>
      <c r="J54" s="1">
        <v>87.437399999999997</v>
      </c>
      <c r="K54" s="1">
        <v>82.747799999999998</v>
      </c>
      <c r="L54" s="1">
        <v>10.452199999999999</v>
      </c>
      <c r="M54" s="1">
        <v>-5.6800000000000003E-2</v>
      </c>
      <c r="N54" s="1">
        <f t="shared" si="6"/>
        <v>1.0087388165427162</v>
      </c>
      <c r="O54" s="1"/>
      <c r="P54" s="1"/>
      <c r="Q54" s="1"/>
      <c r="R54" s="1"/>
      <c r="S54" s="1">
        <f t="shared" si="0"/>
        <v>228.28</v>
      </c>
      <c r="T54" s="1">
        <f t="shared" si="1"/>
        <v>-0.18447571272007418</v>
      </c>
      <c r="U54" s="1">
        <f t="shared" si="2"/>
        <v>-1.0080645161290322E-3</v>
      </c>
      <c r="V54" s="1">
        <f t="shared" si="3"/>
        <v>-10.452170051806416</v>
      </c>
      <c r="W54" s="1">
        <f t="shared" si="4"/>
        <v>-5.7757822686710737E-2</v>
      </c>
      <c r="X54" s="1"/>
      <c r="Y54" s="1"/>
      <c r="Z54" s="1"/>
      <c r="AA54" s="1">
        <f t="shared" si="7"/>
        <v>0.18141465064981033</v>
      </c>
      <c r="AB54" s="1">
        <f t="shared" si="8"/>
        <v>-1.7593953683607907E-5</v>
      </c>
      <c r="AC54" s="1">
        <f t="shared" si="9"/>
        <v>0.98340619368640347</v>
      </c>
      <c r="AD54" s="1">
        <f t="shared" si="10"/>
        <v>0.99999950878023935</v>
      </c>
      <c r="AE54" s="1"/>
      <c r="AF54" s="3">
        <f t="shared" si="11"/>
        <v>2.8503936925779322E-3</v>
      </c>
      <c r="AG54" s="3">
        <f t="shared" si="12"/>
        <v>-2.8462110401193674E-3</v>
      </c>
      <c r="AH54" s="1">
        <f t="shared" si="13"/>
        <v>1.008730773962266</v>
      </c>
      <c r="AI54" s="1"/>
      <c r="AJ54" s="1"/>
      <c r="AK54" s="1"/>
      <c r="AM54" s="1">
        <f t="shared" si="5"/>
        <v>2.0000000000000018E-2</v>
      </c>
      <c r="AN54" s="1">
        <f t="shared" si="14"/>
        <v>2.8503936925779322E-3</v>
      </c>
      <c r="AO54" s="1">
        <f t="shared" si="15"/>
        <v>-2.8462110401193674E-3</v>
      </c>
      <c r="AP54" s="1">
        <f t="shared" si="16"/>
        <v>-8.7307739622659586E-3</v>
      </c>
      <c r="AQ54">
        <f t="shared" si="18"/>
        <v>-4.7612770541096746E-3</v>
      </c>
      <c r="AR54">
        <f t="shared" si="19"/>
        <v>3.143139394429621E-4</v>
      </c>
      <c r="AS54">
        <f t="shared" si="20"/>
        <v>2.6948862927332499E-2</v>
      </c>
      <c r="AT54">
        <f t="shared" si="21"/>
        <v>-1.653306922065339E-3</v>
      </c>
      <c r="AU54">
        <f t="shared" si="22"/>
        <v>3.2264456770036269E-3</v>
      </c>
      <c r="AV54">
        <f t="shared" si="23"/>
        <v>1.5830025936590643E-2</v>
      </c>
      <c r="AW54">
        <f t="shared" si="17"/>
        <v>3.6253793574196557E-3</v>
      </c>
      <c r="AY54" s="1">
        <f t="shared" si="24"/>
        <v>-17.96</v>
      </c>
    </row>
    <row r="55" spans="1:51" x14ac:dyDescent="0.25">
      <c r="A55" s="1">
        <v>1.06</v>
      </c>
      <c r="B55" s="1">
        <v>-169.5</v>
      </c>
      <c r="C55" s="1">
        <v>-165</v>
      </c>
      <c r="D55" s="1">
        <v>-874.5</v>
      </c>
      <c r="E55" s="1">
        <v>225.77</v>
      </c>
      <c r="F55" s="1">
        <v>0.184</v>
      </c>
      <c r="G55" s="1">
        <v>0</v>
      </c>
      <c r="H55" s="1">
        <v>0.98899999999999999</v>
      </c>
      <c r="I55" s="1">
        <v>10.6028</v>
      </c>
      <c r="J55" s="1">
        <v>0</v>
      </c>
      <c r="K55" s="1">
        <v>81.493899999999996</v>
      </c>
      <c r="L55" s="1">
        <v>10.539199999999999</v>
      </c>
      <c r="M55" s="1">
        <v>0</v>
      </c>
      <c r="N55" s="1">
        <f t="shared" si="6"/>
        <v>1.0059706755169358</v>
      </c>
      <c r="O55" s="1"/>
      <c r="P55" s="1"/>
      <c r="Q55" s="1"/>
      <c r="R55" s="1"/>
      <c r="S55" s="1">
        <f t="shared" si="0"/>
        <v>225.77</v>
      </c>
      <c r="T55" s="1">
        <f t="shared" si="1"/>
        <v>-0.18604651162790697</v>
      </c>
      <c r="U55" s="1">
        <f t="shared" si="2"/>
        <v>0</v>
      </c>
      <c r="V55" s="1">
        <f t="shared" si="3"/>
        <v>-10.539183728628229</v>
      </c>
      <c r="W55" s="1">
        <f t="shared" si="4"/>
        <v>0</v>
      </c>
      <c r="X55" s="1"/>
      <c r="Y55" s="1"/>
      <c r="Z55" s="1"/>
      <c r="AA55" s="1">
        <f t="shared" si="7"/>
        <v>0.18290791618299249</v>
      </c>
      <c r="AB55" s="1">
        <f t="shared" si="8"/>
        <v>0</v>
      </c>
      <c r="AC55" s="1">
        <f t="shared" si="9"/>
        <v>0.98313004948358451</v>
      </c>
      <c r="AD55" s="1">
        <f t="shared" si="10"/>
        <v>1</v>
      </c>
      <c r="AE55" s="1"/>
      <c r="AF55" s="3">
        <f t="shared" si="11"/>
        <v>2.5431859502581117E-3</v>
      </c>
      <c r="AG55" s="3">
        <f t="shared" si="12"/>
        <v>-1.0387931721039245E-3</v>
      </c>
      <c r="AH55" s="1">
        <f t="shared" si="13"/>
        <v>1.005966924463209</v>
      </c>
      <c r="AI55" s="1"/>
      <c r="AJ55" s="1"/>
      <c r="AK55" s="1"/>
      <c r="AM55" s="1">
        <f t="shared" si="5"/>
        <v>2.0000000000000018E-2</v>
      </c>
      <c r="AN55" s="1">
        <f t="shared" si="14"/>
        <v>2.5431859502581117E-3</v>
      </c>
      <c r="AO55" s="1">
        <f t="shared" si="15"/>
        <v>-1.0387931721039245E-3</v>
      </c>
      <c r="AP55" s="1">
        <f t="shared" si="16"/>
        <v>-5.9669244632090113E-3</v>
      </c>
      <c r="AQ55">
        <f t="shared" si="18"/>
        <v>-5.2602501375503168E-3</v>
      </c>
      <c r="AR55">
        <f t="shared" si="19"/>
        <v>5.1812515980975227E-4</v>
      </c>
      <c r="AS55">
        <f t="shared" si="20"/>
        <v>2.811957350701411E-2</v>
      </c>
      <c r="AT55">
        <f t="shared" si="21"/>
        <v>-1.7635016556507518E-3</v>
      </c>
      <c r="AU55">
        <f t="shared" si="22"/>
        <v>3.23884629240349E-3</v>
      </c>
      <c r="AV55">
        <f t="shared" si="23"/>
        <v>1.6404124512527742E-2</v>
      </c>
      <c r="AW55">
        <f t="shared" si="17"/>
        <v>3.6878263781391302E-3</v>
      </c>
      <c r="AY55" s="1">
        <f t="shared" si="24"/>
        <v>-17.940000000000001</v>
      </c>
    </row>
    <row r="56" spans="1:51" x14ac:dyDescent="0.25">
      <c r="A56" s="1">
        <v>1.08</v>
      </c>
      <c r="B56" s="1">
        <v>-174</v>
      </c>
      <c r="C56" s="1">
        <v>-165</v>
      </c>
      <c r="D56" s="1">
        <v>-867</v>
      </c>
      <c r="E56" s="1">
        <v>226.52</v>
      </c>
      <c r="F56" s="1">
        <v>0.184</v>
      </c>
      <c r="G56" s="1">
        <v>-2E-3</v>
      </c>
      <c r="H56" s="1">
        <v>0.997</v>
      </c>
      <c r="I56" s="1">
        <v>10.6028</v>
      </c>
      <c r="J56" s="1">
        <v>86.375699999999995</v>
      </c>
      <c r="K56" s="1">
        <v>85.5608</v>
      </c>
      <c r="L56" s="1">
        <v>10.4565</v>
      </c>
      <c r="M56" s="1">
        <v>-0.113</v>
      </c>
      <c r="N56" s="1">
        <f t="shared" si="6"/>
        <v>1.0138387445743036</v>
      </c>
      <c r="O56" s="1"/>
      <c r="P56" s="1"/>
      <c r="Q56" s="1"/>
      <c r="R56" s="1"/>
      <c r="S56" s="1">
        <f t="shared" si="0"/>
        <v>226.52</v>
      </c>
      <c r="T56" s="1">
        <f t="shared" si="1"/>
        <v>-0.18455328965209775</v>
      </c>
      <c r="U56" s="1">
        <f t="shared" si="2"/>
        <v>-2.0060180541624875E-3</v>
      </c>
      <c r="V56" s="1">
        <f t="shared" si="3"/>
        <v>-10.456468538048915</v>
      </c>
      <c r="W56" s="1">
        <f t="shared" si="4"/>
        <v>-0.11493621395879244</v>
      </c>
      <c r="X56" s="1"/>
      <c r="Y56" s="1"/>
      <c r="Z56" s="1"/>
      <c r="AA56" s="1">
        <f t="shared" si="7"/>
        <v>0.18148842800169265</v>
      </c>
      <c r="AB56" s="1">
        <f t="shared" si="8"/>
        <v>-3.5011438265540694E-5</v>
      </c>
      <c r="AC56" s="1">
        <f t="shared" si="9"/>
        <v>0.98339110172656308</v>
      </c>
      <c r="AD56" s="1">
        <f t="shared" si="10"/>
        <v>0.99999805483776316</v>
      </c>
      <c r="AE56" s="1"/>
      <c r="AF56" s="3">
        <f t="shared" si="11"/>
        <v>2.080566042818463E-3</v>
      </c>
      <c r="AG56" s="3">
        <f t="shared" si="12"/>
        <v>-3.4776201454916333E-3</v>
      </c>
      <c r="AH56" s="1">
        <f t="shared" si="13"/>
        <v>1.0138306453264594</v>
      </c>
      <c r="AI56" s="1"/>
      <c r="AJ56" s="1"/>
      <c r="AK56" s="1"/>
      <c r="AM56" s="1">
        <f t="shared" si="5"/>
        <v>2.0000000000000018E-2</v>
      </c>
      <c r="AN56" s="1">
        <f t="shared" si="14"/>
        <v>2.080566042818463E-3</v>
      </c>
      <c r="AO56" s="1">
        <f t="shared" si="15"/>
        <v>-3.4776201454916333E-3</v>
      </c>
      <c r="AP56" s="1">
        <f t="shared" si="16"/>
        <v>-1.383064532645939E-2</v>
      </c>
      <c r="AQ56">
        <f t="shared" si="18"/>
        <v>-5.6684571951512996E-3</v>
      </c>
      <c r="AR56">
        <f t="shared" si="19"/>
        <v>1.2004342323552112E-3</v>
      </c>
      <c r="AS56">
        <f t="shared" si="20"/>
        <v>3.0833146120065446E-2</v>
      </c>
      <c r="AT56">
        <f t="shared" si="21"/>
        <v>-1.8809528701297876E-3</v>
      </c>
      <c r="AU56">
        <f t="shared" si="22"/>
        <v>3.2696780677760489E-3</v>
      </c>
      <c r="AV56">
        <f t="shared" si="23"/>
        <v>1.7047923161059565E-2</v>
      </c>
      <c r="AW56">
        <f t="shared" si="17"/>
        <v>3.7721052963226257E-3</v>
      </c>
      <c r="AY56" s="1">
        <f t="shared" si="24"/>
        <v>-17.920000000000002</v>
      </c>
    </row>
    <row r="57" spans="1:51" x14ac:dyDescent="0.25">
      <c r="A57" s="1">
        <v>1.1000000000000001</v>
      </c>
      <c r="B57" s="1">
        <v>-177</v>
      </c>
      <c r="C57" s="1">
        <v>-163.5</v>
      </c>
      <c r="D57" s="1">
        <v>-874.5</v>
      </c>
      <c r="E57" s="1">
        <v>227.27</v>
      </c>
      <c r="F57" s="1">
        <v>0.184</v>
      </c>
      <c r="G57" s="1">
        <v>-1E-3</v>
      </c>
      <c r="H57" s="1">
        <v>0.97899999999999998</v>
      </c>
      <c r="I57" s="1">
        <v>10.6028</v>
      </c>
      <c r="J57" s="1">
        <v>87.437399999999997</v>
      </c>
      <c r="K57" s="1">
        <v>78.237200000000001</v>
      </c>
      <c r="L57" s="1">
        <v>10.644399999999999</v>
      </c>
      <c r="M57" s="1">
        <v>-5.7500000000000002E-2</v>
      </c>
      <c r="N57" s="1">
        <f t="shared" si="6"/>
        <v>0.99614155620574329</v>
      </c>
      <c r="O57" s="1"/>
      <c r="P57" s="1"/>
      <c r="Q57" s="1"/>
      <c r="R57" s="1"/>
      <c r="S57" s="1">
        <f t="shared" si="0"/>
        <v>227.27</v>
      </c>
      <c r="T57" s="1">
        <f t="shared" si="1"/>
        <v>-0.18794678652794616</v>
      </c>
      <c r="U57" s="1">
        <f t="shared" si="2"/>
        <v>-1.0214504596527069E-3</v>
      </c>
      <c r="V57" s="1">
        <f t="shared" si="3"/>
        <v>-10.644382856474232</v>
      </c>
      <c r="W57" s="1">
        <f t="shared" si="4"/>
        <v>-5.8524779965645292E-2</v>
      </c>
      <c r="X57" s="1"/>
      <c r="Y57" s="1"/>
      <c r="Z57" s="1"/>
      <c r="AA57" s="1">
        <f t="shared" si="7"/>
        <v>0.18471270358486741</v>
      </c>
      <c r="AB57" s="1">
        <f t="shared" si="8"/>
        <v>-1.7827577750496035E-5</v>
      </c>
      <c r="AC57" s="1">
        <f t="shared" si="9"/>
        <v>0.98279204787818042</v>
      </c>
      <c r="AD57" s="1">
        <f t="shared" si="10"/>
        <v>0.99999949627789375</v>
      </c>
      <c r="AE57" s="1"/>
      <c r="AF57" s="3">
        <f t="shared" si="11"/>
        <v>5.4439004833740923E-4</v>
      </c>
      <c r="AG57" s="3">
        <f t="shared" si="12"/>
        <v>-3.5852667035823904E-4</v>
      </c>
      <c r="AH57" s="1">
        <f t="shared" si="13"/>
        <v>0.99614134293186618</v>
      </c>
      <c r="AI57" s="1"/>
      <c r="AJ57" s="1"/>
      <c r="AK57" s="1"/>
      <c r="AM57" s="1">
        <f t="shared" si="5"/>
        <v>2.0000000000000018E-2</v>
      </c>
      <c r="AN57" s="1">
        <f t="shared" si="14"/>
        <v>5.4439004833740923E-4</v>
      </c>
      <c r="AO57" s="1">
        <f t="shared" si="15"/>
        <v>-3.5852667035823904E-4</v>
      </c>
      <c r="AP57" s="1">
        <f t="shared" si="16"/>
        <v>3.8586570681338195E-3</v>
      </c>
      <c r="AQ57">
        <f t="shared" si="18"/>
        <v>-5.7752665226350995E-3</v>
      </c>
      <c r="AR57">
        <f t="shared" si="19"/>
        <v>1.2707771650794979E-3</v>
      </c>
      <c r="AS57">
        <f t="shared" si="20"/>
        <v>3.0076077603297589E-2</v>
      </c>
      <c r="AT57">
        <f t="shared" si="21"/>
        <v>-1.9975262938573277E-3</v>
      </c>
      <c r="AU57">
        <f t="shared" si="22"/>
        <v>3.2957970404048817E-3</v>
      </c>
      <c r="AV57">
        <f t="shared" si="23"/>
        <v>1.7641874027957839E-2</v>
      </c>
      <c r="AW57">
        <f t="shared" si="17"/>
        <v>3.8538797887574241E-3</v>
      </c>
      <c r="AY57" s="1">
        <f t="shared" si="24"/>
        <v>-17.899999999999999</v>
      </c>
    </row>
    <row r="58" spans="1:51" x14ac:dyDescent="0.25">
      <c r="A58" s="1">
        <v>1.1200000000000001</v>
      </c>
      <c r="B58" s="1">
        <v>-178.5</v>
      </c>
      <c r="C58" s="1">
        <v>-166.5</v>
      </c>
      <c r="D58" s="1">
        <v>-876</v>
      </c>
      <c r="E58" s="1">
        <v>226.99</v>
      </c>
      <c r="F58" s="1">
        <v>0.185</v>
      </c>
      <c r="G58" s="1">
        <v>-1E-3</v>
      </c>
      <c r="H58" s="1">
        <v>0.98499999999999999</v>
      </c>
      <c r="I58" s="1">
        <v>10.661099999999999</v>
      </c>
      <c r="J58" s="1">
        <v>87.437399999999997</v>
      </c>
      <c r="K58" s="1">
        <v>80.063599999999994</v>
      </c>
      <c r="L58" s="1">
        <v>10.6372</v>
      </c>
      <c r="M58" s="1">
        <v>-5.7200000000000001E-2</v>
      </c>
      <c r="N58" s="1">
        <f t="shared" si="6"/>
        <v>1.0022230290708749</v>
      </c>
      <c r="O58" s="1"/>
      <c r="P58" s="1"/>
      <c r="Q58" s="1"/>
      <c r="R58" s="1"/>
      <c r="S58" s="1">
        <f t="shared" si="0"/>
        <v>226.99</v>
      </c>
      <c r="T58" s="1">
        <f t="shared" si="1"/>
        <v>-0.18781716209275492</v>
      </c>
      <c r="U58" s="1">
        <f t="shared" si="2"/>
        <v>-1.0152284263959391E-3</v>
      </c>
      <c r="V58" s="1">
        <f t="shared" si="3"/>
        <v>-10.637209152563447</v>
      </c>
      <c r="W58" s="1">
        <f t="shared" si="4"/>
        <v>-5.8168284089735262E-2</v>
      </c>
      <c r="X58" s="1"/>
      <c r="Y58" s="1"/>
      <c r="Z58" s="1"/>
      <c r="AA58" s="1">
        <f t="shared" si="7"/>
        <v>0.18458965183778192</v>
      </c>
      <c r="AB58" s="1">
        <f t="shared" si="8"/>
        <v>-1.7718983499722877E-5</v>
      </c>
      <c r="AC58" s="1">
        <f t="shared" si="9"/>
        <v>0.98281517329846046</v>
      </c>
      <c r="AD58" s="1">
        <f t="shared" si="10"/>
        <v>0.99999950237249557</v>
      </c>
      <c r="AE58" s="1"/>
      <c r="AF58" s="3">
        <f t="shared" si="11"/>
        <v>6.3711733379809288E-4</v>
      </c>
      <c r="AG58" s="3">
        <f t="shared" si="12"/>
        <v>-4.4897942776503386E-4</v>
      </c>
      <c r="AH58" s="1">
        <f t="shared" si="13"/>
        <v>1.0022227259940659</v>
      </c>
      <c r="AI58" s="1"/>
      <c r="AJ58" s="1"/>
      <c r="AK58" s="1"/>
      <c r="AM58" s="1">
        <f t="shared" si="5"/>
        <v>1.9999999999999796E-2</v>
      </c>
      <c r="AN58" s="1">
        <f t="shared" si="14"/>
        <v>6.3711733379809288E-4</v>
      </c>
      <c r="AO58" s="1">
        <f t="shared" si="15"/>
        <v>-4.4897942776503386E-4</v>
      </c>
      <c r="AP58" s="1">
        <f t="shared" si="16"/>
        <v>-2.2227259940659216E-3</v>
      </c>
      <c r="AQ58">
        <f t="shared" si="18"/>
        <v>-5.9002689435262842E-3</v>
      </c>
      <c r="AR58">
        <f t="shared" si="19"/>
        <v>1.3588669288069966E-3</v>
      </c>
      <c r="AS58">
        <f t="shared" si="20"/>
        <v>3.0512176443333316E-2</v>
      </c>
      <c r="AT58">
        <f t="shared" si="21"/>
        <v>-2.1167816969367638E-3</v>
      </c>
      <c r="AU58">
        <f t="shared" si="22"/>
        <v>3.3238552766182965E-3</v>
      </c>
      <c r="AV58">
        <f t="shared" si="23"/>
        <v>1.8256478545224858E-2</v>
      </c>
      <c r="AW58">
        <f t="shared" si="17"/>
        <v>3.9406571345893286E-3</v>
      </c>
      <c r="AY58" s="1">
        <f t="shared" si="24"/>
        <v>-17.88</v>
      </c>
    </row>
    <row r="59" spans="1:51" x14ac:dyDescent="0.25">
      <c r="A59" s="1">
        <v>1.1399999999999999</v>
      </c>
      <c r="B59" s="1">
        <v>-178.5</v>
      </c>
      <c r="C59" s="1">
        <v>-162</v>
      </c>
      <c r="D59" s="1">
        <v>-876</v>
      </c>
      <c r="E59" s="1">
        <v>227.77</v>
      </c>
      <c r="F59" s="1">
        <v>0.187</v>
      </c>
      <c r="G59" s="1">
        <v>-2E-3</v>
      </c>
      <c r="H59" s="1">
        <v>0.98899999999999999</v>
      </c>
      <c r="I59" s="1">
        <v>10.777799999999999</v>
      </c>
      <c r="J59" s="1">
        <v>86.375699999999995</v>
      </c>
      <c r="K59" s="1">
        <v>81.493899999999996</v>
      </c>
      <c r="L59" s="1">
        <v>10.707100000000001</v>
      </c>
      <c r="M59" s="1">
        <v>-0.1138</v>
      </c>
      <c r="N59" s="1">
        <f t="shared" si="6"/>
        <v>1.0065257075703531</v>
      </c>
      <c r="O59" s="1"/>
      <c r="P59" s="1"/>
      <c r="Q59" s="1"/>
      <c r="R59" s="1"/>
      <c r="S59" s="1">
        <f t="shared" si="0"/>
        <v>227.77</v>
      </c>
      <c r="T59" s="1">
        <f t="shared" si="1"/>
        <v>-0.18907949204791893</v>
      </c>
      <c r="U59" s="1">
        <f t="shared" si="2"/>
        <v>-2.0222446916076846E-3</v>
      </c>
      <c r="V59" s="1">
        <f t="shared" si="3"/>
        <v>-10.70705490699423</v>
      </c>
      <c r="W59" s="1">
        <f t="shared" si="4"/>
        <v>-0.11586592802847631</v>
      </c>
      <c r="X59" s="1"/>
      <c r="Y59" s="1"/>
      <c r="Z59" s="1"/>
      <c r="AA59" s="1">
        <f t="shared" si="7"/>
        <v>0.18578760442333683</v>
      </c>
      <c r="AB59" s="1">
        <f t="shared" si="8"/>
        <v>-3.5294635955087017E-5</v>
      </c>
      <c r="AC59" s="1">
        <f t="shared" si="9"/>
        <v>0.98258791858117733</v>
      </c>
      <c r="AD59" s="1">
        <f t="shared" si="10"/>
        <v>0.99999802647043456</v>
      </c>
      <c r="AE59" s="1"/>
      <c r="AF59" s="3">
        <f t="shared" si="11"/>
        <v>-9.2372600460111087E-4</v>
      </c>
      <c r="AG59" s="3">
        <f t="shared" si="12"/>
        <v>-2.2100129632435239E-4</v>
      </c>
      <c r="AH59" s="1">
        <f t="shared" si="13"/>
        <v>1.0065252594389746</v>
      </c>
      <c r="AI59" s="1"/>
      <c r="AJ59" s="1"/>
      <c r="AK59" s="1"/>
      <c r="AM59" s="1">
        <f t="shared" si="5"/>
        <v>2.0000000000000018E-2</v>
      </c>
      <c r="AN59" s="1">
        <f t="shared" si="14"/>
        <v>-9.2372600460111087E-4</v>
      </c>
      <c r="AO59" s="1">
        <f t="shared" si="15"/>
        <v>-2.2100129632435239E-4</v>
      </c>
      <c r="AP59" s="1">
        <f t="shared" si="16"/>
        <v>-6.5252594389746399E-3</v>
      </c>
      <c r="AQ59">
        <f t="shared" si="18"/>
        <v>-5.7190339014235462E-3</v>
      </c>
      <c r="AR59">
        <f t="shared" si="19"/>
        <v>1.4022273831458345E-3</v>
      </c>
      <c r="AS59">
        <f t="shared" si="20"/>
        <v>3.1792432345260142E-2</v>
      </c>
      <c r="AT59">
        <f t="shared" si="21"/>
        <v>-2.2293500245442075E-3</v>
      </c>
      <c r="AU59">
        <f t="shared" si="22"/>
        <v>3.3523334288246016E-3</v>
      </c>
      <c r="AV59">
        <f t="shared" si="23"/>
        <v>1.890512975114933E-2</v>
      </c>
      <c r="AW59">
        <f t="shared" si="17"/>
        <v>4.0259335501160679E-3</v>
      </c>
      <c r="AY59" s="1">
        <f t="shared" si="24"/>
        <v>-17.86</v>
      </c>
    </row>
    <row r="60" spans="1:51" x14ac:dyDescent="0.25">
      <c r="A60" s="1">
        <v>1.1599999999999999</v>
      </c>
      <c r="B60" s="1">
        <v>-178.5</v>
      </c>
      <c r="C60" s="1">
        <v>-163.5</v>
      </c>
      <c r="D60" s="1">
        <v>-870</v>
      </c>
      <c r="E60" s="1">
        <v>227.51</v>
      </c>
      <c r="F60" s="1">
        <v>0.187</v>
      </c>
      <c r="G60" s="1">
        <v>2E-3</v>
      </c>
      <c r="H60" s="1">
        <v>0.98899999999999999</v>
      </c>
      <c r="I60" s="1">
        <v>10.777799999999999</v>
      </c>
      <c r="J60" s="1">
        <v>0.11459999999999999</v>
      </c>
      <c r="K60" s="1">
        <v>81.493899999999996</v>
      </c>
      <c r="L60" s="1">
        <v>10.707100000000001</v>
      </c>
      <c r="M60" s="1">
        <v>0.1138</v>
      </c>
      <c r="N60" s="1">
        <f t="shared" si="6"/>
        <v>1.0065257075703531</v>
      </c>
      <c r="O60" s="1"/>
      <c r="P60" s="1"/>
      <c r="Q60" s="1"/>
      <c r="R60" s="1"/>
      <c r="S60" s="1">
        <f t="shared" si="0"/>
        <v>227.51</v>
      </c>
      <c r="T60" s="1">
        <f t="shared" si="1"/>
        <v>-0.18907949204791893</v>
      </c>
      <c r="U60" s="1">
        <f t="shared" si="2"/>
        <v>2.0222446916076846E-3</v>
      </c>
      <c r="V60" s="1">
        <f t="shared" si="3"/>
        <v>-10.70705490699423</v>
      </c>
      <c r="W60" s="1">
        <f t="shared" si="4"/>
        <v>0.11586592802847631</v>
      </c>
      <c r="X60" s="1"/>
      <c r="Y60" s="1"/>
      <c r="Z60" s="1"/>
      <c r="AA60" s="1">
        <f t="shared" si="7"/>
        <v>0.18578760442333683</v>
      </c>
      <c r="AB60" s="1">
        <f t="shared" si="8"/>
        <v>3.5294635955087017E-5</v>
      </c>
      <c r="AC60" s="1">
        <f t="shared" si="9"/>
        <v>0.98258791858117733</v>
      </c>
      <c r="AD60" s="1">
        <f t="shared" si="10"/>
        <v>0.99999802647043456</v>
      </c>
      <c r="AE60" s="1"/>
      <c r="AF60" s="3">
        <f t="shared" si="11"/>
        <v>2.0214977510791682E-3</v>
      </c>
      <c r="AG60" s="3">
        <f t="shared" si="12"/>
        <v>2.4855898065201387E-3</v>
      </c>
      <c r="AH60" s="1">
        <f t="shared" si="13"/>
        <v>1.0065206085272949</v>
      </c>
      <c r="AI60" s="1"/>
      <c r="AJ60" s="1"/>
      <c r="AK60" s="1"/>
      <c r="AM60" s="1">
        <f t="shared" si="5"/>
        <v>2.0000000000000018E-2</v>
      </c>
      <c r="AN60" s="1">
        <f t="shared" si="14"/>
        <v>2.0214977510791682E-3</v>
      </c>
      <c r="AO60" s="1">
        <f t="shared" si="15"/>
        <v>2.4855898065201387E-3</v>
      </c>
      <c r="AP60" s="1">
        <f t="shared" si="16"/>
        <v>-6.5206085272948577E-3</v>
      </c>
      <c r="AQ60">
        <f t="shared" si="18"/>
        <v>-6.115651760185279E-3</v>
      </c>
      <c r="AR60">
        <f t="shared" si="19"/>
        <v>9.1455466310658281E-4</v>
      </c>
      <c r="AS60">
        <f t="shared" si="20"/>
        <v>3.3071775738315393E-2</v>
      </c>
      <c r="AT60">
        <f t="shared" si="21"/>
        <v>-2.3556292383355307E-3</v>
      </c>
      <c r="AU60">
        <f t="shared" si="22"/>
        <v>3.3657477948863409E-3</v>
      </c>
      <c r="AV60">
        <f t="shared" si="23"/>
        <v>1.957935869984619E-2</v>
      </c>
      <c r="AW60">
        <f t="shared" si="17"/>
        <v>4.1081927081483777E-3</v>
      </c>
      <c r="AY60" s="1">
        <f t="shared" si="24"/>
        <v>-17.84</v>
      </c>
    </row>
    <row r="61" spans="1:51" x14ac:dyDescent="0.25">
      <c r="A61" s="1">
        <v>1.18</v>
      </c>
      <c r="B61" s="1">
        <v>-174</v>
      </c>
      <c r="C61" s="1">
        <v>-163.5</v>
      </c>
      <c r="D61" s="1">
        <v>-870</v>
      </c>
      <c r="E61" s="1">
        <v>226.78</v>
      </c>
      <c r="F61" s="1">
        <v>0.187</v>
      </c>
      <c r="G61" s="1">
        <v>-1E-3</v>
      </c>
      <c r="H61" s="1">
        <v>0.98599999999999999</v>
      </c>
      <c r="I61" s="1">
        <v>10.777799999999999</v>
      </c>
      <c r="J61" s="1">
        <v>87.437399999999997</v>
      </c>
      <c r="K61" s="1">
        <v>80.401399999999995</v>
      </c>
      <c r="L61" s="1">
        <v>10.738899999999999</v>
      </c>
      <c r="M61" s="1">
        <v>-5.7099999999999998E-2</v>
      </c>
      <c r="N61" s="1">
        <f t="shared" si="6"/>
        <v>1.003576603952085</v>
      </c>
      <c r="O61" s="1"/>
      <c r="P61" s="1"/>
      <c r="Q61" s="1"/>
      <c r="R61" s="1"/>
      <c r="S61" s="1">
        <f t="shared" si="0"/>
        <v>226.78</v>
      </c>
      <c r="T61" s="1">
        <f t="shared" si="1"/>
        <v>-0.18965507487429176</v>
      </c>
      <c r="U61" s="1">
        <f t="shared" si="2"/>
        <v>-1.0141987829614604E-3</v>
      </c>
      <c r="V61" s="1">
        <f t="shared" si="3"/>
        <v>-10.738891706341118</v>
      </c>
      <c r="W61" s="1">
        <f t="shared" si="4"/>
        <v>-5.8109289927279255E-2</v>
      </c>
      <c r="X61" s="1"/>
      <c r="Y61" s="1"/>
      <c r="Z61" s="1"/>
      <c r="AA61" s="1">
        <f t="shared" si="7"/>
        <v>0.18633355865769882</v>
      </c>
      <c r="AB61" s="1">
        <f t="shared" si="8"/>
        <v>-1.7701011057824766E-5</v>
      </c>
      <c r="AC61" s="1">
        <f t="shared" si="9"/>
        <v>0.98248603655877564</v>
      </c>
      <c r="AD61" s="1">
        <f t="shared" si="10"/>
        <v>0.99999950371404667</v>
      </c>
      <c r="AE61" s="1"/>
      <c r="AF61" s="3">
        <f t="shared" si="11"/>
        <v>-5.6616705458122085E-4</v>
      </c>
      <c r="AG61" s="3">
        <f t="shared" si="12"/>
        <v>8.627207626238087E-4</v>
      </c>
      <c r="AH61" s="1">
        <f t="shared" si="13"/>
        <v>1.0035760734332759</v>
      </c>
      <c r="AI61" s="1"/>
      <c r="AJ61" s="1"/>
      <c r="AK61" s="1"/>
      <c r="AM61" s="1">
        <f t="shared" si="5"/>
        <v>2.0000000000000018E-2</v>
      </c>
      <c r="AN61" s="1">
        <f t="shared" si="14"/>
        <v>-5.6616705458122085E-4</v>
      </c>
      <c r="AO61" s="1">
        <f t="shared" si="15"/>
        <v>8.627207626238087E-4</v>
      </c>
      <c r="AP61" s="1">
        <f t="shared" si="16"/>
        <v>-3.5760734332759281E-3</v>
      </c>
      <c r="AQ61">
        <f t="shared" si="18"/>
        <v>-6.0045697840764431E-3</v>
      </c>
      <c r="AR61">
        <f t="shared" si="19"/>
        <v>7.452888494797914E-4</v>
      </c>
      <c r="AS61">
        <f t="shared" si="20"/>
        <v>3.3773401345924131E-2</v>
      </c>
      <c r="AT61">
        <f t="shared" si="21"/>
        <v>-2.4746098142559713E-3</v>
      </c>
      <c r="AU61">
        <f t="shared" si="22"/>
        <v>3.3789609137396689E-3</v>
      </c>
      <c r="AV61">
        <f t="shared" si="23"/>
        <v>2.0261842982840759E-2</v>
      </c>
      <c r="AW61">
        <f t="shared" si="17"/>
        <v>4.1882061302414893E-3</v>
      </c>
      <c r="AY61" s="1">
        <f t="shared" si="24"/>
        <v>-17.82</v>
      </c>
    </row>
    <row r="62" spans="1:51" x14ac:dyDescent="0.25">
      <c r="A62" s="1">
        <v>1.2</v>
      </c>
      <c r="B62" s="1">
        <v>-180</v>
      </c>
      <c r="C62" s="1">
        <v>-162</v>
      </c>
      <c r="D62" s="1">
        <v>-877.5</v>
      </c>
      <c r="E62" s="1">
        <v>228.01</v>
      </c>
      <c r="F62" s="1">
        <v>0.193</v>
      </c>
      <c r="G62" s="1">
        <v>-2E-3</v>
      </c>
      <c r="H62" s="1">
        <v>0.98899999999999999</v>
      </c>
      <c r="I62" s="1">
        <v>11.1279</v>
      </c>
      <c r="J62" s="1">
        <v>86.375699999999995</v>
      </c>
      <c r="K62" s="1">
        <v>81.493899999999996</v>
      </c>
      <c r="L62" s="1">
        <v>11.042299999999999</v>
      </c>
      <c r="M62" s="1">
        <v>-0.1137</v>
      </c>
      <c r="N62" s="1">
        <f t="shared" si="6"/>
        <v>1.0076576799687482</v>
      </c>
      <c r="O62" s="1"/>
      <c r="P62" s="1"/>
      <c r="Q62" s="1"/>
      <c r="R62" s="1"/>
      <c r="S62" s="1">
        <f t="shared" si="0"/>
        <v>228.01</v>
      </c>
      <c r="T62" s="1">
        <f t="shared" si="1"/>
        <v>-0.19514621371790564</v>
      </c>
      <c r="U62" s="1">
        <f t="shared" si="2"/>
        <v>-2.0222446916076846E-3</v>
      </c>
      <c r="V62" s="1">
        <f t="shared" si="3"/>
        <v>-11.042279327942847</v>
      </c>
      <c r="W62" s="1">
        <f t="shared" si="4"/>
        <v>-0.11586592802847631</v>
      </c>
      <c r="X62" s="1"/>
      <c r="Y62" s="1"/>
      <c r="Z62" s="1"/>
      <c r="AA62" s="1">
        <f t="shared" si="7"/>
        <v>0.19153329929067359</v>
      </c>
      <c r="AB62" s="1">
        <f t="shared" si="8"/>
        <v>-3.5294623424382625E-5</v>
      </c>
      <c r="AC62" s="1">
        <f t="shared" si="9"/>
        <v>0.98148410880039461</v>
      </c>
      <c r="AD62" s="1">
        <f t="shared" si="10"/>
        <v>0.99999803090335437</v>
      </c>
      <c r="AE62" s="1"/>
      <c r="AF62" s="3">
        <f t="shared" si="11"/>
        <v>-4.9123261586392908E-3</v>
      </c>
      <c r="AG62" s="3">
        <f t="shared" si="12"/>
        <v>4.1211735580792275E-3</v>
      </c>
      <c r="AH62" s="1">
        <f t="shared" si="13"/>
        <v>1.0076372784788261</v>
      </c>
      <c r="AI62" s="1"/>
      <c r="AJ62" s="1"/>
      <c r="AK62" s="1"/>
      <c r="AM62" s="1">
        <f t="shared" si="5"/>
        <v>2.0000000000000018E-2</v>
      </c>
      <c r="AN62" s="1">
        <f t="shared" si="14"/>
        <v>-4.9123261586392908E-3</v>
      </c>
      <c r="AO62" s="1">
        <f t="shared" si="15"/>
        <v>4.1211735580792275E-3</v>
      </c>
      <c r="AP62" s="1">
        <f t="shared" si="16"/>
        <v>-7.637278478826115E-3</v>
      </c>
      <c r="AQ62">
        <f t="shared" si="18"/>
        <v>-5.0407713917514137E-3</v>
      </c>
      <c r="AR62">
        <f t="shared" si="19"/>
        <v>-6.3285402615353764E-5</v>
      </c>
      <c r="AS62">
        <f t="shared" si="20"/>
        <v>3.5271835383469813E-2</v>
      </c>
      <c r="AT62">
        <f t="shared" si="21"/>
        <v>-2.5657872581677493E-3</v>
      </c>
      <c r="AU62">
        <f t="shared" si="22"/>
        <v>3.3696094631664101E-3</v>
      </c>
      <c r="AV62">
        <f t="shared" si="23"/>
        <v>2.0982264030885614E-2</v>
      </c>
      <c r="AW62">
        <f t="shared" si="17"/>
        <v>4.2352723865693217E-3</v>
      </c>
      <c r="AY62" s="1">
        <f t="shared" si="24"/>
        <v>-17.8</v>
      </c>
    </row>
    <row r="63" spans="1:51" x14ac:dyDescent="0.25">
      <c r="A63" s="1">
        <v>1.22</v>
      </c>
      <c r="B63" s="1">
        <v>-166.5</v>
      </c>
      <c r="C63" s="1">
        <v>-160.5</v>
      </c>
      <c r="D63" s="1">
        <v>-876</v>
      </c>
      <c r="E63" s="1">
        <v>226.05</v>
      </c>
      <c r="F63" s="1">
        <v>0.186</v>
      </c>
      <c r="G63" s="1">
        <v>-3.0000000000000001E-3</v>
      </c>
      <c r="H63" s="1">
        <v>0.98399999999999999</v>
      </c>
      <c r="I63" s="1">
        <v>10.7194</v>
      </c>
      <c r="J63" s="1">
        <v>85.5608</v>
      </c>
      <c r="K63" s="1">
        <v>79.736900000000006</v>
      </c>
      <c r="L63" s="1">
        <v>10.704000000000001</v>
      </c>
      <c r="M63" s="1">
        <v>-0.1716</v>
      </c>
      <c r="N63" s="1">
        <f t="shared" si="6"/>
        <v>1.0014294782959008</v>
      </c>
      <c r="O63" s="1"/>
      <c r="P63" s="1"/>
      <c r="Q63" s="1"/>
      <c r="R63" s="1"/>
      <c r="S63" s="1">
        <f t="shared" si="0"/>
        <v>226.05</v>
      </c>
      <c r="T63" s="1">
        <f t="shared" si="1"/>
        <v>-0.18902351175326948</v>
      </c>
      <c r="U63" s="1">
        <f t="shared" si="2"/>
        <v>-3.0487804878048782E-3</v>
      </c>
      <c r="V63" s="1">
        <f t="shared" si="3"/>
        <v>-10.703958151860711</v>
      </c>
      <c r="W63" s="1">
        <f t="shared" si="4"/>
        <v>-0.17468171338858504</v>
      </c>
      <c r="X63" s="1"/>
      <c r="Y63" s="1"/>
      <c r="Z63" s="1"/>
      <c r="AA63" s="1">
        <f t="shared" si="7"/>
        <v>0.18573449656835547</v>
      </c>
      <c r="AB63" s="1">
        <f t="shared" si="8"/>
        <v>-5.3210968083670662E-5</v>
      </c>
      <c r="AC63" s="1">
        <f t="shared" si="9"/>
        <v>0.98259540120033217</v>
      </c>
      <c r="AD63" s="1">
        <f t="shared" si="10"/>
        <v>0.99999551424341371</v>
      </c>
      <c r="AE63" s="1"/>
      <c r="AF63" s="3">
        <f t="shared" si="11"/>
        <v>-1.6265102326818021E-3</v>
      </c>
      <c r="AG63" s="3">
        <f t="shared" si="12"/>
        <v>-9.4288774237435979E-4</v>
      </c>
      <c r="AH63" s="1">
        <f t="shared" si="13"/>
        <v>1.0014277135306213</v>
      </c>
      <c r="AI63" s="1"/>
      <c r="AJ63" s="1"/>
      <c r="AK63" s="1"/>
      <c r="AM63" s="1">
        <f t="shared" si="5"/>
        <v>2.0000000000000018E-2</v>
      </c>
      <c r="AN63" s="1">
        <f t="shared" si="14"/>
        <v>-1.6265102326818021E-3</v>
      </c>
      <c r="AO63" s="1">
        <f t="shared" si="15"/>
        <v>-9.4288774237435979E-4</v>
      </c>
      <c r="AP63" s="1">
        <f t="shared" si="16"/>
        <v>-1.4277135306213218E-3</v>
      </c>
      <c r="AQ63">
        <f t="shared" si="18"/>
        <v>-4.721650084099244E-3</v>
      </c>
      <c r="AR63">
        <f t="shared" si="19"/>
        <v>1.2170917243849581E-4</v>
      </c>
      <c r="AS63">
        <f t="shared" si="20"/>
        <v>3.5551952778177714E-2</v>
      </c>
      <c r="AT63">
        <f t="shared" si="21"/>
        <v>-2.6570290467732125E-3</v>
      </c>
      <c r="AU63">
        <f t="shared" si="22"/>
        <v>3.3738935923657187E-3</v>
      </c>
      <c r="AV63">
        <f t="shared" si="23"/>
        <v>2.1696104260396247E-2</v>
      </c>
      <c r="AW63">
        <f t="shared" si="17"/>
        <v>4.2945269038629878E-3</v>
      </c>
      <c r="AY63" s="1">
        <f t="shared" si="24"/>
        <v>-17.78</v>
      </c>
    </row>
    <row r="64" spans="1:51" x14ac:dyDescent="0.25">
      <c r="A64" s="1">
        <v>1.24</v>
      </c>
      <c r="B64" s="1">
        <v>-178.5</v>
      </c>
      <c r="C64" s="1">
        <v>-156</v>
      </c>
      <c r="D64" s="1">
        <v>-873</v>
      </c>
      <c r="E64" s="1">
        <v>228.85</v>
      </c>
      <c r="F64" s="1">
        <v>0.188</v>
      </c>
      <c r="G64" s="1">
        <v>-5.0000000000000001E-3</v>
      </c>
      <c r="H64" s="1">
        <v>0.98899999999999999</v>
      </c>
      <c r="I64" s="1">
        <v>10.8361</v>
      </c>
      <c r="J64" s="1">
        <v>84.268000000000001</v>
      </c>
      <c r="K64" s="1">
        <v>81.493899999999996</v>
      </c>
      <c r="L64" s="1">
        <v>10.7629</v>
      </c>
      <c r="M64" s="1">
        <v>-0.28460000000000002</v>
      </c>
      <c r="N64" s="1">
        <f t="shared" si="6"/>
        <v>1.0067224046379419</v>
      </c>
      <c r="O64" s="1"/>
      <c r="P64" s="1"/>
      <c r="Q64" s="1"/>
      <c r="R64" s="1"/>
      <c r="S64" s="1">
        <f t="shared" si="0"/>
        <v>228.85</v>
      </c>
      <c r="T64" s="1">
        <f t="shared" si="1"/>
        <v>-0.19008857176978669</v>
      </c>
      <c r="U64" s="1">
        <f t="shared" si="2"/>
        <v>-5.0556117290192111E-3</v>
      </c>
      <c r="V64" s="1">
        <f t="shared" si="3"/>
        <v>-10.762864980635516</v>
      </c>
      <c r="W64" s="1">
        <f t="shared" si="4"/>
        <v>-0.28966274709613471</v>
      </c>
      <c r="X64" s="1"/>
      <c r="Y64" s="1"/>
      <c r="Z64" s="1"/>
      <c r="AA64" s="1">
        <f t="shared" si="7"/>
        <v>0.18674462705298828</v>
      </c>
      <c r="AB64" s="1">
        <f t="shared" si="8"/>
        <v>-8.8236584649536642E-5</v>
      </c>
      <c r="AC64" s="1">
        <f t="shared" si="9"/>
        <v>0.98239593699683714</v>
      </c>
      <c r="AD64" s="1">
        <f t="shared" si="10"/>
        <v>0.99998767019736201</v>
      </c>
      <c r="AE64" s="1"/>
      <c r="AF64" s="3">
        <f t="shared" si="11"/>
        <v>-3.7974105137010272E-3</v>
      </c>
      <c r="AG64" s="3">
        <f t="shared" si="12"/>
        <v>-1.5272488143904805E-3</v>
      </c>
      <c r="AH64" s="1">
        <f t="shared" si="13"/>
        <v>1.0067140841293765</v>
      </c>
      <c r="AI64" s="1"/>
      <c r="AJ64" s="1"/>
      <c r="AK64" s="1"/>
      <c r="AM64" s="1">
        <f t="shared" si="5"/>
        <v>2.0000000000000018E-2</v>
      </c>
      <c r="AN64" s="1">
        <f t="shared" si="14"/>
        <v>-3.7974105137010272E-3</v>
      </c>
      <c r="AO64" s="1">
        <f t="shared" si="15"/>
        <v>-1.5272488143904805E-3</v>
      </c>
      <c r="AP64" s="1">
        <f t="shared" si="16"/>
        <v>-6.714084129376463E-3</v>
      </c>
      <c r="AQ64">
        <f t="shared" si="18"/>
        <v>-3.9765981413111022E-3</v>
      </c>
      <c r="AR64">
        <f t="shared" si="19"/>
        <v>4.2135538982190836E-4</v>
      </c>
      <c r="AS64">
        <f t="shared" si="20"/>
        <v>3.6869256084361375E-2</v>
      </c>
      <c r="AT64">
        <f t="shared" si="21"/>
        <v>-2.729110490171553E-3</v>
      </c>
      <c r="AU64">
        <f t="shared" si="22"/>
        <v>3.3853171623359911E-3</v>
      </c>
      <c r="AV64">
        <f t="shared" si="23"/>
        <v>2.2446662415145313E-2</v>
      </c>
      <c r="AW64">
        <f t="shared" si="17"/>
        <v>4.3483808891552978E-3</v>
      </c>
      <c r="AY64" s="1">
        <f t="shared" si="24"/>
        <v>-17.760000000000002</v>
      </c>
    </row>
    <row r="65" spans="1:51" x14ac:dyDescent="0.25">
      <c r="A65" s="1">
        <v>1.26</v>
      </c>
      <c r="B65" s="1">
        <v>-172.5</v>
      </c>
      <c r="C65" s="1">
        <v>-165</v>
      </c>
      <c r="D65" s="1">
        <v>-870</v>
      </c>
      <c r="E65" s="1">
        <v>226.27</v>
      </c>
      <c r="F65" s="1">
        <v>0.182</v>
      </c>
      <c r="G65" s="1">
        <v>-2E-3</v>
      </c>
      <c r="H65" s="1">
        <v>0.97799999999999998</v>
      </c>
      <c r="I65" s="1">
        <v>10.4863</v>
      </c>
      <c r="J65" s="1">
        <v>86.375699999999995</v>
      </c>
      <c r="K65" s="1">
        <v>77.959400000000002</v>
      </c>
      <c r="L65" s="1">
        <v>10.5418</v>
      </c>
      <c r="M65" s="1">
        <v>-0.1152</v>
      </c>
      <c r="N65" s="1">
        <f t="shared" si="6"/>
        <v>0.9947924406628752</v>
      </c>
      <c r="O65" s="1"/>
      <c r="P65" s="1"/>
      <c r="Q65" s="1"/>
      <c r="R65" s="1"/>
      <c r="S65" s="1">
        <f t="shared" si="0"/>
        <v>226.27</v>
      </c>
      <c r="T65" s="1">
        <f t="shared" si="1"/>
        <v>-0.18609368040973848</v>
      </c>
      <c r="U65" s="1">
        <f t="shared" si="2"/>
        <v>-2.0449897750511249E-3</v>
      </c>
      <c r="V65" s="1">
        <f t="shared" si="3"/>
        <v>-10.541795863217168</v>
      </c>
      <c r="W65" s="1">
        <f t="shared" si="4"/>
        <v>-0.11716911992492296</v>
      </c>
      <c r="X65" s="1"/>
      <c r="Y65" s="1"/>
      <c r="Z65" s="1"/>
      <c r="AA65" s="1">
        <f t="shared" si="7"/>
        <v>0.18295273723504088</v>
      </c>
      <c r="AB65" s="1">
        <f t="shared" si="8"/>
        <v>-3.569161647752244E-5</v>
      </c>
      <c r="AC65" s="1">
        <f t="shared" si="9"/>
        <v>0.98311965393335166</v>
      </c>
      <c r="AD65" s="1">
        <f t="shared" si="10"/>
        <v>0.99999797964081838</v>
      </c>
      <c r="AE65" s="1"/>
      <c r="AF65" s="3">
        <f t="shared" si="11"/>
        <v>1.0113684977966636E-3</v>
      </c>
      <c r="AG65" s="3">
        <f t="shared" si="12"/>
        <v>-2.3468746364581627E-3</v>
      </c>
      <c r="AH65" s="1">
        <f t="shared" si="13"/>
        <v>0.99478915822057612</v>
      </c>
      <c r="AI65" s="1"/>
      <c r="AJ65" s="1"/>
      <c r="AK65" s="1"/>
      <c r="AM65" s="1">
        <f t="shared" si="5"/>
        <v>2.0000000000000018E-2</v>
      </c>
      <c r="AN65" s="1">
        <f t="shared" si="14"/>
        <v>1.0113684977966636E-3</v>
      </c>
      <c r="AO65" s="1">
        <f t="shared" si="15"/>
        <v>-2.3468746364581627E-3</v>
      </c>
      <c r="AP65" s="1">
        <f t="shared" si="16"/>
        <v>5.2108417794238804E-3</v>
      </c>
      <c r="AQ65">
        <f t="shared" si="18"/>
        <v>-4.1750286405788078E-3</v>
      </c>
      <c r="AR65">
        <f t="shared" si="19"/>
        <v>8.8181219349500034E-4</v>
      </c>
      <c r="AS65">
        <f t="shared" si="20"/>
        <v>3.5846888927238411E-2</v>
      </c>
      <c r="AT65">
        <f t="shared" si="21"/>
        <v>-2.8145953679758061E-3</v>
      </c>
      <c r="AU65">
        <f t="shared" si="22"/>
        <v>3.4075579742426222E-3</v>
      </c>
      <c r="AV65">
        <f t="shared" si="23"/>
        <v>2.3153376522118851E-2</v>
      </c>
      <c r="AW65">
        <f t="shared" si="17"/>
        <v>4.4196604432077524E-3</v>
      </c>
      <c r="AY65" s="1">
        <f t="shared" si="24"/>
        <v>-17.739999999999998</v>
      </c>
    </row>
    <row r="66" spans="1:51" x14ac:dyDescent="0.25">
      <c r="A66" s="1">
        <v>1.28</v>
      </c>
      <c r="B66" s="1">
        <v>-169.5</v>
      </c>
      <c r="C66" s="1">
        <v>-166.5</v>
      </c>
      <c r="D66" s="1">
        <v>-868.5</v>
      </c>
      <c r="E66" s="1">
        <v>225.51</v>
      </c>
      <c r="F66" s="1">
        <v>0.18099999999999999</v>
      </c>
      <c r="G66" s="1">
        <v>-2E-3</v>
      </c>
      <c r="H66" s="1">
        <v>0.98899999999999999</v>
      </c>
      <c r="I66" s="1">
        <v>10.428000000000001</v>
      </c>
      <c r="J66" s="1">
        <v>86.375699999999995</v>
      </c>
      <c r="K66" s="1">
        <v>81.493899999999996</v>
      </c>
      <c r="L66" s="1">
        <v>10.3711</v>
      </c>
      <c r="M66" s="1">
        <v>-0.114</v>
      </c>
      <c r="N66" s="1">
        <f t="shared" si="6"/>
        <v>1.0054282669589114</v>
      </c>
      <c r="O66" s="1"/>
      <c r="P66" s="1"/>
      <c r="Q66" s="1"/>
      <c r="R66" s="1"/>
      <c r="S66" s="1">
        <f t="shared" ref="S66:S129" si="27">E66</f>
        <v>225.51</v>
      </c>
      <c r="T66" s="1">
        <f t="shared" ref="T66:T129" si="28">(-F66/SQRT(G66*G66+H66*H66))</f>
        <v>-0.18301277037793223</v>
      </c>
      <c r="U66" s="1">
        <f t="shared" ref="U66:U129" si="29">G66/H66</f>
        <v>-2.0222446916076846E-3</v>
      </c>
      <c r="V66" s="1">
        <f t="shared" ref="V66:V129" si="30">ATAN(T66)/PI()*180</f>
        <v>-10.371087158782974</v>
      </c>
      <c r="W66" s="1">
        <f t="shared" ref="W66:W129" si="31">ATAN(U66)/PI()*180</f>
        <v>-0.11586592802847631</v>
      </c>
      <c r="X66" s="1"/>
      <c r="Y66" s="1"/>
      <c r="Z66" s="1"/>
      <c r="AA66" s="1">
        <f t="shared" si="7"/>
        <v>0.18002278824670931</v>
      </c>
      <c r="AB66" s="1">
        <f t="shared" si="8"/>
        <v>-3.5294648090086376E-5</v>
      </c>
      <c r="AC66" s="1">
        <f t="shared" si="9"/>
        <v>0.98366042859666014</v>
      </c>
      <c r="AD66" s="1">
        <f t="shared" si="10"/>
        <v>0.99999802215844247</v>
      </c>
      <c r="AE66" s="1"/>
      <c r="AF66" s="3">
        <f t="shared" si="11"/>
        <v>3.0648741494370413E-3</v>
      </c>
      <c r="AG66" s="3">
        <f t="shared" si="12"/>
        <v>-4.56317615072796E-3</v>
      </c>
      <c r="AH66" s="1">
        <f t="shared" si="13"/>
        <v>1.0054132403991234</v>
      </c>
      <c r="AI66" s="1"/>
      <c r="AJ66" s="1"/>
      <c r="AK66" s="1"/>
      <c r="AM66" s="1">
        <f t="shared" ref="AM66:AM129" si="32">A67-A66</f>
        <v>2.0000000000000018E-2</v>
      </c>
      <c r="AN66" s="1">
        <f t="shared" si="14"/>
        <v>3.0648741494370413E-3</v>
      </c>
      <c r="AO66" s="1">
        <f t="shared" si="15"/>
        <v>-4.56317615072796E-3</v>
      </c>
      <c r="AP66" s="1">
        <f t="shared" si="16"/>
        <v>-5.4132403991233868E-3</v>
      </c>
      <c r="AQ66">
        <f t="shared" si="18"/>
        <v>-4.7763569486983558E-3</v>
      </c>
      <c r="AR66">
        <f t="shared" si="19"/>
        <v>1.7771073542678269E-3</v>
      </c>
      <c r="AS66">
        <f t="shared" si="20"/>
        <v>3.6908966693546423E-2</v>
      </c>
      <c r="AT66">
        <f t="shared" si="21"/>
        <v>-2.9161357900309689E-3</v>
      </c>
      <c r="AU66">
        <f t="shared" si="22"/>
        <v>3.452053072935707E-3</v>
      </c>
      <c r="AV66">
        <f t="shared" si="23"/>
        <v>2.390217663365286E-2</v>
      </c>
      <c r="AW66">
        <f t="shared" ref="AW66:AW129" si="33">SQRT(AT66^2+AU66^2)</f>
        <v>4.5189067664939053E-3</v>
      </c>
      <c r="AY66" s="1">
        <f t="shared" si="24"/>
        <v>-17.72</v>
      </c>
    </row>
    <row r="67" spans="1:51" x14ac:dyDescent="0.25">
      <c r="A67" s="1">
        <v>1.3</v>
      </c>
      <c r="B67" s="1">
        <v>-174</v>
      </c>
      <c r="C67" s="1">
        <v>-159</v>
      </c>
      <c r="D67" s="1">
        <v>-876</v>
      </c>
      <c r="E67" s="1">
        <v>227.58</v>
      </c>
      <c r="F67" s="1">
        <v>0.189</v>
      </c>
      <c r="G67" s="1">
        <v>0</v>
      </c>
      <c r="H67" s="1">
        <v>0.98499999999999999</v>
      </c>
      <c r="I67" s="1">
        <v>10.894399999999999</v>
      </c>
      <c r="J67" s="1">
        <v>0</v>
      </c>
      <c r="K67" s="1">
        <v>80.063599999999994</v>
      </c>
      <c r="L67" s="1">
        <v>10.861800000000001</v>
      </c>
      <c r="M67" s="1">
        <v>0</v>
      </c>
      <c r="N67" s="1">
        <f t="shared" ref="N67:N130" si="34">SQRT(F67^2+G67^2+H67^2)</f>
        <v>1.0029685937256461</v>
      </c>
      <c r="O67" s="1"/>
      <c r="P67" s="1"/>
      <c r="Q67" s="1"/>
      <c r="R67" s="1"/>
      <c r="S67" s="1">
        <f t="shared" si="27"/>
        <v>227.58</v>
      </c>
      <c r="T67" s="1">
        <f t="shared" si="28"/>
        <v>-0.1918781725888325</v>
      </c>
      <c r="U67" s="1">
        <f t="shared" si="29"/>
        <v>0</v>
      </c>
      <c r="V67" s="1">
        <f t="shared" si="30"/>
        <v>-10.861793161282899</v>
      </c>
      <c r="W67" s="1">
        <f t="shared" si="31"/>
        <v>0</v>
      </c>
      <c r="X67" s="1"/>
      <c r="Y67" s="1"/>
      <c r="Z67" s="1"/>
      <c r="AA67" s="1">
        <f t="shared" ref="AA67:AA130" si="35">-SIN(V67/180*PI())</f>
        <v>0.18844059642778749</v>
      </c>
      <c r="AB67" s="1">
        <f t="shared" ref="AB67:AB130" si="36">COS(T67/180*PI())*SIN(U67/180*PI())</f>
        <v>0</v>
      </c>
      <c r="AC67" s="1">
        <f t="shared" ref="AC67:AC130" si="37">(COS(V67/180*PI())*COS(W67/180*PI()))</f>
        <v>0.98208458984852198</v>
      </c>
      <c r="AD67" s="1">
        <f t="shared" ref="AD67:AD130" si="38">SQRT(AA67^2+AB67^2+AC67^2)</f>
        <v>1</v>
      </c>
      <c r="AE67" s="1"/>
      <c r="AF67" s="3">
        <f t="shared" ref="AF67:AF130" si="39">$X$10*F67+$Y$10*G67+$Z$10*H67</f>
        <v>-1.2856434966406066E-3</v>
      </c>
      <c r="AG67" s="3">
        <f t="shared" ref="AG67:AG130" si="40">-($X$11*F67+$Y$11*G67+$Z$11*H67)</f>
        <v>3.1224515842151468E-3</v>
      </c>
      <c r="AH67" s="1">
        <f t="shared" ref="AH67:AH130" si="41">$X$12*F67+$Y$12*G67+$Z$12*H67</f>
        <v>1.0029629092927135</v>
      </c>
      <c r="AI67" s="1"/>
      <c r="AJ67" s="1"/>
      <c r="AK67" s="1"/>
      <c r="AM67" s="1">
        <f t="shared" si="32"/>
        <v>2.0000000000000018E-2</v>
      </c>
      <c r="AN67" s="1">
        <f t="shared" ref="AN67:AN130" si="42">AF67</f>
        <v>-1.2856434966406066E-3</v>
      </c>
      <c r="AO67" s="1">
        <f t="shared" ref="AO67:AO130" si="43">AG67</f>
        <v>3.1224515842151468E-3</v>
      </c>
      <c r="AP67" s="1">
        <f t="shared" ref="AP67:AP130" si="44">1-AH67</f>
        <v>-2.9629092927134781E-3</v>
      </c>
      <c r="AQ67">
        <f t="shared" si="18"/>
        <v>-4.5241136946574684E-3</v>
      </c>
      <c r="AR67">
        <f t="shared" si="19"/>
        <v>1.1644823534448145E-3</v>
      </c>
      <c r="AS67">
        <f t="shared" si="20"/>
        <v>3.749028949677681E-2</v>
      </c>
      <c r="AT67">
        <f t="shared" si="21"/>
        <v>-3.0040956313837092E-3</v>
      </c>
      <c r="AU67">
        <f t="shared" si="22"/>
        <v>3.4692164699963732E-3</v>
      </c>
      <c r="AV67">
        <f t="shared" si="23"/>
        <v>2.4657795651620702E-2</v>
      </c>
      <c r="AW67">
        <f t="shared" si="33"/>
        <v>4.5891233888611868E-3</v>
      </c>
      <c r="AY67" s="1">
        <f t="shared" si="24"/>
        <v>-17.7</v>
      </c>
    </row>
    <row r="68" spans="1:51" x14ac:dyDescent="0.25">
      <c r="A68" s="1">
        <v>1.32</v>
      </c>
      <c r="B68" s="1">
        <v>-174</v>
      </c>
      <c r="C68" s="1">
        <v>-162</v>
      </c>
      <c r="D68" s="1">
        <v>-871.5</v>
      </c>
      <c r="E68" s="1">
        <v>227.05</v>
      </c>
      <c r="F68" s="1">
        <v>0.187</v>
      </c>
      <c r="G68" s="1">
        <v>-3.0000000000000001E-3</v>
      </c>
      <c r="H68" s="1">
        <v>0.98399999999999999</v>
      </c>
      <c r="I68" s="1">
        <v>10.777799999999999</v>
      </c>
      <c r="J68" s="1">
        <v>85.5608</v>
      </c>
      <c r="K68" s="1">
        <v>79.736900000000006</v>
      </c>
      <c r="L68" s="1">
        <v>10.760199999999999</v>
      </c>
      <c r="M68" s="1">
        <v>-0.1716</v>
      </c>
      <c r="N68" s="1">
        <f t="shared" si="34"/>
        <v>1.0016156947652128</v>
      </c>
      <c r="O68" s="1"/>
      <c r="P68" s="1"/>
      <c r="Q68" s="1"/>
      <c r="R68" s="1"/>
      <c r="S68" s="1">
        <f t="shared" si="27"/>
        <v>227.05</v>
      </c>
      <c r="T68" s="1">
        <f t="shared" si="28"/>
        <v>-0.19003976719280319</v>
      </c>
      <c r="U68" s="1">
        <f t="shared" si="29"/>
        <v>-3.0487804878048782E-3</v>
      </c>
      <c r="V68" s="1">
        <f t="shared" si="30"/>
        <v>-10.760166176985495</v>
      </c>
      <c r="W68" s="1">
        <f t="shared" si="31"/>
        <v>-0.17468171338858504</v>
      </c>
      <c r="X68" s="1"/>
      <c r="Y68" s="1"/>
      <c r="Z68" s="1"/>
      <c r="AA68" s="1">
        <f t="shared" si="35"/>
        <v>0.18669835244927382</v>
      </c>
      <c r="AB68" s="1">
        <f t="shared" si="36"/>
        <v>-5.3210964961604735E-5</v>
      </c>
      <c r="AC68" s="1">
        <f t="shared" si="37"/>
        <v>0.98241272090954801</v>
      </c>
      <c r="AD68" s="1">
        <f t="shared" si="38"/>
        <v>0.99999551591173719</v>
      </c>
      <c r="AE68" s="1"/>
      <c r="AF68" s="3">
        <f t="shared" si="39"/>
        <v>-2.2912769250214987E-3</v>
      </c>
      <c r="AG68" s="3">
        <f t="shared" si="40"/>
        <v>-2.1919193330707798E-4</v>
      </c>
      <c r="AH68" s="1">
        <f t="shared" si="41"/>
        <v>1.0016130500372633</v>
      </c>
      <c r="AI68" s="1"/>
      <c r="AJ68" s="1"/>
      <c r="AK68" s="1"/>
      <c r="AM68" s="1">
        <f t="shared" si="32"/>
        <v>2.0000000000000018E-2</v>
      </c>
      <c r="AN68" s="1">
        <f t="shared" si="42"/>
        <v>-2.2912769250214987E-3</v>
      </c>
      <c r="AO68" s="1">
        <f t="shared" si="43"/>
        <v>-2.1919193330707798E-4</v>
      </c>
      <c r="AP68" s="1">
        <f t="shared" si="44"/>
        <v>-1.6130500372633083E-3</v>
      </c>
      <c r="AQ68">
        <f t="shared" ref="AQ68:AQ131" si="45">AN68*AM68*(-9.81)+AQ67</f>
        <v>-4.0745651619682501E-3</v>
      </c>
      <c r="AR68">
        <f t="shared" ref="AR68:AR131" si="46">AO68*AM68*(-9.81)+AR67</f>
        <v>1.2074878107596633E-3</v>
      </c>
      <c r="AS68">
        <f t="shared" ref="AS68:AS131" si="47">(AP68)*AM68*(-9.81)+AS67</f>
        <v>3.7806769914087872E-2</v>
      </c>
      <c r="AT68">
        <f t="shared" ref="AT68:AT131" si="48">1/2*AN68*(-9.81)*AM68^2+AQ68*AM68+AT67</f>
        <v>-3.0810914492961821E-3</v>
      </c>
      <c r="AU68">
        <f t="shared" ref="AU68:AU131" si="49">1/2*AO68*(-9.81)*AM68^2+AM68*AR68+AU67</f>
        <v>3.4937962807847149E-3</v>
      </c>
      <c r="AV68">
        <f t="shared" ref="AV68:AV131" si="50">1/2*AP68*(-9.81)*AM68^2+AS68*AM68+AV67</f>
        <v>2.5417095854075571E-2</v>
      </c>
      <c r="AW68">
        <f t="shared" si="33"/>
        <v>4.6582976472689195E-3</v>
      </c>
      <c r="AY68" s="1">
        <f t="shared" ref="AY68:AY131" si="51">A68-19</f>
        <v>-17.68</v>
      </c>
    </row>
    <row r="69" spans="1:51" x14ac:dyDescent="0.25">
      <c r="A69" s="1">
        <v>1.34</v>
      </c>
      <c r="B69" s="1">
        <v>-174</v>
      </c>
      <c r="C69" s="1">
        <v>-160.5</v>
      </c>
      <c r="D69" s="1">
        <v>-868.5</v>
      </c>
      <c r="E69" s="1">
        <v>227.31</v>
      </c>
      <c r="F69" s="1">
        <v>0.184</v>
      </c>
      <c r="G69" s="1">
        <v>1E-3</v>
      </c>
      <c r="H69" s="1">
        <v>0.98</v>
      </c>
      <c r="I69" s="1">
        <v>10.6028</v>
      </c>
      <c r="J69" s="1">
        <v>5.7299999999999997E-2</v>
      </c>
      <c r="K69" s="1">
        <v>78.521699999999996</v>
      </c>
      <c r="L69" s="1">
        <v>10.633800000000001</v>
      </c>
      <c r="M69" s="1">
        <v>5.7500000000000002E-2</v>
      </c>
      <c r="N69" s="1">
        <f t="shared" si="34"/>
        <v>0.99712436536271642</v>
      </c>
      <c r="O69" s="1"/>
      <c r="P69" s="1"/>
      <c r="Q69" s="1"/>
      <c r="R69" s="1"/>
      <c r="S69" s="1">
        <f t="shared" si="27"/>
        <v>227.31</v>
      </c>
      <c r="T69" s="1">
        <f t="shared" si="28"/>
        <v>-0.1877550042925055</v>
      </c>
      <c r="U69" s="1">
        <f t="shared" si="29"/>
        <v>1.0204081632653062E-3</v>
      </c>
      <c r="V69" s="1">
        <f t="shared" si="30"/>
        <v>-10.633769082254503</v>
      </c>
      <c r="W69" s="1">
        <f t="shared" si="31"/>
        <v>5.8465060843890554E-2</v>
      </c>
      <c r="X69" s="1"/>
      <c r="Y69" s="1"/>
      <c r="Z69" s="1"/>
      <c r="AA69" s="1">
        <f t="shared" si="35"/>
        <v>0.18453064270781078</v>
      </c>
      <c r="AB69" s="1">
        <f t="shared" si="36"/>
        <v>1.7809386540076153E-5</v>
      </c>
      <c r="AC69" s="1">
        <f t="shared" si="37"/>
        <v>0.98282624920464434</v>
      </c>
      <c r="AD69" s="1">
        <f t="shared" si="38"/>
        <v>0.99999949727037452</v>
      </c>
      <c r="AE69" s="1"/>
      <c r="AF69" s="3">
        <f t="shared" si="39"/>
        <v>2.1432509224776214E-3</v>
      </c>
      <c r="AG69" s="3">
        <f t="shared" si="40"/>
        <v>8.5907745331836871E-4</v>
      </c>
      <c r="AH69" s="1">
        <f t="shared" si="41"/>
        <v>0.99712169190195266</v>
      </c>
      <c r="AI69" s="1"/>
      <c r="AJ69" s="1"/>
      <c r="AK69" s="1"/>
      <c r="AM69" s="1">
        <f t="shared" si="32"/>
        <v>2.0000000000000018E-2</v>
      </c>
      <c r="AN69" s="1">
        <f t="shared" si="42"/>
        <v>2.1432509224776214E-3</v>
      </c>
      <c r="AO69" s="1">
        <f t="shared" si="43"/>
        <v>8.5907745331836871E-4</v>
      </c>
      <c r="AP69" s="1">
        <f t="shared" si="44"/>
        <v>2.8783080980473441E-3</v>
      </c>
      <c r="AQ69">
        <f t="shared" si="45"/>
        <v>-4.4950709929583599E-3</v>
      </c>
      <c r="AR69">
        <f t="shared" si="46"/>
        <v>1.0389368144185993E-3</v>
      </c>
      <c r="AS69">
        <f t="shared" si="47"/>
        <v>3.7242045865250983E-2</v>
      </c>
      <c r="AT69">
        <f t="shared" si="48"/>
        <v>-3.1751979274652503E-3</v>
      </c>
      <c r="AU69">
        <f t="shared" si="49"/>
        <v>3.5128895071096762E-3</v>
      </c>
      <c r="AV69">
        <f t="shared" si="50"/>
        <v>2.6156289530892222E-2</v>
      </c>
      <c r="AW69">
        <f t="shared" si="33"/>
        <v>4.7352164224817523E-3</v>
      </c>
      <c r="AY69" s="1">
        <f t="shared" si="51"/>
        <v>-17.66</v>
      </c>
    </row>
    <row r="70" spans="1:51" x14ac:dyDescent="0.25">
      <c r="A70" s="1">
        <v>1.36</v>
      </c>
      <c r="B70" s="1">
        <v>-174</v>
      </c>
      <c r="C70" s="1">
        <v>-165</v>
      </c>
      <c r="D70" s="1">
        <v>-868.5</v>
      </c>
      <c r="E70" s="1">
        <v>226.52</v>
      </c>
      <c r="F70" s="1">
        <v>0.188</v>
      </c>
      <c r="G70" s="1">
        <v>-1E-3</v>
      </c>
      <c r="H70" s="1">
        <v>0.99</v>
      </c>
      <c r="I70" s="1">
        <v>10.8361</v>
      </c>
      <c r="J70" s="1">
        <v>87.437399999999997</v>
      </c>
      <c r="K70" s="1">
        <v>81.8904</v>
      </c>
      <c r="L70" s="1">
        <v>10.7524</v>
      </c>
      <c r="M70" s="1">
        <v>-5.6899999999999999E-2</v>
      </c>
      <c r="N70" s="1">
        <f t="shared" si="34"/>
        <v>1.0076929095711649</v>
      </c>
      <c r="O70" s="1"/>
      <c r="P70" s="1"/>
      <c r="Q70" s="1"/>
      <c r="R70" s="1"/>
      <c r="S70" s="1">
        <f t="shared" si="27"/>
        <v>226.52</v>
      </c>
      <c r="T70" s="1">
        <f t="shared" si="28"/>
        <v>-0.18989889302170973</v>
      </c>
      <c r="U70" s="1">
        <f t="shared" si="29"/>
        <v>-1.0101010101010101E-3</v>
      </c>
      <c r="V70" s="1">
        <f t="shared" si="30"/>
        <v>-10.752375822559483</v>
      </c>
      <c r="W70" s="1">
        <f t="shared" si="31"/>
        <v>-5.7874505077497251E-2</v>
      </c>
      <c r="X70" s="1"/>
      <c r="Y70" s="1"/>
      <c r="Z70" s="1"/>
      <c r="AA70" s="1">
        <f t="shared" si="35"/>
        <v>0.18656477406396113</v>
      </c>
      <c r="AB70" s="1">
        <f t="shared" si="36"/>
        <v>-1.7629491572746772E-5</v>
      </c>
      <c r="AC70" s="1">
        <f t="shared" si="37"/>
        <v>0.98244216129426343</v>
      </c>
      <c r="AD70" s="1">
        <f t="shared" si="38"/>
        <v>0.99999950776031854</v>
      </c>
      <c r="AE70" s="1"/>
      <c r="AF70" s="3">
        <f t="shared" si="39"/>
        <v>-7.259377617206686E-4</v>
      </c>
      <c r="AG70" s="3">
        <f t="shared" si="40"/>
        <v>1.0436508607083173E-3</v>
      </c>
      <c r="AH70" s="1">
        <f t="shared" si="41"/>
        <v>1.0076921076436229</v>
      </c>
      <c r="AI70" s="1"/>
      <c r="AJ70" s="1"/>
      <c r="AK70" s="1"/>
      <c r="AM70" s="1">
        <f t="shared" si="32"/>
        <v>1.9999999999999796E-2</v>
      </c>
      <c r="AN70" s="1">
        <f t="shared" si="42"/>
        <v>-7.259377617206686E-4</v>
      </c>
      <c r="AO70" s="1">
        <f t="shared" si="43"/>
        <v>1.0436508607083173E-3</v>
      </c>
      <c r="AP70" s="1">
        <f t="shared" si="44"/>
        <v>-7.6921076436229363E-3</v>
      </c>
      <c r="AQ70">
        <f t="shared" si="45"/>
        <v>-4.3526420041087666E-3</v>
      </c>
      <c r="AR70">
        <f t="shared" si="46"/>
        <v>8.3417251554762954E-4</v>
      </c>
      <c r="AS70">
        <f t="shared" si="47"/>
        <v>3.875123738492979E-2</v>
      </c>
      <c r="AT70">
        <f t="shared" si="48"/>
        <v>-3.260826477658929E-3</v>
      </c>
      <c r="AU70">
        <f t="shared" si="49"/>
        <v>3.527525314431919E-3</v>
      </c>
      <c r="AV70">
        <f t="shared" si="50"/>
        <v>2.6946406193787596E-2</v>
      </c>
      <c r="AW70">
        <f t="shared" si="33"/>
        <v>4.80379268509368E-3</v>
      </c>
      <c r="AY70" s="1">
        <f t="shared" si="51"/>
        <v>-17.64</v>
      </c>
    </row>
    <row r="71" spans="1:51" x14ac:dyDescent="0.25">
      <c r="A71" s="1">
        <v>1.38</v>
      </c>
      <c r="B71" s="1">
        <v>-180</v>
      </c>
      <c r="C71" s="1">
        <v>-165</v>
      </c>
      <c r="D71" s="1">
        <v>-874.5</v>
      </c>
      <c r="E71" s="1">
        <v>227.49</v>
      </c>
      <c r="F71" s="1">
        <v>0.184</v>
      </c>
      <c r="G71" s="1">
        <v>-2E-3</v>
      </c>
      <c r="H71" s="1">
        <v>0.98099999999999998</v>
      </c>
      <c r="I71" s="1">
        <v>10.6028</v>
      </c>
      <c r="J71" s="1">
        <v>86.375699999999995</v>
      </c>
      <c r="K71" s="1">
        <v>78.813199999999995</v>
      </c>
      <c r="L71" s="1">
        <v>10.623200000000001</v>
      </c>
      <c r="M71" s="1">
        <v>-0.1148</v>
      </c>
      <c r="N71" s="1">
        <f t="shared" si="34"/>
        <v>0.99810871151393121</v>
      </c>
      <c r="O71" s="1"/>
      <c r="P71" s="1"/>
      <c r="Q71" s="1"/>
      <c r="R71" s="1"/>
      <c r="S71" s="1">
        <f t="shared" si="27"/>
        <v>227.49</v>
      </c>
      <c r="T71" s="1">
        <f t="shared" si="28"/>
        <v>-0.18756332070163731</v>
      </c>
      <c r="U71" s="1">
        <f t="shared" si="29"/>
        <v>-2.0387359836901123E-3</v>
      </c>
      <c r="V71" s="1">
        <f t="shared" si="30"/>
        <v>-10.623160029514306</v>
      </c>
      <c r="W71" s="1">
        <f t="shared" si="31"/>
        <v>-0.11681080556786839</v>
      </c>
      <c r="X71" s="1"/>
      <c r="Y71" s="1"/>
      <c r="Z71" s="1"/>
      <c r="AA71" s="1">
        <f t="shared" si="35"/>
        <v>0.1843486564914445</v>
      </c>
      <c r="AB71" s="1">
        <f t="shared" si="36"/>
        <v>-3.5582464827232382E-5</v>
      </c>
      <c r="AC71" s="1">
        <f t="shared" si="37"/>
        <v>0.98285886966362535</v>
      </c>
      <c r="AD71" s="1">
        <f t="shared" si="38"/>
        <v>0.99999799304437198</v>
      </c>
      <c r="AE71" s="1"/>
      <c r="AF71" s="3">
        <f t="shared" si="39"/>
        <v>6.0582102017467387E-5</v>
      </c>
      <c r="AG71" s="3">
        <f t="shared" si="40"/>
        <v>-1.3065573015607068E-3</v>
      </c>
      <c r="AH71" s="1">
        <f t="shared" si="41"/>
        <v>0.99810785451163875</v>
      </c>
      <c r="AI71" s="1"/>
      <c r="AJ71" s="1"/>
      <c r="AK71" s="1"/>
      <c r="AM71" s="1">
        <f t="shared" si="32"/>
        <v>2.0000000000000018E-2</v>
      </c>
      <c r="AN71" s="1">
        <f t="shared" si="42"/>
        <v>6.0582102017467387E-5</v>
      </c>
      <c r="AO71" s="1">
        <f t="shared" si="43"/>
        <v>-1.3065573015607068E-3</v>
      </c>
      <c r="AP71" s="1">
        <f t="shared" si="44"/>
        <v>1.8921454883612521E-3</v>
      </c>
      <c r="AQ71">
        <f t="shared" si="45"/>
        <v>-4.3645282125245937E-3</v>
      </c>
      <c r="AR71">
        <f t="shared" si="46"/>
        <v>1.0905190581138404E-3</v>
      </c>
      <c r="AS71">
        <f t="shared" si="47"/>
        <v>3.8379998440113312E-2</v>
      </c>
      <c r="AT71">
        <f t="shared" si="48"/>
        <v>-3.3482359039935794E-3</v>
      </c>
      <c r="AU71">
        <f t="shared" si="49"/>
        <v>3.5518991610198579E-3</v>
      </c>
      <c r="AV71">
        <f t="shared" si="50"/>
        <v>2.7710293773141697E-2</v>
      </c>
      <c r="AW71">
        <f t="shared" si="33"/>
        <v>4.8812571453310336E-3</v>
      </c>
      <c r="AY71" s="1">
        <f t="shared" si="51"/>
        <v>-17.62</v>
      </c>
    </row>
    <row r="72" spans="1:51" x14ac:dyDescent="0.25">
      <c r="A72" s="1">
        <v>1.4</v>
      </c>
      <c r="B72" s="1">
        <v>-178.5</v>
      </c>
      <c r="C72" s="1">
        <v>-150</v>
      </c>
      <c r="D72" s="1">
        <v>-873</v>
      </c>
      <c r="E72" s="1">
        <v>229.96</v>
      </c>
      <c r="F72" s="1">
        <v>0.184</v>
      </c>
      <c r="G72" s="1">
        <v>-3.0000000000000001E-3</v>
      </c>
      <c r="H72" s="1">
        <v>0.98599999999999999</v>
      </c>
      <c r="I72" s="1">
        <v>10.6028</v>
      </c>
      <c r="J72" s="1">
        <v>85.5608</v>
      </c>
      <c r="K72" s="1">
        <v>80.401399999999995</v>
      </c>
      <c r="L72" s="1">
        <v>10.570499999999999</v>
      </c>
      <c r="M72" s="1">
        <v>-0.1714</v>
      </c>
      <c r="N72" s="1">
        <f t="shared" si="34"/>
        <v>1.0030259218983326</v>
      </c>
      <c r="O72" s="1"/>
      <c r="P72" s="1"/>
      <c r="Q72" s="1"/>
      <c r="R72" s="1"/>
      <c r="S72" s="1">
        <f t="shared" si="27"/>
        <v>229.96</v>
      </c>
      <c r="T72" s="1">
        <f t="shared" si="28"/>
        <v>-0.18661171229797091</v>
      </c>
      <c r="U72" s="1">
        <f t="shared" si="29"/>
        <v>-3.0425963488843813E-3</v>
      </c>
      <c r="V72" s="1">
        <f t="shared" si="30"/>
        <v>-10.570480753918785</v>
      </c>
      <c r="W72" s="1">
        <f t="shared" si="31"/>
        <v>-0.1743273916152851</v>
      </c>
      <c r="X72" s="1"/>
      <c r="Y72" s="1"/>
      <c r="Z72" s="1"/>
      <c r="AA72" s="1">
        <f t="shared" si="35"/>
        <v>0.18344491002960378</v>
      </c>
      <c r="AB72" s="1">
        <f t="shared" si="36"/>
        <v>-5.3103042413086108E-5</v>
      </c>
      <c r="AC72" s="1">
        <f t="shared" si="37"/>
        <v>0.98302544178907247</v>
      </c>
      <c r="AD72" s="1">
        <f t="shared" si="38"/>
        <v>0.99999552851015472</v>
      </c>
      <c r="AE72" s="1"/>
      <c r="AF72" s="3">
        <f t="shared" si="39"/>
        <v>-4.447885540229124E-5</v>
      </c>
      <c r="AG72" s="3">
        <f t="shared" si="40"/>
        <v>-2.6616622160002545E-3</v>
      </c>
      <c r="AH72" s="1">
        <f t="shared" si="41"/>
        <v>1.0030223893691901</v>
      </c>
      <c r="AI72" s="1"/>
      <c r="AJ72" s="1"/>
      <c r="AK72" s="1"/>
      <c r="AM72" s="1">
        <f t="shared" si="32"/>
        <v>2.0000000000000018E-2</v>
      </c>
      <c r="AN72" s="1">
        <f t="shared" si="42"/>
        <v>-4.447885540229124E-5</v>
      </c>
      <c r="AO72" s="1">
        <f t="shared" si="43"/>
        <v>-2.6616622160002545E-3</v>
      </c>
      <c r="AP72" s="1">
        <f t="shared" si="44"/>
        <v>-3.0223893691900816E-3</v>
      </c>
      <c r="AQ72">
        <f t="shared" si="45"/>
        <v>-4.3558014610946645E-3</v>
      </c>
      <c r="AR72">
        <f t="shared" si="46"/>
        <v>1.6127371848930908E-3</v>
      </c>
      <c r="AS72">
        <f t="shared" si="47"/>
        <v>3.8972991234348407E-2</v>
      </c>
      <c r="AT72">
        <f t="shared" si="48"/>
        <v>-3.4352646657011734E-3</v>
      </c>
      <c r="AU72">
        <f t="shared" si="49"/>
        <v>3.5893760859855121E-3</v>
      </c>
      <c r="AV72">
        <f t="shared" si="50"/>
        <v>2.8495683525771018E-2</v>
      </c>
      <c r="AW72">
        <f t="shared" si="33"/>
        <v>4.9683663321115588E-3</v>
      </c>
      <c r="AY72" s="1">
        <f t="shared" si="51"/>
        <v>-17.600000000000001</v>
      </c>
    </row>
    <row r="73" spans="1:51" x14ac:dyDescent="0.25">
      <c r="A73" s="1">
        <v>1.42</v>
      </c>
      <c r="B73" s="1">
        <v>-181.5</v>
      </c>
      <c r="C73" s="1">
        <v>-160.5</v>
      </c>
      <c r="D73" s="1">
        <v>-865.5</v>
      </c>
      <c r="E73" s="1">
        <v>228.51</v>
      </c>
      <c r="F73" s="1">
        <v>0.183</v>
      </c>
      <c r="G73" s="1">
        <v>-2E-3</v>
      </c>
      <c r="H73" s="1">
        <v>0.98899999999999999</v>
      </c>
      <c r="I73" s="1">
        <v>10.544600000000001</v>
      </c>
      <c r="J73" s="1">
        <v>86.375699999999995</v>
      </c>
      <c r="K73" s="1">
        <v>81.493899999999996</v>
      </c>
      <c r="L73" s="1">
        <v>10.4832</v>
      </c>
      <c r="M73" s="1">
        <v>-0.1139</v>
      </c>
      <c r="N73" s="1">
        <f t="shared" si="34"/>
        <v>1.0057902365801727</v>
      </c>
      <c r="O73" s="1"/>
      <c r="P73" s="1"/>
      <c r="Q73" s="1"/>
      <c r="R73" s="1"/>
      <c r="S73" s="1">
        <f t="shared" si="27"/>
        <v>228.51</v>
      </c>
      <c r="T73" s="1">
        <f t="shared" si="28"/>
        <v>-0.18503501093459446</v>
      </c>
      <c r="U73" s="1">
        <f t="shared" si="29"/>
        <v>-2.0222446916076846E-3</v>
      </c>
      <c r="V73" s="1">
        <f t="shared" si="30"/>
        <v>-10.483157728095314</v>
      </c>
      <c r="W73" s="1">
        <f t="shared" si="31"/>
        <v>-0.11586592802847631</v>
      </c>
      <c r="X73" s="1"/>
      <c r="Y73" s="1"/>
      <c r="Z73" s="1"/>
      <c r="AA73" s="1">
        <f t="shared" si="35"/>
        <v>0.18194648679651687</v>
      </c>
      <c r="AB73" s="1">
        <f t="shared" si="36"/>
        <v>-3.5294644089053825E-5</v>
      </c>
      <c r="AC73" s="1">
        <f t="shared" si="37"/>
        <v>0.98330642317899009</v>
      </c>
      <c r="AD73" s="1">
        <f t="shared" si="38"/>
        <v>0.99999802358222989</v>
      </c>
      <c r="AE73" s="1"/>
      <c r="AF73" s="3">
        <f t="shared" si="39"/>
        <v>1.7353407647576619E-3</v>
      </c>
      <c r="AG73" s="3">
        <f t="shared" si="40"/>
        <v>-3.1157845325934241E-3</v>
      </c>
      <c r="AH73" s="1">
        <f t="shared" si="41"/>
        <v>1.0057839134124071</v>
      </c>
      <c r="AI73" s="1"/>
      <c r="AJ73" s="1"/>
      <c r="AK73" s="1"/>
      <c r="AM73" s="1">
        <f t="shared" si="32"/>
        <v>2.0000000000000018E-2</v>
      </c>
      <c r="AN73" s="1">
        <f t="shared" si="42"/>
        <v>1.7353407647576619E-3</v>
      </c>
      <c r="AO73" s="1">
        <f t="shared" si="43"/>
        <v>-3.1157845325934241E-3</v>
      </c>
      <c r="AP73" s="1">
        <f t="shared" si="44"/>
        <v>-5.7839134124071379E-3</v>
      </c>
      <c r="AQ73">
        <f t="shared" si="45"/>
        <v>-4.6962753191401177E-3</v>
      </c>
      <c r="AR73">
        <f t="shared" si="46"/>
        <v>2.2240541101879213E-3</v>
      </c>
      <c r="AS73">
        <f t="shared" si="47"/>
        <v>4.010779504586269E-2</v>
      </c>
      <c r="AT73">
        <f t="shared" si="48"/>
        <v>-3.5325949106644302E-3</v>
      </c>
      <c r="AU73">
        <f t="shared" si="49"/>
        <v>3.6399703374422189E-3</v>
      </c>
      <c r="AV73">
        <f t="shared" si="50"/>
        <v>2.9309187464803415E-2</v>
      </c>
      <c r="AW73">
        <f t="shared" si="33"/>
        <v>5.0723378101533668E-3</v>
      </c>
      <c r="AY73" s="1">
        <f t="shared" si="51"/>
        <v>-17.579999999999998</v>
      </c>
    </row>
    <row r="74" spans="1:51" x14ac:dyDescent="0.25">
      <c r="A74" s="1">
        <v>1.44</v>
      </c>
      <c r="B74" s="1">
        <v>-175.5</v>
      </c>
      <c r="C74" s="1">
        <v>-160.5</v>
      </c>
      <c r="D74" s="1">
        <v>-871.5</v>
      </c>
      <c r="E74" s="1">
        <v>227.56</v>
      </c>
      <c r="F74" s="1">
        <v>0.187</v>
      </c>
      <c r="G74" s="1">
        <v>-1E-3</v>
      </c>
      <c r="H74" s="1">
        <v>0.98299999999999998</v>
      </c>
      <c r="I74" s="1">
        <v>10.777799999999999</v>
      </c>
      <c r="J74" s="1">
        <v>87.437399999999997</v>
      </c>
      <c r="K74" s="1">
        <v>79.420199999999994</v>
      </c>
      <c r="L74" s="1">
        <v>10.770899999999999</v>
      </c>
      <c r="M74" s="1">
        <v>-5.7299999999999997E-2</v>
      </c>
      <c r="N74" s="1">
        <f t="shared" si="34"/>
        <v>1.000629301989503</v>
      </c>
      <c r="O74" s="1"/>
      <c r="P74" s="1"/>
      <c r="Q74" s="1"/>
      <c r="R74" s="1"/>
      <c r="S74" s="1">
        <f t="shared" si="27"/>
        <v>227.56</v>
      </c>
      <c r="T74" s="1">
        <f t="shared" si="28"/>
        <v>-0.19023387918426579</v>
      </c>
      <c r="U74" s="1">
        <f t="shared" si="29"/>
        <v>-1.017293997965412E-3</v>
      </c>
      <c r="V74" s="1">
        <f t="shared" si="30"/>
        <v>-10.770899928125194</v>
      </c>
      <c r="W74" s="1">
        <f t="shared" si="31"/>
        <v>-5.8286632500719533E-2</v>
      </c>
      <c r="X74" s="1"/>
      <c r="Y74" s="1"/>
      <c r="Z74" s="1"/>
      <c r="AA74" s="1">
        <f t="shared" si="35"/>
        <v>0.18688239453731456</v>
      </c>
      <c r="AB74" s="1">
        <f t="shared" si="36"/>
        <v>-1.7755031860124746E-5</v>
      </c>
      <c r="AC74" s="1">
        <f t="shared" si="37"/>
        <v>0.98238178518812957</v>
      </c>
      <c r="AD74" s="1">
        <f t="shared" si="38"/>
        <v>0.99999950078620436</v>
      </c>
      <c r="AE74" s="1"/>
      <c r="AF74" s="3">
        <f t="shared" si="39"/>
        <v>-9.4491404348140406E-4</v>
      </c>
      <c r="AG74" s="3">
        <f t="shared" si="40"/>
        <v>1.2697950458608609E-3</v>
      </c>
      <c r="AH74" s="1">
        <f t="shared" si="41"/>
        <v>1.0006280501554969</v>
      </c>
      <c r="AI74" s="1"/>
      <c r="AJ74" s="1"/>
      <c r="AK74" s="1"/>
      <c r="AM74" s="1">
        <f t="shared" si="32"/>
        <v>2.0000000000000018E-2</v>
      </c>
      <c r="AN74" s="1">
        <f t="shared" si="42"/>
        <v>-9.4491404348140406E-4</v>
      </c>
      <c r="AO74" s="1">
        <f t="shared" si="43"/>
        <v>1.2697950458608609E-3</v>
      </c>
      <c r="AP74" s="1">
        <f t="shared" si="44"/>
        <v>-6.2805015549693977E-4</v>
      </c>
      <c r="AQ74">
        <f t="shared" si="45"/>
        <v>-4.5108831838090663E-3</v>
      </c>
      <c r="AR74">
        <f t="shared" si="46"/>
        <v>1.9749203221900201E-3</v>
      </c>
      <c r="AS74">
        <f t="shared" si="47"/>
        <v>4.0231018486371187E-2</v>
      </c>
      <c r="AT74">
        <f t="shared" si="48"/>
        <v>-3.620958652987301E-3</v>
      </c>
      <c r="AU74">
        <f t="shared" si="49"/>
        <v>3.6769774060060401E-3</v>
      </c>
      <c r="AV74">
        <f t="shared" si="50"/>
        <v>3.0115040068935926E-2</v>
      </c>
      <c r="AW74">
        <f t="shared" si="33"/>
        <v>5.1605721011262424E-3</v>
      </c>
      <c r="AY74" s="1">
        <f t="shared" si="51"/>
        <v>-17.559999999999999</v>
      </c>
    </row>
    <row r="75" spans="1:51" x14ac:dyDescent="0.25">
      <c r="A75" s="1">
        <v>1.46</v>
      </c>
      <c r="B75" s="1">
        <v>-177</v>
      </c>
      <c r="C75" s="1">
        <v>-160.5</v>
      </c>
      <c r="D75" s="1">
        <v>-879</v>
      </c>
      <c r="E75" s="1">
        <v>227.8</v>
      </c>
      <c r="F75" s="1">
        <v>0.186</v>
      </c>
      <c r="G75" s="1">
        <v>3.0000000000000001E-3</v>
      </c>
      <c r="H75" s="1">
        <v>0.99</v>
      </c>
      <c r="I75" s="1">
        <v>10.7194</v>
      </c>
      <c r="J75" s="1">
        <v>0.1719</v>
      </c>
      <c r="K75" s="1">
        <v>81.8904</v>
      </c>
      <c r="L75" s="1">
        <v>10.640599999999999</v>
      </c>
      <c r="M75" s="1">
        <v>0.1706</v>
      </c>
      <c r="N75" s="1">
        <f t="shared" si="34"/>
        <v>1.0073256672993098</v>
      </c>
      <c r="O75" s="1"/>
      <c r="P75" s="1"/>
      <c r="Q75" s="1"/>
      <c r="R75" s="1"/>
      <c r="S75" s="1">
        <f t="shared" si="27"/>
        <v>227.8</v>
      </c>
      <c r="T75" s="1">
        <f t="shared" si="28"/>
        <v>-0.18787792526403141</v>
      </c>
      <c r="U75" s="1">
        <f t="shared" si="29"/>
        <v>3.0303030303030303E-3</v>
      </c>
      <c r="V75" s="1">
        <f t="shared" si="30"/>
        <v>-10.640571963332871</v>
      </c>
      <c r="W75" s="1">
        <f t="shared" si="31"/>
        <v>0.17362304283848734</v>
      </c>
      <c r="X75" s="1"/>
      <c r="Y75" s="1"/>
      <c r="Z75" s="1"/>
      <c r="AA75" s="1">
        <f t="shared" si="35"/>
        <v>0.18464733505567787</v>
      </c>
      <c r="AB75" s="1">
        <f t="shared" si="36"/>
        <v>5.2888480846421632E-5</v>
      </c>
      <c r="AC75" s="1">
        <f t="shared" si="37"/>
        <v>0.98280033174796289</v>
      </c>
      <c r="AD75" s="1">
        <f t="shared" si="38"/>
        <v>0.99999556660230304</v>
      </c>
      <c r="AE75" s="1"/>
      <c r="AF75" s="3">
        <f t="shared" si="39"/>
        <v>3.5488193786390038E-3</v>
      </c>
      <c r="AG75" s="3">
        <f t="shared" si="40"/>
        <v>2.3028503454183002E-3</v>
      </c>
      <c r="AH75" s="1">
        <f t="shared" si="41"/>
        <v>1.0073167837186594</v>
      </c>
      <c r="AI75" s="1"/>
      <c r="AJ75" s="1"/>
      <c r="AK75" s="1"/>
      <c r="AM75" s="1">
        <f t="shared" si="32"/>
        <v>2.0000000000000018E-2</v>
      </c>
      <c r="AN75" s="1">
        <f t="shared" si="42"/>
        <v>3.5488193786390038E-3</v>
      </c>
      <c r="AO75" s="1">
        <f t="shared" si="43"/>
        <v>2.3028503454183002E-3</v>
      </c>
      <c r="AP75" s="1">
        <f t="shared" si="44"/>
        <v>-7.3167837186594031E-3</v>
      </c>
      <c r="AQ75">
        <f t="shared" si="45"/>
        <v>-5.2071615458980395E-3</v>
      </c>
      <c r="AR75">
        <f t="shared" si="46"/>
        <v>1.5231010844189491E-3</v>
      </c>
      <c r="AS75">
        <f t="shared" si="47"/>
        <v>4.1666571451972161E-2</v>
      </c>
      <c r="AT75">
        <f t="shared" si="48"/>
        <v>-3.7320646675261518E-3</v>
      </c>
      <c r="AU75">
        <f t="shared" si="49"/>
        <v>3.7029212353167085E-3</v>
      </c>
      <c r="AV75">
        <f t="shared" si="50"/>
        <v>3.0962727027631379E-2</v>
      </c>
      <c r="AW75">
        <f t="shared" si="33"/>
        <v>5.2573693381344731E-3</v>
      </c>
      <c r="AY75" s="1">
        <f t="shared" si="51"/>
        <v>-17.54</v>
      </c>
    </row>
    <row r="76" spans="1:51" x14ac:dyDescent="0.25">
      <c r="A76" s="1">
        <v>1.48</v>
      </c>
      <c r="B76" s="1">
        <v>-175.5</v>
      </c>
      <c r="C76" s="1">
        <v>-160.5</v>
      </c>
      <c r="D76" s="1">
        <v>-870</v>
      </c>
      <c r="E76" s="1">
        <v>227.56</v>
      </c>
      <c r="F76" s="1">
        <v>0.188</v>
      </c>
      <c r="G76" s="1">
        <v>1.4999999999999999E-2</v>
      </c>
      <c r="H76" s="1">
        <v>0.98899999999999999</v>
      </c>
      <c r="I76" s="1">
        <v>10.8361</v>
      </c>
      <c r="J76" s="1">
        <v>0.85950000000000004</v>
      </c>
      <c r="K76" s="1">
        <v>81.493899999999996</v>
      </c>
      <c r="L76" s="1">
        <v>10.761799999999999</v>
      </c>
      <c r="M76" s="1">
        <v>0.85360000000000003</v>
      </c>
      <c r="N76" s="1">
        <f t="shared" si="34"/>
        <v>1.0068217319863533</v>
      </c>
      <c r="O76" s="1"/>
      <c r="P76" s="1"/>
      <c r="Q76" s="1"/>
      <c r="R76" s="1"/>
      <c r="S76" s="1">
        <f t="shared" si="27"/>
        <v>227.56</v>
      </c>
      <c r="T76" s="1">
        <f t="shared" si="28"/>
        <v>-0.19006914119128424</v>
      </c>
      <c r="U76" s="1">
        <f t="shared" si="29"/>
        <v>1.5166835187057633E-2</v>
      </c>
      <c r="V76" s="1">
        <f t="shared" si="30"/>
        <v>-10.761790511049568</v>
      </c>
      <c r="W76" s="1">
        <f t="shared" si="31"/>
        <v>0.86892902145760131</v>
      </c>
      <c r="X76" s="1"/>
      <c r="Y76" s="1"/>
      <c r="Z76" s="1"/>
      <c r="AA76" s="1">
        <f t="shared" si="35"/>
        <v>0.18672620388228589</v>
      </c>
      <c r="AB76" s="1">
        <f t="shared" si="36"/>
        <v>2.6470975149846167E-4</v>
      </c>
      <c r="AC76" s="1">
        <f t="shared" si="37"/>
        <v>0.98229901935947206</v>
      </c>
      <c r="AD76" s="1">
        <f t="shared" si="38"/>
        <v>0.99988904820591074</v>
      </c>
      <c r="AE76" s="1"/>
      <c r="AF76" s="3">
        <f t="shared" si="39"/>
        <v>1.0928708264700396E-2</v>
      </c>
      <c r="AG76" s="3">
        <f t="shared" si="40"/>
        <v>1.2005706699832058E-2</v>
      </c>
      <c r="AH76" s="1">
        <f t="shared" si="41"/>
        <v>1.0066908295709773</v>
      </c>
      <c r="AI76" s="1"/>
      <c r="AJ76" s="1"/>
      <c r="AK76" s="1"/>
      <c r="AM76" s="1">
        <f t="shared" si="32"/>
        <v>2.0000000000000018E-2</v>
      </c>
      <c r="AN76" s="1">
        <f t="shared" si="42"/>
        <v>1.0928708264700396E-2</v>
      </c>
      <c r="AO76" s="1">
        <f t="shared" si="43"/>
        <v>1.2005706699832058E-2</v>
      </c>
      <c r="AP76" s="1">
        <f t="shared" si="44"/>
        <v>-6.6908295709773302E-3</v>
      </c>
      <c r="AQ76">
        <f t="shared" si="45"/>
        <v>-7.3513741074322592E-3</v>
      </c>
      <c r="AR76">
        <f t="shared" si="46"/>
        <v>-8.3241857008810316E-4</v>
      </c>
      <c r="AS76">
        <f t="shared" si="47"/>
        <v>4.2979312213797916E-2</v>
      </c>
      <c r="AT76">
        <f t="shared" si="48"/>
        <v>-3.9005342752901394E-3</v>
      </c>
      <c r="AU76">
        <f t="shared" si="49"/>
        <v>3.6627176673698757E-3</v>
      </c>
      <c r="AV76">
        <f t="shared" si="50"/>
        <v>3.1835440679525595E-2</v>
      </c>
      <c r="AW76">
        <f t="shared" si="33"/>
        <v>5.3506698967116812E-3</v>
      </c>
      <c r="AY76" s="1">
        <f t="shared" si="51"/>
        <v>-17.52</v>
      </c>
    </row>
    <row r="77" spans="1:51" x14ac:dyDescent="0.25">
      <c r="A77" s="1">
        <v>1.5</v>
      </c>
      <c r="B77" s="1">
        <v>-178.5</v>
      </c>
      <c r="C77" s="1">
        <v>-163.5</v>
      </c>
      <c r="D77" s="1">
        <v>-867</v>
      </c>
      <c r="E77" s="1">
        <v>227.51</v>
      </c>
      <c r="F77" s="1">
        <v>0.182</v>
      </c>
      <c r="G77" s="1">
        <v>-4.0000000000000001E-3</v>
      </c>
      <c r="H77" s="1">
        <v>0.98399999999999999</v>
      </c>
      <c r="I77" s="1">
        <v>10.4863</v>
      </c>
      <c r="J77" s="1">
        <v>84.873599999999996</v>
      </c>
      <c r="K77" s="1">
        <v>79.736900000000006</v>
      </c>
      <c r="L77" s="1">
        <v>10.478899999999999</v>
      </c>
      <c r="M77" s="1">
        <v>-0.22900000000000001</v>
      </c>
      <c r="N77" s="1">
        <f t="shared" si="34"/>
        <v>1.0006977565678861</v>
      </c>
      <c r="O77" s="1"/>
      <c r="P77" s="1"/>
      <c r="Q77" s="1"/>
      <c r="R77" s="1"/>
      <c r="S77" s="1">
        <f t="shared" si="27"/>
        <v>227.51</v>
      </c>
      <c r="T77" s="1">
        <f t="shared" si="28"/>
        <v>-0.18495782142691727</v>
      </c>
      <c r="U77" s="1">
        <f t="shared" si="29"/>
        <v>-4.0650406504065045E-3</v>
      </c>
      <c r="V77" s="1">
        <f t="shared" si="30"/>
        <v>-10.478881445196421</v>
      </c>
      <c r="W77" s="1">
        <f t="shared" si="31"/>
        <v>-0.23290838992052323</v>
      </c>
      <c r="X77" s="1"/>
      <c r="Y77" s="1"/>
      <c r="Z77" s="1"/>
      <c r="AA77" s="1">
        <f t="shared" si="35"/>
        <v>0.18187309685214964</v>
      </c>
      <c r="AB77" s="1">
        <f t="shared" si="36"/>
        <v>-7.0947973849341144E-5</v>
      </c>
      <c r="AC77" s="1">
        <f t="shared" si="37"/>
        <v>0.98331388627755634</v>
      </c>
      <c r="AD77" s="1">
        <f t="shared" si="38"/>
        <v>0.99999201363734769</v>
      </c>
      <c r="AE77" s="1"/>
      <c r="AF77" s="3">
        <f t="shared" si="39"/>
        <v>2.9625059775688356E-4</v>
      </c>
      <c r="AG77" s="3">
        <f t="shared" si="40"/>
        <v>-4.5143187543545404E-3</v>
      </c>
      <c r="AH77" s="1">
        <f t="shared" si="41"/>
        <v>1.0006875302319738</v>
      </c>
      <c r="AI77" s="1"/>
      <c r="AJ77" s="1"/>
      <c r="AK77" s="1"/>
      <c r="AM77" s="1">
        <f t="shared" si="32"/>
        <v>2.0000000000000018E-2</v>
      </c>
      <c r="AN77" s="1">
        <f t="shared" si="42"/>
        <v>2.9625059775688356E-4</v>
      </c>
      <c r="AO77" s="1">
        <f t="shared" si="43"/>
        <v>-4.5143187543545404E-3</v>
      </c>
      <c r="AP77" s="1">
        <f t="shared" si="44"/>
        <v>-6.8753023197376528E-4</v>
      </c>
      <c r="AQ77">
        <f t="shared" si="45"/>
        <v>-7.4094984747121598E-3</v>
      </c>
      <c r="AR77">
        <f t="shared" si="46"/>
        <v>5.329076951625844E-5</v>
      </c>
      <c r="AS77">
        <f t="shared" si="47"/>
        <v>4.3114205645311168E-2</v>
      </c>
      <c r="AT77">
        <f t="shared" si="48"/>
        <v>-4.0493054884571814E-3</v>
      </c>
      <c r="AU77">
        <f t="shared" si="49"/>
        <v>3.6726405761562447E-3</v>
      </c>
      <c r="AV77">
        <f t="shared" si="50"/>
        <v>3.2699073726746949E-2</v>
      </c>
      <c r="AW77">
        <f t="shared" si="33"/>
        <v>5.4667324555422248E-3</v>
      </c>
      <c r="AY77" s="1">
        <f t="shared" si="51"/>
        <v>-17.5</v>
      </c>
    </row>
    <row r="78" spans="1:51" x14ac:dyDescent="0.25">
      <c r="A78" s="1">
        <v>1.52</v>
      </c>
      <c r="B78" s="1">
        <v>-166.5</v>
      </c>
      <c r="C78" s="1">
        <v>-160.5</v>
      </c>
      <c r="D78" s="1">
        <v>-879</v>
      </c>
      <c r="E78" s="1">
        <v>226.05</v>
      </c>
      <c r="F78" s="1">
        <v>0.19</v>
      </c>
      <c r="G78" s="1">
        <v>-2E-3</v>
      </c>
      <c r="H78" s="1">
        <v>0.98199999999999998</v>
      </c>
      <c r="I78" s="1">
        <v>10.9528</v>
      </c>
      <c r="J78" s="1">
        <v>86.375699999999995</v>
      </c>
      <c r="K78" s="1">
        <v>79.112499999999997</v>
      </c>
      <c r="L78" s="1">
        <v>10.9504</v>
      </c>
      <c r="M78" s="1">
        <v>-0.11459999999999999</v>
      </c>
      <c r="N78" s="1">
        <f t="shared" si="34"/>
        <v>1.0002139771068987</v>
      </c>
      <c r="O78" s="1"/>
      <c r="P78" s="1"/>
      <c r="Q78" s="1"/>
      <c r="R78" s="1"/>
      <c r="S78" s="1">
        <f t="shared" si="27"/>
        <v>226.05</v>
      </c>
      <c r="T78" s="1">
        <f t="shared" si="28"/>
        <v>-0.19348228711079168</v>
      </c>
      <c r="U78" s="1">
        <f t="shared" si="29"/>
        <v>-2.0366598778004076E-3</v>
      </c>
      <c r="V78" s="1">
        <f t="shared" si="30"/>
        <v>-10.950412099425385</v>
      </c>
      <c r="W78" s="1">
        <f t="shared" si="31"/>
        <v>-0.11669185395647853</v>
      </c>
      <c r="X78" s="1"/>
      <c r="Y78" s="1"/>
      <c r="Z78" s="1"/>
      <c r="AA78" s="1">
        <f t="shared" si="35"/>
        <v>0.1899593530472066</v>
      </c>
      <c r="AB78" s="1">
        <f t="shared" si="36"/>
        <v>-3.5546217927255514E-5</v>
      </c>
      <c r="AC78" s="1">
        <f t="shared" si="37"/>
        <v>0.98178991943345717</v>
      </c>
      <c r="AD78" s="1">
        <f t="shared" si="38"/>
        <v>0.99999800148540352</v>
      </c>
      <c r="AE78" s="1"/>
      <c r="AF78" s="3">
        <f t="shared" si="39"/>
        <v>-3.801769055720633E-3</v>
      </c>
      <c r="AG78" s="3">
        <f t="shared" si="40"/>
        <v>2.8999261250972075E-3</v>
      </c>
      <c r="AH78" s="1">
        <f t="shared" si="41"/>
        <v>1.0002025479774164</v>
      </c>
      <c r="AI78" s="1"/>
      <c r="AJ78" s="1"/>
      <c r="AK78" s="1"/>
      <c r="AM78" s="1">
        <f t="shared" si="32"/>
        <v>2.0000000000000018E-2</v>
      </c>
      <c r="AN78" s="1">
        <f t="shared" si="42"/>
        <v>-3.801769055720633E-3</v>
      </c>
      <c r="AO78" s="1">
        <f t="shared" si="43"/>
        <v>2.8999261250972075E-3</v>
      </c>
      <c r="AP78" s="1">
        <f t="shared" si="44"/>
        <v>-2.0254797741636743E-4</v>
      </c>
      <c r="AQ78">
        <f t="shared" si="45"/>
        <v>-6.6635913859797707E-3</v>
      </c>
      <c r="AR78">
        <f t="shared" si="46"/>
        <v>-5.1567473622781421E-4</v>
      </c>
      <c r="AS78">
        <f t="shared" si="47"/>
        <v>4.3153945558480261E-2</v>
      </c>
      <c r="AT78">
        <f t="shared" si="48"/>
        <v>-4.175118245289453E-3</v>
      </c>
      <c r="AU78">
        <f t="shared" si="49"/>
        <v>3.6566374263742479E-3</v>
      </c>
      <c r="AV78">
        <f t="shared" si="50"/>
        <v>3.3562550037048243E-2</v>
      </c>
      <c r="AW78">
        <f t="shared" si="33"/>
        <v>5.5500098765776775E-3</v>
      </c>
      <c r="AY78" s="1">
        <f t="shared" si="51"/>
        <v>-17.48</v>
      </c>
    </row>
    <row r="79" spans="1:51" x14ac:dyDescent="0.25">
      <c r="A79" s="1">
        <v>1.54</v>
      </c>
      <c r="B79" s="1">
        <v>-165</v>
      </c>
      <c r="C79" s="1">
        <v>-156</v>
      </c>
      <c r="D79" s="1">
        <v>-877.5</v>
      </c>
      <c r="E79" s="1">
        <v>226.61</v>
      </c>
      <c r="F79" s="1">
        <v>0.186</v>
      </c>
      <c r="G79" s="1">
        <v>-1E-3</v>
      </c>
      <c r="H79" s="1">
        <v>0.98399999999999999</v>
      </c>
      <c r="I79" s="1">
        <v>10.7194</v>
      </c>
      <c r="J79" s="1">
        <v>87.437399999999997</v>
      </c>
      <c r="K79" s="1">
        <v>79.736900000000006</v>
      </c>
      <c r="L79" s="1">
        <v>10.704000000000001</v>
      </c>
      <c r="M79" s="1">
        <v>-5.7200000000000001E-2</v>
      </c>
      <c r="N79" s="1">
        <f t="shared" si="34"/>
        <v>1.0014254839976862</v>
      </c>
      <c r="O79" s="1"/>
      <c r="P79" s="1"/>
      <c r="Q79" s="1"/>
      <c r="R79" s="1"/>
      <c r="S79" s="1">
        <f t="shared" si="27"/>
        <v>226.61</v>
      </c>
      <c r="T79" s="1">
        <f t="shared" si="28"/>
        <v>-0.18902429263322726</v>
      </c>
      <c r="U79" s="1">
        <f t="shared" si="29"/>
        <v>-1.0162601626016261E-3</v>
      </c>
      <c r="V79" s="1">
        <f t="shared" si="30"/>
        <v>-10.704001349532255</v>
      </c>
      <c r="W79" s="1">
        <f t="shared" si="31"/>
        <v>-5.8227398158901815E-2</v>
      </c>
      <c r="X79" s="1"/>
      <c r="Y79" s="1"/>
      <c r="Z79" s="1"/>
      <c r="AA79" s="1">
        <f t="shared" si="35"/>
        <v>0.18573523739129225</v>
      </c>
      <c r="AB79" s="1">
        <f t="shared" si="36"/>
        <v>-1.7736989367866219E-5</v>
      </c>
      <c r="AC79" s="1">
        <f t="shared" si="37"/>
        <v>0.98259932039264297</v>
      </c>
      <c r="AD79" s="1">
        <f t="shared" si="38"/>
        <v>0.99999950157961792</v>
      </c>
      <c r="AE79" s="1"/>
      <c r="AF79" s="3">
        <f t="shared" si="39"/>
        <v>-1.5389835484166947E-4</v>
      </c>
      <c r="AG79" s="3">
        <f t="shared" si="40"/>
        <v>4.1040780904788576E-4</v>
      </c>
      <c r="AH79" s="1">
        <f t="shared" si="41"/>
        <v>1.0014253880747814</v>
      </c>
      <c r="AI79" s="1"/>
      <c r="AJ79" s="1"/>
      <c r="AK79" s="1"/>
      <c r="AM79" s="1">
        <f t="shared" si="32"/>
        <v>2.0000000000000018E-2</v>
      </c>
      <c r="AN79" s="1">
        <f t="shared" si="42"/>
        <v>-1.5389835484166947E-4</v>
      </c>
      <c r="AO79" s="1">
        <f t="shared" si="43"/>
        <v>4.1040780904788576E-4</v>
      </c>
      <c r="AP79" s="1">
        <f t="shared" si="44"/>
        <v>-1.4253880747814307E-3</v>
      </c>
      <c r="AQ79">
        <f t="shared" si="45"/>
        <v>-6.6333965287598351E-3</v>
      </c>
      <c r="AR79">
        <f t="shared" si="46"/>
        <v>-5.9619674836300948E-4</v>
      </c>
      <c r="AS79">
        <f t="shared" si="47"/>
        <v>4.3433606698752375E-2</v>
      </c>
      <c r="AT79">
        <f t="shared" si="48"/>
        <v>-4.3074842272924508E-3</v>
      </c>
      <c r="AU79">
        <f t="shared" si="49"/>
        <v>3.6439082712856358E-3</v>
      </c>
      <c r="AV79">
        <f t="shared" si="50"/>
        <v>3.443401878242601E-2</v>
      </c>
      <c r="AW79">
        <f t="shared" si="33"/>
        <v>5.6420287005577267E-3</v>
      </c>
      <c r="AY79" s="1">
        <f t="shared" si="51"/>
        <v>-17.46</v>
      </c>
    </row>
    <row r="80" spans="1:51" x14ac:dyDescent="0.25">
      <c r="A80" s="1">
        <v>1.56</v>
      </c>
      <c r="B80" s="1">
        <v>-177</v>
      </c>
      <c r="C80" s="1">
        <v>-160.5</v>
      </c>
      <c r="D80" s="1">
        <v>-871.5</v>
      </c>
      <c r="E80" s="1">
        <v>227.8</v>
      </c>
      <c r="F80" s="1">
        <v>0.187</v>
      </c>
      <c r="G80" s="1">
        <v>1E-3</v>
      </c>
      <c r="H80" s="1">
        <v>0.98499999999999999</v>
      </c>
      <c r="I80" s="1">
        <v>10.777799999999999</v>
      </c>
      <c r="J80" s="1">
        <v>5.7299999999999997E-2</v>
      </c>
      <c r="K80" s="1">
        <v>80.063599999999994</v>
      </c>
      <c r="L80" s="1">
        <v>10.749499999999999</v>
      </c>
      <c r="M80" s="1">
        <v>5.7099999999999998E-2</v>
      </c>
      <c r="N80" s="1">
        <f t="shared" si="34"/>
        <v>1.0025941352312011</v>
      </c>
      <c r="O80" s="1"/>
      <c r="P80" s="1"/>
      <c r="Q80" s="1"/>
      <c r="R80" s="1"/>
      <c r="S80" s="1">
        <f t="shared" si="27"/>
        <v>227.8</v>
      </c>
      <c r="T80" s="1">
        <f t="shared" si="28"/>
        <v>-0.18984761789916307</v>
      </c>
      <c r="U80" s="1">
        <f t="shared" si="29"/>
        <v>1.0152284263959391E-3</v>
      </c>
      <c r="V80" s="1">
        <f t="shared" si="30"/>
        <v>-10.749540203756714</v>
      </c>
      <c r="W80" s="1">
        <f t="shared" si="31"/>
        <v>5.8168284089735262E-2</v>
      </c>
      <c r="X80" s="1"/>
      <c r="Y80" s="1"/>
      <c r="Z80" s="1"/>
      <c r="AA80" s="1">
        <f t="shared" si="35"/>
        <v>0.18651615187922205</v>
      </c>
      <c r="AB80" s="1">
        <f t="shared" si="36"/>
        <v>1.771898143022437E-5</v>
      </c>
      <c r="AC80" s="1">
        <f t="shared" si="37"/>
        <v>0.98245138824082212</v>
      </c>
      <c r="AD80" s="1">
        <f t="shared" si="38"/>
        <v>0.9999995027409333</v>
      </c>
      <c r="AE80" s="1"/>
      <c r="AF80" s="3">
        <f t="shared" si="39"/>
        <v>7.8019582695884604E-4</v>
      </c>
      <c r="AG80" s="3">
        <f t="shared" si="40"/>
        <v>2.3517077417917753E-3</v>
      </c>
      <c r="AH80" s="1">
        <f t="shared" si="41"/>
        <v>1.0025910735515098</v>
      </c>
      <c r="AI80" s="1"/>
      <c r="AJ80" s="1"/>
      <c r="AK80" s="1"/>
      <c r="AM80" s="1">
        <f t="shared" si="32"/>
        <v>2.0000000000000018E-2</v>
      </c>
      <c r="AN80" s="1">
        <f t="shared" si="42"/>
        <v>7.8019582695884604E-4</v>
      </c>
      <c r="AO80" s="1">
        <f t="shared" si="43"/>
        <v>2.3517077417917753E-3</v>
      </c>
      <c r="AP80" s="1">
        <f t="shared" si="44"/>
        <v>-2.5910735515097816E-3</v>
      </c>
      <c r="AQ80">
        <f t="shared" si="45"/>
        <v>-6.7864709500091609E-3</v>
      </c>
      <c r="AR80">
        <f t="shared" si="46"/>
        <v>-1.0576018073025562E-3</v>
      </c>
      <c r="AS80">
        <f t="shared" si="47"/>
        <v>4.3941975329558597E-2</v>
      </c>
      <c r="AT80">
        <f t="shared" si="48"/>
        <v>-4.444744390505127E-3</v>
      </c>
      <c r="AU80">
        <f t="shared" si="49"/>
        <v>3.6181421845501893E-3</v>
      </c>
      <c r="AV80">
        <f t="shared" si="50"/>
        <v>3.5317941975325243E-2</v>
      </c>
      <c r="AW80">
        <f t="shared" si="33"/>
        <v>5.731204547435767E-3</v>
      </c>
      <c r="AY80" s="1">
        <f t="shared" si="51"/>
        <v>-17.440000000000001</v>
      </c>
    </row>
    <row r="81" spans="1:51" x14ac:dyDescent="0.25">
      <c r="A81" s="1">
        <v>1.58</v>
      </c>
      <c r="B81" s="1">
        <v>-183</v>
      </c>
      <c r="C81" s="1">
        <v>-157.5</v>
      </c>
      <c r="D81" s="1">
        <v>-873</v>
      </c>
      <c r="E81" s="1">
        <v>229.28</v>
      </c>
      <c r="F81" s="1">
        <v>0.187</v>
      </c>
      <c r="G81" s="1">
        <v>-2E-3</v>
      </c>
      <c r="H81" s="1">
        <v>0.98599999999999999</v>
      </c>
      <c r="I81" s="1">
        <v>10.777799999999999</v>
      </c>
      <c r="J81" s="1">
        <v>86.375699999999995</v>
      </c>
      <c r="K81" s="1">
        <v>80.401399999999995</v>
      </c>
      <c r="L81" s="1">
        <v>10.738899999999999</v>
      </c>
      <c r="M81" s="1">
        <v>-0.1142</v>
      </c>
      <c r="N81" s="1">
        <f t="shared" si="34"/>
        <v>1.0035780986051859</v>
      </c>
      <c r="O81" s="1"/>
      <c r="P81" s="1"/>
      <c r="Q81" s="1"/>
      <c r="R81" s="1"/>
      <c r="S81" s="1">
        <f t="shared" si="27"/>
        <v>229.28</v>
      </c>
      <c r="T81" s="1">
        <f t="shared" si="28"/>
        <v>-0.18965478225669069</v>
      </c>
      <c r="U81" s="1">
        <f t="shared" si="29"/>
        <v>-2.0283975659229209E-3</v>
      </c>
      <c r="V81" s="1">
        <f t="shared" si="30"/>
        <v>-10.738875522696933</v>
      </c>
      <c r="W81" s="1">
        <f t="shared" si="31"/>
        <v>-0.11621846031255145</v>
      </c>
      <c r="X81" s="1"/>
      <c r="Y81" s="1"/>
      <c r="Z81" s="1"/>
      <c r="AA81" s="1">
        <f t="shared" si="35"/>
        <v>0.18633328114662956</v>
      </c>
      <c r="AB81" s="1">
        <f t="shared" si="36"/>
        <v>-3.5402022110701769E-5</v>
      </c>
      <c r="AC81" s="1">
        <f t="shared" si="37"/>
        <v>0.98248457331859229</v>
      </c>
      <c r="AD81" s="1">
        <f t="shared" si="38"/>
        <v>0.99999801486062379</v>
      </c>
      <c r="AE81" s="1"/>
      <c r="AF81" s="3">
        <f t="shared" si="39"/>
        <v>-1.3024729935012941E-3</v>
      </c>
      <c r="AG81" s="3">
        <f t="shared" si="40"/>
        <v>1.860729869126998E-4</v>
      </c>
      <c r="AH81" s="1">
        <f t="shared" si="41"/>
        <v>1.0035772361611959</v>
      </c>
      <c r="AI81" s="1"/>
      <c r="AJ81" s="1"/>
      <c r="AK81" s="1"/>
      <c r="AM81" s="1">
        <f t="shared" si="32"/>
        <v>2.0000000000000018E-2</v>
      </c>
      <c r="AN81" s="1">
        <f t="shared" si="42"/>
        <v>-1.3024729935012941E-3</v>
      </c>
      <c r="AO81" s="1">
        <f t="shared" si="43"/>
        <v>1.860729869126998E-4</v>
      </c>
      <c r="AP81" s="1">
        <f t="shared" si="44"/>
        <v>-3.5772361611958736E-3</v>
      </c>
      <c r="AQ81">
        <f t="shared" si="45"/>
        <v>-6.5309257486842066E-3</v>
      </c>
      <c r="AR81">
        <f t="shared" si="46"/>
        <v>-1.0941093273348279E-3</v>
      </c>
      <c r="AS81">
        <f t="shared" si="47"/>
        <v>4.4643829064385229E-2</v>
      </c>
      <c r="AT81">
        <f t="shared" si="48"/>
        <v>-4.5728074534655619E-3</v>
      </c>
      <c r="AU81">
        <f t="shared" si="49"/>
        <v>3.5958949228031699E-3</v>
      </c>
      <c r="AV81">
        <f t="shared" si="50"/>
        <v>3.6217837093961217E-2</v>
      </c>
      <c r="AW81">
        <f t="shared" si="33"/>
        <v>5.8173042126324981E-3</v>
      </c>
      <c r="AY81" s="1">
        <f t="shared" si="51"/>
        <v>-17.420000000000002</v>
      </c>
    </row>
    <row r="82" spans="1:51" x14ac:dyDescent="0.25">
      <c r="A82" s="1">
        <v>1.6</v>
      </c>
      <c r="B82" s="1">
        <v>-172.5</v>
      </c>
      <c r="C82" s="1">
        <v>-160.5</v>
      </c>
      <c r="D82" s="1">
        <v>-870</v>
      </c>
      <c r="E82" s="1">
        <v>227.06</v>
      </c>
      <c r="F82" s="1">
        <v>0.188</v>
      </c>
      <c r="G82" s="1">
        <v>0</v>
      </c>
      <c r="H82" s="1">
        <v>0.98499999999999999</v>
      </c>
      <c r="I82" s="1">
        <v>10.8361</v>
      </c>
      <c r="J82" s="1">
        <v>0</v>
      </c>
      <c r="K82" s="1">
        <v>80.063599999999994</v>
      </c>
      <c r="L82" s="1">
        <v>10.8057</v>
      </c>
      <c r="M82" s="1">
        <v>0</v>
      </c>
      <c r="N82" s="1">
        <f t="shared" si="34"/>
        <v>1.0027806340371757</v>
      </c>
      <c r="O82" s="1"/>
      <c r="P82" s="1"/>
      <c r="Q82" s="1"/>
      <c r="R82" s="1"/>
      <c r="S82" s="1">
        <f t="shared" si="27"/>
        <v>227.06</v>
      </c>
      <c r="T82" s="1">
        <f t="shared" si="28"/>
        <v>-0.19086294416243654</v>
      </c>
      <c r="U82" s="1">
        <f t="shared" si="29"/>
        <v>0</v>
      </c>
      <c r="V82" s="1">
        <f t="shared" si="30"/>
        <v>-10.805679880662662</v>
      </c>
      <c r="W82" s="1">
        <f t="shared" si="31"/>
        <v>0</v>
      </c>
      <c r="X82" s="1"/>
      <c r="Y82" s="1"/>
      <c r="Z82" s="1"/>
      <c r="AA82" s="1">
        <f t="shared" si="35"/>
        <v>0.18747869037230563</v>
      </c>
      <c r="AB82" s="1">
        <f t="shared" si="36"/>
        <v>0</v>
      </c>
      <c r="AC82" s="1">
        <f t="shared" si="37"/>
        <v>0.98226867030170784</v>
      </c>
      <c r="AD82" s="1">
        <f t="shared" si="38"/>
        <v>1</v>
      </c>
      <c r="AE82" s="1"/>
      <c r="AF82" s="3">
        <f t="shared" si="39"/>
        <v>-6.2087680430092385E-4</v>
      </c>
      <c r="AG82" s="3">
        <f t="shared" si="40"/>
        <v>2.3987557751478927E-3</v>
      </c>
      <c r="AH82" s="1">
        <f t="shared" si="41"/>
        <v>1.0027775727860715</v>
      </c>
      <c r="AI82" s="1"/>
      <c r="AJ82" s="1"/>
      <c r="AK82" s="1"/>
      <c r="AM82" s="1">
        <f t="shared" si="32"/>
        <v>2.0000000000000018E-2</v>
      </c>
      <c r="AN82" s="1">
        <f t="shared" si="42"/>
        <v>-6.2087680430092385E-4</v>
      </c>
      <c r="AO82" s="1">
        <f t="shared" si="43"/>
        <v>2.3987557751478927E-3</v>
      </c>
      <c r="AP82" s="1">
        <f t="shared" si="44"/>
        <v>-2.7775727860714916E-3</v>
      </c>
      <c r="AQ82">
        <f t="shared" si="45"/>
        <v>-6.4091097196803653E-3</v>
      </c>
      <c r="AR82">
        <f t="shared" si="46"/>
        <v>-1.5647452104188449E-3</v>
      </c>
      <c r="AS82">
        <f t="shared" si="47"/>
        <v>4.5188788845012456E-2</v>
      </c>
      <c r="AT82">
        <f t="shared" si="48"/>
        <v>-4.6997714875691311E-3</v>
      </c>
      <c r="AU82">
        <f t="shared" si="49"/>
        <v>3.5598936597639528E-3</v>
      </c>
      <c r="AV82">
        <f t="shared" si="50"/>
        <v>3.7127062468667739E-2</v>
      </c>
      <c r="AW82">
        <f t="shared" si="33"/>
        <v>5.8958201214246147E-3</v>
      </c>
      <c r="AY82" s="1">
        <f t="shared" si="51"/>
        <v>-17.399999999999999</v>
      </c>
    </row>
    <row r="83" spans="1:51" x14ac:dyDescent="0.25">
      <c r="A83" s="1">
        <v>1.62</v>
      </c>
      <c r="B83" s="1">
        <v>-177</v>
      </c>
      <c r="C83" s="1">
        <v>-159</v>
      </c>
      <c r="D83" s="1">
        <v>-864</v>
      </c>
      <c r="E83" s="1">
        <v>228.07</v>
      </c>
      <c r="F83" s="1">
        <v>0.19</v>
      </c>
      <c r="G83" s="1">
        <v>-6.0000000000000001E-3</v>
      </c>
      <c r="H83" s="1">
        <v>0.99</v>
      </c>
      <c r="I83" s="1">
        <v>10.9528</v>
      </c>
      <c r="J83" s="1">
        <v>83.720399999999998</v>
      </c>
      <c r="K83" s="1">
        <v>81.8904</v>
      </c>
      <c r="L83" s="1">
        <v>10.863899999999999</v>
      </c>
      <c r="M83" s="1">
        <v>-0.34100000000000003</v>
      </c>
      <c r="N83" s="1">
        <f t="shared" si="34"/>
        <v>1.0080853138499737</v>
      </c>
      <c r="O83" s="1"/>
      <c r="P83" s="1"/>
      <c r="Q83" s="1"/>
      <c r="R83" s="1"/>
      <c r="S83" s="1">
        <f t="shared" si="27"/>
        <v>228.07</v>
      </c>
      <c r="T83" s="1">
        <f t="shared" si="28"/>
        <v>-0.1919156673295675</v>
      </c>
      <c r="U83" s="1">
        <f t="shared" si="29"/>
        <v>-6.0606060606060606E-3</v>
      </c>
      <c r="V83" s="1">
        <f t="shared" si="30"/>
        <v>-10.863865151814812</v>
      </c>
      <c r="W83" s="1">
        <f t="shared" si="31"/>
        <v>-0.3472428970857645</v>
      </c>
      <c r="X83" s="1"/>
      <c r="Y83" s="1"/>
      <c r="Z83" s="1"/>
      <c r="AA83" s="1">
        <f t="shared" si="35"/>
        <v>0.18847611148541779</v>
      </c>
      <c r="AB83" s="1">
        <f t="shared" si="36"/>
        <v>-1.0577693683883787E-4</v>
      </c>
      <c r="AC83" s="1">
        <f t="shared" si="37"/>
        <v>0.98205973879243991</v>
      </c>
      <c r="AD83" s="1">
        <f t="shared" si="38"/>
        <v>0.99998229301648101</v>
      </c>
      <c r="AE83" s="1"/>
      <c r="AF83" s="3">
        <f t="shared" si="39"/>
        <v>-5.7370008410004281E-3</v>
      </c>
      <c r="AG83" s="3">
        <f t="shared" si="40"/>
        <v>-8.9219639971277465E-4</v>
      </c>
      <c r="AH83" s="1">
        <f t="shared" si="41"/>
        <v>1.0080685942965066</v>
      </c>
      <c r="AI83" s="1"/>
      <c r="AJ83" s="1"/>
      <c r="AK83" s="1"/>
      <c r="AM83" s="1">
        <f t="shared" si="32"/>
        <v>1.9999999999999796E-2</v>
      </c>
      <c r="AN83" s="1">
        <f t="shared" si="42"/>
        <v>-5.7370008410004281E-3</v>
      </c>
      <c r="AO83" s="1">
        <f t="shared" si="43"/>
        <v>-8.9219639971277465E-4</v>
      </c>
      <c r="AP83" s="1">
        <f t="shared" si="44"/>
        <v>-8.0685942965066371E-3</v>
      </c>
      <c r="AQ83">
        <f t="shared" si="45"/>
        <v>-5.2835101546760931E-3</v>
      </c>
      <c r="AR83">
        <f t="shared" si="46"/>
        <v>-1.3896962767952002E-3</v>
      </c>
      <c r="AS83">
        <f t="shared" si="47"/>
        <v>4.6771847045987046E-2</v>
      </c>
      <c r="AT83">
        <f t="shared" si="48"/>
        <v>-4.7941856950126094E-3</v>
      </c>
      <c r="AU83">
        <f t="shared" si="49"/>
        <v>3.5338502235642854E-3</v>
      </c>
      <c r="AV83">
        <f t="shared" si="50"/>
        <v>3.8078329991597215E-2</v>
      </c>
      <c r="AW83">
        <f t="shared" si="33"/>
        <v>5.9558638232290774E-3</v>
      </c>
      <c r="AY83" s="1">
        <f t="shared" si="51"/>
        <v>-17.38</v>
      </c>
    </row>
    <row r="84" spans="1:51" x14ac:dyDescent="0.25">
      <c r="A84" s="1">
        <v>1.64</v>
      </c>
      <c r="B84" s="1">
        <v>-181.5</v>
      </c>
      <c r="C84" s="1">
        <v>-162</v>
      </c>
      <c r="D84" s="1">
        <v>-868.5</v>
      </c>
      <c r="E84" s="1">
        <v>228.25</v>
      </c>
      <c r="F84" s="1">
        <v>0.189</v>
      </c>
      <c r="G84" s="1">
        <v>-2E-3</v>
      </c>
      <c r="H84" s="1">
        <v>0.98</v>
      </c>
      <c r="I84" s="1">
        <v>10.894399999999999</v>
      </c>
      <c r="J84" s="1">
        <v>86.375699999999995</v>
      </c>
      <c r="K84" s="1">
        <v>78.521699999999996</v>
      </c>
      <c r="L84" s="1">
        <v>10.915900000000001</v>
      </c>
      <c r="M84" s="1">
        <v>-0.1148</v>
      </c>
      <c r="N84" s="1">
        <f t="shared" si="34"/>
        <v>0.99806061940144697</v>
      </c>
      <c r="O84" s="1"/>
      <c r="P84" s="1"/>
      <c r="Q84" s="1"/>
      <c r="R84" s="1"/>
      <c r="S84" s="1">
        <f t="shared" si="27"/>
        <v>228.25</v>
      </c>
      <c r="T84" s="1">
        <f t="shared" si="28"/>
        <v>-0.19285674124002411</v>
      </c>
      <c r="U84" s="1">
        <f t="shared" si="29"/>
        <v>-2.0408163265306124E-3</v>
      </c>
      <c r="V84" s="1">
        <f t="shared" si="30"/>
        <v>-10.915860245901102</v>
      </c>
      <c r="W84" s="1">
        <f t="shared" si="31"/>
        <v>-0.11692999993663884</v>
      </c>
      <c r="X84" s="1"/>
      <c r="Y84" s="1"/>
      <c r="Z84" s="1"/>
      <c r="AA84" s="1">
        <f t="shared" si="35"/>
        <v>0.18936725518069872</v>
      </c>
      <c r="AB84" s="1">
        <f t="shared" si="36"/>
        <v>-3.5618762540208545E-5</v>
      </c>
      <c r="AC84" s="1">
        <f t="shared" si="37"/>
        <v>0.98190428612214131</v>
      </c>
      <c r="AD84" s="1">
        <f t="shared" si="38"/>
        <v>0.99999799285218571</v>
      </c>
      <c r="AE84" s="1"/>
      <c r="AF84" s="3">
        <f t="shared" si="39"/>
        <v>-3.3895003559810677E-3</v>
      </c>
      <c r="AG84" s="3">
        <f t="shared" si="40"/>
        <v>2.4476131715213123E-3</v>
      </c>
      <c r="AH84" s="1">
        <f t="shared" si="41"/>
        <v>0.99805186261892198</v>
      </c>
      <c r="AI84" s="1"/>
      <c r="AJ84" s="1"/>
      <c r="AK84" s="1"/>
      <c r="AM84" s="1">
        <f t="shared" si="32"/>
        <v>2.0000000000000018E-2</v>
      </c>
      <c r="AN84" s="1">
        <f t="shared" si="42"/>
        <v>-3.3895003559810677E-3</v>
      </c>
      <c r="AO84" s="1">
        <f t="shared" si="43"/>
        <v>2.4476131715213123E-3</v>
      </c>
      <c r="AP84" s="1">
        <f t="shared" si="44"/>
        <v>1.9481373810780189E-3</v>
      </c>
      <c r="AQ84">
        <f t="shared" si="45"/>
        <v>-4.618490184832607E-3</v>
      </c>
      <c r="AR84">
        <f t="shared" si="46"/>
        <v>-1.8699179810476821E-3</v>
      </c>
      <c r="AS84">
        <f t="shared" si="47"/>
        <v>4.6389622491819535E-2</v>
      </c>
      <c r="AT84">
        <f t="shared" si="48"/>
        <v>-4.8799052990108269E-3</v>
      </c>
      <c r="AU84">
        <f t="shared" si="49"/>
        <v>3.4916496469008071E-3</v>
      </c>
      <c r="AV84">
        <f t="shared" si="50"/>
        <v>3.9002300195891931E-2</v>
      </c>
      <c r="AW84">
        <f t="shared" si="33"/>
        <v>6.0004244003250698E-3</v>
      </c>
      <c r="AY84" s="1">
        <f t="shared" si="51"/>
        <v>-17.36</v>
      </c>
    </row>
    <row r="85" spans="1:51" x14ac:dyDescent="0.25">
      <c r="A85" s="1">
        <v>1.66</v>
      </c>
      <c r="B85" s="1">
        <v>-168</v>
      </c>
      <c r="C85" s="1">
        <v>-156</v>
      </c>
      <c r="D85" s="1">
        <v>-871.5</v>
      </c>
      <c r="E85" s="1">
        <v>227.12</v>
      </c>
      <c r="F85" s="1">
        <v>0.189</v>
      </c>
      <c r="G85" s="1">
        <v>2E-3</v>
      </c>
      <c r="H85" s="1">
        <v>0.98899999999999999</v>
      </c>
      <c r="I85" s="1">
        <v>10.894399999999999</v>
      </c>
      <c r="J85" s="1">
        <v>0.11459999999999999</v>
      </c>
      <c r="K85" s="1">
        <v>81.493899999999996</v>
      </c>
      <c r="L85" s="1">
        <v>10.818899999999999</v>
      </c>
      <c r="M85" s="1">
        <v>0.1138</v>
      </c>
      <c r="N85" s="1">
        <f t="shared" si="34"/>
        <v>1.0068992005161193</v>
      </c>
      <c r="O85" s="1"/>
      <c r="P85" s="1"/>
      <c r="Q85" s="1"/>
      <c r="R85" s="1"/>
      <c r="S85" s="1">
        <f t="shared" si="27"/>
        <v>227.12</v>
      </c>
      <c r="T85" s="1">
        <f t="shared" si="28"/>
        <v>-0.19110173260458119</v>
      </c>
      <c r="U85" s="1">
        <f t="shared" si="29"/>
        <v>2.0222446916076846E-3</v>
      </c>
      <c r="V85" s="1">
        <f t="shared" si="30"/>
        <v>-10.818879986531492</v>
      </c>
      <c r="W85" s="1">
        <f t="shared" si="31"/>
        <v>0.11586592802847631</v>
      </c>
      <c r="X85" s="1"/>
      <c r="Y85" s="1"/>
      <c r="Z85" s="1"/>
      <c r="AA85" s="1">
        <f t="shared" si="35"/>
        <v>0.1877049856660149</v>
      </c>
      <c r="AB85" s="1">
        <f t="shared" si="36"/>
        <v>3.5294631822152775E-5</v>
      </c>
      <c r="AC85" s="1">
        <f t="shared" si="37"/>
        <v>0.98222344351158053</v>
      </c>
      <c r="AD85" s="1">
        <f t="shared" si="38"/>
        <v>0.99999802793472392</v>
      </c>
      <c r="AE85" s="1"/>
      <c r="AF85" s="3">
        <f t="shared" si="39"/>
        <v>6.9196436639978876E-4</v>
      </c>
      <c r="AG85" s="3">
        <f t="shared" si="40"/>
        <v>3.9329814246546468E-3</v>
      </c>
      <c r="AH85" s="1">
        <f t="shared" si="41"/>
        <v>1.0068912815405786</v>
      </c>
      <c r="AI85" s="1"/>
      <c r="AJ85" s="1"/>
      <c r="AK85" s="1"/>
      <c r="AM85" s="1">
        <f t="shared" si="32"/>
        <v>2.0000000000000018E-2</v>
      </c>
      <c r="AN85" s="1">
        <f t="shared" si="42"/>
        <v>6.9196436639978876E-4</v>
      </c>
      <c r="AO85" s="1">
        <f t="shared" si="43"/>
        <v>3.9329814246546468E-3</v>
      </c>
      <c r="AP85" s="1">
        <f t="shared" si="44"/>
        <v>-6.8912815405786088E-3</v>
      </c>
      <c r="AQ85">
        <f t="shared" si="45"/>
        <v>-4.7542535935202459E-3</v>
      </c>
      <c r="AR85">
        <f t="shared" si="46"/>
        <v>-2.6415689365649245E-3</v>
      </c>
      <c r="AS85">
        <f t="shared" si="47"/>
        <v>4.7741691930081057E-2</v>
      </c>
      <c r="AT85">
        <f t="shared" si="48"/>
        <v>-4.9763480049681086E-3</v>
      </c>
      <c r="AU85">
        <f t="shared" si="49"/>
        <v>3.431101758614336E-3</v>
      </c>
      <c r="AV85">
        <f t="shared" si="50"/>
        <v>3.9970654728876169E-2</v>
      </c>
      <c r="AW85">
        <f t="shared" si="33"/>
        <v>6.0445428896250264E-3</v>
      </c>
      <c r="AY85" s="1">
        <f t="shared" si="51"/>
        <v>-17.34</v>
      </c>
    </row>
    <row r="86" spans="1:51" x14ac:dyDescent="0.25">
      <c r="A86" s="1">
        <v>1.68</v>
      </c>
      <c r="B86" s="1">
        <v>-175.5</v>
      </c>
      <c r="C86" s="1">
        <v>-162</v>
      </c>
      <c r="D86" s="1">
        <v>-865.5</v>
      </c>
      <c r="E86" s="1">
        <v>227.29</v>
      </c>
      <c r="F86" s="1">
        <v>0.192</v>
      </c>
      <c r="G86" s="1">
        <v>-3.0000000000000001E-3</v>
      </c>
      <c r="H86" s="1">
        <v>0.98899999999999999</v>
      </c>
      <c r="I86" s="1">
        <v>11.0695</v>
      </c>
      <c r="J86" s="1">
        <v>85.5608</v>
      </c>
      <c r="K86" s="1">
        <v>81.493899999999996</v>
      </c>
      <c r="L86" s="1">
        <v>10.9864</v>
      </c>
      <c r="M86" s="1">
        <v>-0.1706</v>
      </c>
      <c r="N86" s="1">
        <f t="shared" si="34"/>
        <v>1.0074691062260916</v>
      </c>
      <c r="O86" s="1"/>
      <c r="P86" s="1"/>
      <c r="Q86" s="1"/>
      <c r="R86" s="1"/>
      <c r="S86" s="1">
        <f t="shared" si="27"/>
        <v>227.29</v>
      </c>
      <c r="T86" s="1">
        <f t="shared" si="28"/>
        <v>-0.19413459724954474</v>
      </c>
      <c r="U86" s="1">
        <f t="shared" si="29"/>
        <v>-3.0333670374115269E-3</v>
      </c>
      <c r="V86" s="1">
        <f t="shared" si="30"/>
        <v>-10.986433683828682</v>
      </c>
      <c r="W86" s="1">
        <f t="shared" si="31"/>
        <v>-0.17379859590051425</v>
      </c>
      <c r="X86" s="1"/>
      <c r="Y86" s="1"/>
      <c r="Z86" s="1"/>
      <c r="AA86" s="1">
        <f t="shared" si="35"/>
        <v>0.19057656340373402</v>
      </c>
      <c r="AB86" s="1">
        <f t="shared" si="36"/>
        <v>-5.2941938298282977E-5</v>
      </c>
      <c r="AC86" s="1">
        <f t="shared" si="37"/>
        <v>0.98166781878277565</v>
      </c>
      <c r="AD86" s="1">
        <f t="shared" si="38"/>
        <v>0.99999556786785748</v>
      </c>
      <c r="AE86" s="1"/>
      <c r="AF86" s="3">
        <f t="shared" si="39"/>
        <v>-4.9838654052196674E-3</v>
      </c>
      <c r="AG86" s="3">
        <f t="shared" si="40"/>
        <v>2.7208299733008368E-3</v>
      </c>
      <c r="AH86" s="1">
        <f t="shared" si="41"/>
        <v>1.0074531047001041</v>
      </c>
      <c r="AI86" s="1"/>
      <c r="AJ86" s="1"/>
      <c r="AK86" s="1"/>
      <c r="AM86" s="1">
        <f t="shared" si="32"/>
        <v>2.0000000000000018E-2</v>
      </c>
      <c r="AN86" s="1">
        <f t="shared" si="42"/>
        <v>-4.9838654052196674E-3</v>
      </c>
      <c r="AO86" s="1">
        <f t="shared" si="43"/>
        <v>2.7208299733008368E-3</v>
      </c>
      <c r="AP86" s="1">
        <f t="shared" si="44"/>
        <v>-7.453104700104074E-3</v>
      </c>
      <c r="AQ86">
        <f t="shared" si="45"/>
        <v>-3.776419201016146E-3</v>
      </c>
      <c r="AR86">
        <f t="shared" si="46"/>
        <v>-3.1753957773265492E-3</v>
      </c>
      <c r="AS86">
        <f t="shared" si="47"/>
        <v>4.9203991072241479E-2</v>
      </c>
      <c r="AT86">
        <f t="shared" si="48"/>
        <v>-5.0420980450633906E-3</v>
      </c>
      <c r="AU86">
        <f t="shared" si="49"/>
        <v>3.3622555746601885E-3</v>
      </c>
      <c r="AV86">
        <f t="shared" si="50"/>
        <v>4.0969357541742607E-2</v>
      </c>
      <c r="AW86">
        <f t="shared" si="33"/>
        <v>6.0603230314369861E-3</v>
      </c>
      <c r="AY86" s="1">
        <f t="shared" si="51"/>
        <v>-17.32</v>
      </c>
    </row>
    <row r="87" spans="1:51" x14ac:dyDescent="0.25">
      <c r="A87" s="1">
        <v>1.7</v>
      </c>
      <c r="B87" s="1">
        <v>-168</v>
      </c>
      <c r="C87" s="1">
        <v>-157.5</v>
      </c>
      <c r="D87" s="1">
        <v>-870</v>
      </c>
      <c r="E87" s="1">
        <v>226.85</v>
      </c>
      <c r="F87" s="1">
        <v>0.185</v>
      </c>
      <c r="G87" s="1">
        <v>-1E-3</v>
      </c>
      <c r="H87" s="1">
        <v>0.98199999999999998</v>
      </c>
      <c r="I87" s="1">
        <v>10.661099999999999</v>
      </c>
      <c r="J87" s="1">
        <v>87.437399999999997</v>
      </c>
      <c r="K87" s="1">
        <v>79.112499999999997</v>
      </c>
      <c r="L87" s="1">
        <v>10.669</v>
      </c>
      <c r="M87" s="1">
        <v>-5.7299999999999997E-2</v>
      </c>
      <c r="N87" s="1">
        <f t="shared" si="34"/>
        <v>0.99927473699678804</v>
      </c>
      <c r="O87" s="1"/>
      <c r="P87" s="1"/>
      <c r="Q87" s="1"/>
      <c r="R87" s="1"/>
      <c r="S87" s="1">
        <f t="shared" si="27"/>
        <v>226.85</v>
      </c>
      <c r="T87" s="1">
        <f t="shared" si="28"/>
        <v>-0.18839094101624962</v>
      </c>
      <c r="U87" s="1">
        <f t="shared" si="29"/>
        <v>-1.0183299389002038E-3</v>
      </c>
      <c r="V87" s="1">
        <f t="shared" si="30"/>
        <v>-10.668960790050585</v>
      </c>
      <c r="W87" s="1">
        <f t="shared" si="31"/>
        <v>-5.8345987482619668E-2</v>
      </c>
      <c r="X87" s="1"/>
      <c r="Y87" s="1"/>
      <c r="Z87" s="1"/>
      <c r="AA87" s="1">
        <f t="shared" si="35"/>
        <v>0.18513427103741004</v>
      </c>
      <c r="AB87" s="1">
        <f t="shared" si="36"/>
        <v>-1.7773114229535215E-5</v>
      </c>
      <c r="AC87" s="1">
        <f t="shared" si="37"/>
        <v>0.9827127251823603</v>
      </c>
      <c r="AD87" s="1">
        <f t="shared" si="38"/>
        <v>0.99999949943176369</v>
      </c>
      <c r="AE87" s="1"/>
      <c r="AF87" s="3">
        <f t="shared" si="39"/>
        <v>2.5837034489790967E-4</v>
      </c>
      <c r="AG87" s="3">
        <f t="shared" si="40"/>
        <v>-4.1905144528009419E-5</v>
      </c>
      <c r="AH87" s="1">
        <f t="shared" si="41"/>
        <v>0.99927470271628693</v>
      </c>
      <c r="AI87" s="1"/>
      <c r="AJ87" s="1"/>
      <c r="AK87" s="1"/>
      <c r="AM87" s="1">
        <f t="shared" si="32"/>
        <v>2.0000000000000018E-2</v>
      </c>
      <c r="AN87" s="1">
        <f t="shared" si="42"/>
        <v>2.5837034489790967E-4</v>
      </c>
      <c r="AO87" s="1">
        <f t="shared" si="43"/>
        <v>-4.1905144528009419E-5</v>
      </c>
      <c r="AP87" s="1">
        <f t="shared" si="44"/>
        <v>7.2529728371306668E-4</v>
      </c>
      <c r="AQ87">
        <f t="shared" si="45"/>
        <v>-3.8271114626851161E-3</v>
      </c>
      <c r="AR87">
        <f t="shared" si="46"/>
        <v>-3.1671739879701537E-3</v>
      </c>
      <c r="AS87">
        <f t="shared" si="47"/>
        <v>4.9061687745176975E-2</v>
      </c>
      <c r="AT87">
        <f t="shared" si="48"/>
        <v>-5.1191471969337828E-3</v>
      </c>
      <c r="AU87">
        <f t="shared" si="49"/>
        <v>3.2989943127943494E-3</v>
      </c>
      <c r="AV87">
        <f t="shared" si="50"/>
        <v>4.1949168263375504E-2</v>
      </c>
      <c r="AW87">
        <f t="shared" si="33"/>
        <v>6.0900764773296947E-3</v>
      </c>
      <c r="AY87" s="1">
        <f t="shared" si="51"/>
        <v>-17.3</v>
      </c>
    </row>
    <row r="88" spans="1:51" x14ac:dyDescent="0.25">
      <c r="A88" s="1">
        <v>1.72</v>
      </c>
      <c r="B88" s="1">
        <v>-172.5</v>
      </c>
      <c r="C88" s="1">
        <v>-159</v>
      </c>
      <c r="D88" s="1">
        <v>-871.5</v>
      </c>
      <c r="E88" s="1">
        <v>227.33</v>
      </c>
      <c r="F88" s="1">
        <v>0.186</v>
      </c>
      <c r="G88" s="1">
        <v>-2E-3</v>
      </c>
      <c r="H88" s="1">
        <v>0.98899999999999999</v>
      </c>
      <c r="I88" s="1">
        <v>10.7194</v>
      </c>
      <c r="J88" s="1">
        <v>86.375699999999995</v>
      </c>
      <c r="K88" s="1">
        <v>81.493899999999996</v>
      </c>
      <c r="L88" s="1">
        <v>10.6511</v>
      </c>
      <c r="M88" s="1">
        <v>-0.1139</v>
      </c>
      <c r="N88" s="1">
        <f t="shared" si="34"/>
        <v>1.0063403996660374</v>
      </c>
      <c r="O88" s="1"/>
      <c r="P88" s="1"/>
      <c r="Q88" s="1"/>
      <c r="R88" s="1"/>
      <c r="S88" s="1">
        <f t="shared" si="27"/>
        <v>227.33</v>
      </c>
      <c r="T88" s="1">
        <f t="shared" si="28"/>
        <v>-0.18806837176958782</v>
      </c>
      <c r="U88" s="1">
        <f t="shared" si="29"/>
        <v>-2.0222446916076846E-3</v>
      </c>
      <c r="V88" s="1">
        <f t="shared" si="30"/>
        <v>-10.651111346729662</v>
      </c>
      <c r="W88" s="1">
        <f t="shared" si="31"/>
        <v>-0.11586592802847631</v>
      </c>
      <c r="X88" s="1"/>
      <c r="Y88" s="1"/>
      <c r="Z88" s="1"/>
      <c r="AA88" s="1">
        <f t="shared" si="35"/>
        <v>0.18482811587582654</v>
      </c>
      <c r="AB88" s="1">
        <f t="shared" si="36"/>
        <v>-3.5294638005066432E-5</v>
      </c>
      <c r="AC88" s="1">
        <f t="shared" si="37"/>
        <v>0.98276885269458325</v>
      </c>
      <c r="AD88" s="1">
        <f t="shared" si="38"/>
        <v>0.99999802574332464</v>
      </c>
      <c r="AE88" s="1"/>
      <c r="AF88" s="3">
        <f t="shared" si="39"/>
        <v>-2.5895931226141422E-4</v>
      </c>
      <c r="AG88" s="3">
        <f t="shared" si="40"/>
        <v>-9.4469710539163421E-4</v>
      </c>
      <c r="AH88" s="1">
        <f t="shared" si="41"/>
        <v>1.0063399229323329</v>
      </c>
      <c r="AI88" s="1"/>
      <c r="AJ88" s="1"/>
      <c r="AK88" s="1"/>
      <c r="AM88" s="1">
        <f t="shared" si="32"/>
        <v>2.0000000000000018E-2</v>
      </c>
      <c r="AN88" s="1">
        <f t="shared" si="42"/>
        <v>-2.5895931226141422E-4</v>
      </c>
      <c r="AO88" s="1">
        <f t="shared" si="43"/>
        <v>-9.4469710539163421E-4</v>
      </c>
      <c r="AP88" s="1">
        <f t="shared" si="44"/>
        <v>-6.3399229323328754E-3</v>
      </c>
      <c r="AQ88">
        <f t="shared" si="45"/>
        <v>-3.7763036456194268E-3</v>
      </c>
      <c r="AR88">
        <f t="shared" si="46"/>
        <v>-2.9818244158923151E-3</v>
      </c>
      <c r="AS88">
        <f t="shared" si="47"/>
        <v>5.030558062450069E-2</v>
      </c>
      <c r="AT88">
        <f t="shared" si="48"/>
        <v>-5.1941651916755146E-3</v>
      </c>
      <c r="AU88">
        <f t="shared" si="49"/>
        <v>3.2412113201972814E-3</v>
      </c>
      <c r="AV88">
        <f t="shared" si="50"/>
        <v>4.2967718804658758E-2</v>
      </c>
      <c r="AW88">
        <f t="shared" si="33"/>
        <v>6.1224833899806161E-3</v>
      </c>
      <c r="AY88" s="1">
        <f t="shared" si="51"/>
        <v>-17.28</v>
      </c>
    </row>
    <row r="89" spans="1:51" x14ac:dyDescent="0.25">
      <c r="A89" s="1">
        <v>1.74</v>
      </c>
      <c r="B89" s="1">
        <v>-178.5</v>
      </c>
      <c r="C89" s="1">
        <v>-157.5</v>
      </c>
      <c r="D89" s="1">
        <v>-870</v>
      </c>
      <c r="E89" s="1">
        <v>228.58</v>
      </c>
      <c r="F89" s="1">
        <v>0.187</v>
      </c>
      <c r="G89" s="1">
        <v>-4.0000000000000001E-3</v>
      </c>
      <c r="H89" s="1">
        <v>0.98699999999999999</v>
      </c>
      <c r="I89" s="1">
        <v>10.777799999999999</v>
      </c>
      <c r="J89" s="1">
        <v>84.873599999999996</v>
      </c>
      <c r="K89" s="1">
        <v>80.751300000000001</v>
      </c>
      <c r="L89" s="1">
        <v>10.728199999999999</v>
      </c>
      <c r="M89" s="1">
        <v>-0.2281</v>
      </c>
      <c r="N89" s="1">
        <f t="shared" si="34"/>
        <v>1.0045665732045834</v>
      </c>
      <c r="O89" s="1"/>
      <c r="P89" s="1"/>
      <c r="Q89" s="1"/>
      <c r="R89" s="1"/>
      <c r="S89" s="1">
        <f t="shared" si="27"/>
        <v>228.58</v>
      </c>
      <c r="T89" s="1">
        <f t="shared" si="28"/>
        <v>-0.18946146337495492</v>
      </c>
      <c r="U89" s="1">
        <f t="shared" si="29"/>
        <v>-4.0526849037487338E-3</v>
      </c>
      <c r="V89" s="1">
        <f t="shared" si="30"/>
        <v>-10.728183360488819</v>
      </c>
      <c r="W89" s="1">
        <f t="shared" si="31"/>
        <v>-0.23220046944685083</v>
      </c>
      <c r="X89" s="1"/>
      <c r="Y89" s="1"/>
      <c r="Z89" s="1"/>
      <c r="AA89" s="1">
        <f t="shared" si="35"/>
        <v>0.18614993270527305</v>
      </c>
      <c r="AB89" s="1">
        <f t="shared" si="36"/>
        <v>-7.0732308346483464E-5</v>
      </c>
      <c r="AC89" s="1">
        <f t="shared" si="37"/>
        <v>0.98251328117702941</v>
      </c>
      <c r="AD89" s="1">
        <f t="shared" si="38"/>
        <v>0.99999207503784227</v>
      </c>
      <c r="AE89" s="1"/>
      <c r="AF89" s="3">
        <f t="shared" si="39"/>
        <v>-2.6488358750413749E-3</v>
      </c>
      <c r="AG89" s="3">
        <f t="shared" si="40"/>
        <v>-1.3029139922552668E-3</v>
      </c>
      <c r="AH89" s="1">
        <f t="shared" si="41"/>
        <v>1.004562236042962</v>
      </c>
      <c r="AI89" s="1"/>
      <c r="AJ89" s="1"/>
      <c r="AK89" s="1"/>
      <c r="AM89" s="1">
        <f t="shared" si="32"/>
        <v>2.0000000000000018E-2</v>
      </c>
      <c r="AN89" s="1">
        <f t="shared" si="42"/>
        <v>-2.6488358750413749E-3</v>
      </c>
      <c r="AO89" s="1">
        <f t="shared" si="43"/>
        <v>-1.3029139922552668E-3</v>
      </c>
      <c r="AP89" s="1">
        <f t="shared" si="44"/>
        <v>-4.5622360429620201E-3</v>
      </c>
      <c r="AQ89">
        <f t="shared" si="45"/>
        <v>-3.2566020469363085E-3</v>
      </c>
      <c r="AR89">
        <f t="shared" si="46"/>
        <v>-2.7261926906118313E-3</v>
      </c>
      <c r="AS89">
        <f t="shared" si="47"/>
        <v>5.1200691336129839E-2</v>
      </c>
      <c r="AT89">
        <f t="shared" si="48"/>
        <v>-5.2541002166274099E-3</v>
      </c>
      <c r="AU89">
        <f t="shared" si="49"/>
        <v>3.1892437836378495E-3</v>
      </c>
      <c r="AV89">
        <f t="shared" si="50"/>
        <v>4.4000683738497651E-2</v>
      </c>
      <c r="AW89">
        <f t="shared" si="33"/>
        <v>6.1462870904178289E-3</v>
      </c>
      <c r="AY89" s="1">
        <f t="shared" si="51"/>
        <v>-17.260000000000002</v>
      </c>
    </row>
    <row r="90" spans="1:51" x14ac:dyDescent="0.25">
      <c r="A90" s="1">
        <v>1.76</v>
      </c>
      <c r="B90" s="1">
        <v>-175.5</v>
      </c>
      <c r="C90" s="1">
        <v>-162</v>
      </c>
      <c r="D90" s="1">
        <v>-874.5</v>
      </c>
      <c r="E90" s="1">
        <v>227.29</v>
      </c>
      <c r="F90" s="1">
        <v>0.185</v>
      </c>
      <c r="G90" s="1">
        <v>-4.0000000000000001E-3</v>
      </c>
      <c r="H90" s="1">
        <v>0.98099999999999998</v>
      </c>
      <c r="I90" s="1">
        <v>10.661099999999999</v>
      </c>
      <c r="J90" s="1">
        <v>84.873599999999996</v>
      </c>
      <c r="K90" s="1">
        <v>78.813199999999995</v>
      </c>
      <c r="L90" s="1">
        <v>10.679500000000001</v>
      </c>
      <c r="M90" s="1">
        <v>-0.2296</v>
      </c>
      <c r="N90" s="1">
        <f t="shared" si="34"/>
        <v>0.99829955424211225</v>
      </c>
      <c r="O90" s="1"/>
      <c r="P90" s="1"/>
      <c r="Q90" s="1"/>
      <c r="R90" s="1"/>
      <c r="S90" s="1">
        <f t="shared" si="27"/>
        <v>227.29</v>
      </c>
      <c r="T90" s="1">
        <f t="shared" si="28"/>
        <v>-0.18858151084071761</v>
      </c>
      <c r="U90" s="1">
        <f t="shared" si="29"/>
        <v>-4.0774719673802246E-3</v>
      </c>
      <c r="V90" s="1">
        <f t="shared" si="30"/>
        <v>-10.679505030820902</v>
      </c>
      <c r="W90" s="1">
        <f t="shared" si="31"/>
        <v>-0.23362064011125952</v>
      </c>
      <c r="X90" s="1"/>
      <c r="Y90" s="1"/>
      <c r="Z90" s="1"/>
      <c r="AA90" s="1">
        <f t="shared" si="35"/>
        <v>0.18531511830679726</v>
      </c>
      <c r="AB90" s="1">
        <f t="shared" si="36"/>
        <v>-7.1164925458187675E-5</v>
      </c>
      <c r="AC90" s="1">
        <f t="shared" si="37"/>
        <v>0.98267097869712494</v>
      </c>
      <c r="AD90" s="1">
        <f t="shared" si="38"/>
        <v>0.9999919752233386</v>
      </c>
      <c r="AE90" s="1"/>
      <c r="AF90" s="3">
        <f t="shared" si="39"/>
        <v>-2.0767964681623619E-3</v>
      </c>
      <c r="AG90" s="3">
        <f t="shared" si="40"/>
        <v>-1.9361570439156983E-3</v>
      </c>
      <c r="AH90" s="1">
        <f t="shared" si="41"/>
        <v>0.99829551647412051</v>
      </c>
      <c r="AI90" s="1"/>
      <c r="AJ90" s="1"/>
      <c r="AK90" s="1"/>
      <c r="AM90" s="1">
        <f t="shared" si="32"/>
        <v>2.0000000000000018E-2</v>
      </c>
      <c r="AN90" s="1">
        <f t="shared" si="42"/>
        <v>-2.0767964681623619E-3</v>
      </c>
      <c r="AO90" s="1">
        <f t="shared" si="43"/>
        <v>-1.9361570439156983E-3</v>
      </c>
      <c r="AP90" s="1">
        <f t="shared" si="44"/>
        <v>1.7044835258794855E-3</v>
      </c>
      <c r="AQ90">
        <f t="shared" si="45"/>
        <v>-2.8491345798828528E-3</v>
      </c>
      <c r="AR90">
        <f t="shared" si="46"/>
        <v>-2.3463186785955708E-3</v>
      </c>
      <c r="AS90">
        <f t="shared" si="47"/>
        <v>5.0866271668352281E-2</v>
      </c>
      <c r="AT90">
        <f t="shared" si="48"/>
        <v>-5.3070082335545327E-3</v>
      </c>
      <c r="AU90">
        <f t="shared" si="49"/>
        <v>3.1461161501861006E-3</v>
      </c>
      <c r="AV90">
        <f t="shared" si="50"/>
        <v>4.501466497518692E-2</v>
      </c>
      <c r="AW90">
        <f t="shared" si="33"/>
        <v>6.1694718754101967E-3</v>
      </c>
      <c r="AY90" s="1">
        <f t="shared" si="51"/>
        <v>-17.239999999999998</v>
      </c>
    </row>
    <row r="91" spans="1:51" x14ac:dyDescent="0.25">
      <c r="A91" s="1">
        <v>1.78</v>
      </c>
      <c r="B91" s="1">
        <v>-175.5</v>
      </c>
      <c r="C91" s="1">
        <v>-162</v>
      </c>
      <c r="D91" s="1">
        <v>-870</v>
      </c>
      <c r="E91" s="1">
        <v>227.29</v>
      </c>
      <c r="F91" s="1">
        <v>0.191</v>
      </c>
      <c r="G91" s="1">
        <v>-1E-3</v>
      </c>
      <c r="H91" s="1">
        <v>0.97299999999999998</v>
      </c>
      <c r="I91" s="1">
        <v>11.011100000000001</v>
      </c>
      <c r="J91" s="1">
        <v>87.437399999999997</v>
      </c>
      <c r="K91" s="1">
        <v>76.655500000000004</v>
      </c>
      <c r="L91" s="1">
        <v>11.1059</v>
      </c>
      <c r="M91" s="1">
        <v>-5.7799999999999997E-2</v>
      </c>
      <c r="N91" s="1">
        <f t="shared" si="34"/>
        <v>0.99156996727412028</v>
      </c>
      <c r="O91" s="1"/>
      <c r="P91" s="1"/>
      <c r="Q91" s="1"/>
      <c r="R91" s="1"/>
      <c r="S91" s="1">
        <f t="shared" si="27"/>
        <v>227.29</v>
      </c>
      <c r="T91" s="1">
        <f t="shared" si="28"/>
        <v>-0.19629999910219967</v>
      </c>
      <c r="U91" s="1">
        <f t="shared" si="29"/>
        <v>-1.0277492291880781E-3</v>
      </c>
      <c r="V91" s="1">
        <f t="shared" si="30"/>
        <v>-11.105947388487683</v>
      </c>
      <c r="W91" s="1">
        <f t="shared" si="31"/>
        <v>-5.8885672497279724E-2</v>
      </c>
      <c r="X91" s="1"/>
      <c r="Y91" s="1"/>
      <c r="Z91" s="1"/>
      <c r="AA91" s="1">
        <f t="shared" si="35"/>
        <v>0.19262382514979692</v>
      </c>
      <c r="AB91" s="1">
        <f t="shared" si="36"/>
        <v>-1.7937502657188857E-5</v>
      </c>
      <c r="AC91" s="1">
        <f t="shared" si="37"/>
        <v>0.98127215639137388</v>
      </c>
      <c r="AD91" s="1">
        <f t="shared" si="38"/>
        <v>0.99999949162290602</v>
      </c>
      <c r="AE91" s="1"/>
      <c r="AF91" s="3">
        <f t="shared" si="39"/>
        <v>-4.8664707758408199E-3</v>
      </c>
      <c r="AG91" s="3">
        <f t="shared" si="40"/>
        <v>5.521492559586727E-3</v>
      </c>
      <c r="AH91" s="1">
        <f t="shared" si="41"/>
        <v>0.99154265192280167</v>
      </c>
      <c r="AI91" s="1"/>
      <c r="AJ91" s="1"/>
      <c r="AK91" s="1"/>
      <c r="AM91" s="1">
        <f t="shared" si="32"/>
        <v>2.0000000000000018E-2</v>
      </c>
      <c r="AN91" s="1">
        <f t="shared" si="42"/>
        <v>-4.8664707758408199E-3</v>
      </c>
      <c r="AO91" s="1">
        <f t="shared" si="43"/>
        <v>5.521492559586727E-3</v>
      </c>
      <c r="AP91" s="1">
        <f t="shared" si="44"/>
        <v>8.4573480771983345E-3</v>
      </c>
      <c r="AQ91">
        <f t="shared" si="45"/>
        <v>-1.8943330136628831E-3</v>
      </c>
      <c r="AR91">
        <f t="shared" si="46"/>
        <v>-3.4296355187864876E-3</v>
      </c>
      <c r="AS91">
        <f t="shared" si="47"/>
        <v>4.9206939975605969E-2</v>
      </c>
      <c r="AT91">
        <f t="shared" si="48"/>
        <v>-5.335346878165591E-3</v>
      </c>
      <c r="AU91">
        <f t="shared" si="49"/>
        <v>3.0666902714084616E-3</v>
      </c>
      <c r="AV91">
        <f t="shared" si="50"/>
        <v>4.598221045777158E-2</v>
      </c>
      <c r="AW91">
        <f t="shared" si="33"/>
        <v>6.1539024635675387E-3</v>
      </c>
      <c r="AY91" s="1">
        <f t="shared" si="51"/>
        <v>-17.22</v>
      </c>
    </row>
    <row r="92" spans="1:51" x14ac:dyDescent="0.25">
      <c r="A92" s="1">
        <v>1.8</v>
      </c>
      <c r="B92" s="1">
        <v>-174</v>
      </c>
      <c r="C92" s="1">
        <v>-157.5</v>
      </c>
      <c r="D92" s="1">
        <v>-862.5</v>
      </c>
      <c r="E92" s="1">
        <v>227.85</v>
      </c>
      <c r="F92" s="1">
        <v>0.19</v>
      </c>
      <c r="G92" s="1">
        <v>-2E-3</v>
      </c>
      <c r="H92" s="1">
        <v>0.97</v>
      </c>
      <c r="I92" s="1">
        <v>10.9528</v>
      </c>
      <c r="J92" s="1">
        <v>86.375699999999995</v>
      </c>
      <c r="K92" s="1">
        <v>75.930099999999996</v>
      </c>
      <c r="L92" s="1">
        <v>11.0825</v>
      </c>
      <c r="M92" s="1">
        <v>-0.1159</v>
      </c>
      <c r="N92" s="1">
        <f t="shared" si="34"/>
        <v>0.98843512685456503</v>
      </c>
      <c r="O92" s="1"/>
      <c r="P92" s="1"/>
      <c r="Q92" s="1"/>
      <c r="R92" s="1"/>
      <c r="S92" s="1">
        <f t="shared" si="27"/>
        <v>227.85</v>
      </c>
      <c r="T92" s="1">
        <f t="shared" si="28"/>
        <v>-0.19587587230170236</v>
      </c>
      <c r="U92" s="1">
        <f t="shared" si="29"/>
        <v>-2.0618556701030928E-3</v>
      </c>
      <c r="V92" s="1">
        <f t="shared" si="30"/>
        <v>-11.082546488925772</v>
      </c>
      <c r="W92" s="1">
        <f t="shared" si="31"/>
        <v>-0.11813546045447021</v>
      </c>
      <c r="X92" s="1"/>
      <c r="Y92" s="1"/>
      <c r="Z92" s="1"/>
      <c r="AA92" s="1">
        <f t="shared" si="35"/>
        <v>0.19222303501558574</v>
      </c>
      <c r="AB92" s="1">
        <f t="shared" si="36"/>
        <v>-3.5985959844890888E-5</v>
      </c>
      <c r="AC92" s="1">
        <f t="shared" si="37"/>
        <v>0.98134917876377992</v>
      </c>
      <c r="AD92" s="1">
        <f t="shared" si="38"/>
        <v>0.99999795357087495</v>
      </c>
      <c r="AE92" s="1"/>
      <c r="AF92" s="3">
        <f t="shared" si="39"/>
        <v>-5.3167570113213936E-3</v>
      </c>
      <c r="AG92" s="3">
        <f t="shared" si="40"/>
        <v>4.5282232580454163E-3</v>
      </c>
      <c r="AH92" s="1">
        <f t="shared" si="41"/>
        <v>0.98841045486630086</v>
      </c>
      <c r="AI92" s="1"/>
      <c r="AJ92" s="1"/>
      <c r="AK92" s="1"/>
      <c r="AM92" s="1">
        <f t="shared" si="32"/>
        <v>2.0000000000000018E-2</v>
      </c>
      <c r="AN92" s="1">
        <f t="shared" si="42"/>
        <v>-5.3167570113213936E-3</v>
      </c>
      <c r="AO92" s="1">
        <f t="shared" si="43"/>
        <v>4.5282232580454163E-3</v>
      </c>
      <c r="AP92" s="1">
        <f t="shared" si="44"/>
        <v>1.1589545133699142E-2</v>
      </c>
      <c r="AQ92">
        <f t="shared" si="45"/>
        <v>-8.511852880416248E-4</v>
      </c>
      <c r="AR92">
        <f t="shared" si="46"/>
        <v>-4.3180729220149991E-3</v>
      </c>
      <c r="AS92">
        <f t="shared" si="47"/>
        <v>4.6933071220374198E-2</v>
      </c>
      <c r="AT92">
        <f t="shared" si="48"/>
        <v>-5.3419391066702113E-3</v>
      </c>
      <c r="AU92">
        <f t="shared" si="49"/>
        <v>2.9714444389358765E-3</v>
      </c>
      <c r="AV92">
        <f t="shared" si="50"/>
        <v>4.6898133194626747E-2</v>
      </c>
      <c r="AW92">
        <f t="shared" si="33"/>
        <v>6.1127567817683926E-3</v>
      </c>
      <c r="AY92" s="1">
        <f t="shared" si="51"/>
        <v>-17.2</v>
      </c>
    </row>
    <row r="93" spans="1:51" x14ac:dyDescent="0.25">
      <c r="A93" s="1">
        <v>1.82</v>
      </c>
      <c r="B93" s="1">
        <v>-172.5</v>
      </c>
      <c r="C93" s="1">
        <v>-163.5</v>
      </c>
      <c r="D93" s="1">
        <v>-874.5</v>
      </c>
      <c r="E93" s="1">
        <v>226.53</v>
      </c>
      <c r="F93" s="1">
        <v>0.185</v>
      </c>
      <c r="G93" s="1">
        <v>1E-3</v>
      </c>
      <c r="H93" s="1">
        <v>0.98799999999999999</v>
      </c>
      <c r="I93" s="1">
        <v>10.661099999999999</v>
      </c>
      <c r="J93" s="1">
        <v>5.7299999999999997E-2</v>
      </c>
      <c r="K93" s="1">
        <v>81.114900000000006</v>
      </c>
      <c r="L93" s="1">
        <v>10.605600000000001</v>
      </c>
      <c r="M93" s="1">
        <v>5.7000000000000002E-2</v>
      </c>
      <c r="N93" s="1">
        <f t="shared" si="34"/>
        <v>1.0051716271363811</v>
      </c>
      <c r="O93" s="1"/>
      <c r="P93" s="1"/>
      <c r="Q93" s="1"/>
      <c r="R93" s="1"/>
      <c r="S93" s="1">
        <f t="shared" si="27"/>
        <v>226.53</v>
      </c>
      <c r="T93" s="1">
        <f t="shared" si="28"/>
        <v>-0.18724686765127907</v>
      </c>
      <c r="U93" s="1">
        <f t="shared" si="29"/>
        <v>1.0121457489878543E-3</v>
      </c>
      <c r="V93" s="1">
        <f t="shared" si="30"/>
        <v>-10.605643787581776</v>
      </c>
      <c r="W93" s="1">
        <f t="shared" si="31"/>
        <v>5.7991659866144067E-2</v>
      </c>
      <c r="X93" s="1"/>
      <c r="Y93" s="1"/>
      <c r="Z93" s="1"/>
      <c r="AA93" s="1">
        <f t="shared" si="35"/>
        <v>0.18404817148196259</v>
      </c>
      <c r="AB93" s="1">
        <f t="shared" si="36"/>
        <v>1.7665181493756375E-5</v>
      </c>
      <c r="AC93" s="1">
        <f t="shared" si="37"/>
        <v>0.98291672121177842</v>
      </c>
      <c r="AD93" s="1">
        <f t="shared" si="38"/>
        <v>0.99999950528769044</v>
      </c>
      <c r="AE93" s="1"/>
      <c r="AF93" s="3">
        <f t="shared" si="39"/>
        <v>2.4884762005384364E-3</v>
      </c>
      <c r="AG93" s="3">
        <f t="shared" si="40"/>
        <v>4.9724184042018726E-4</v>
      </c>
      <c r="AH93" s="1">
        <f t="shared" si="41"/>
        <v>1.0051684238160048</v>
      </c>
      <c r="AI93" s="1"/>
      <c r="AJ93" s="1"/>
      <c r="AK93" s="1"/>
      <c r="AM93" s="1">
        <f t="shared" si="32"/>
        <v>2.0000000000000018E-2</v>
      </c>
      <c r="AN93" s="1">
        <f t="shared" si="42"/>
        <v>2.4884762005384364E-3</v>
      </c>
      <c r="AO93" s="1">
        <f t="shared" si="43"/>
        <v>4.9724184042018726E-4</v>
      </c>
      <c r="AP93" s="1">
        <f t="shared" si="44"/>
        <v>-5.1684238160047968E-3</v>
      </c>
      <c r="AQ93">
        <f t="shared" si="45"/>
        <v>-1.3394243185872665E-3</v>
      </c>
      <c r="AR93">
        <f t="shared" si="46"/>
        <v>-4.4156317711054396E-3</v>
      </c>
      <c r="AS93">
        <f t="shared" si="47"/>
        <v>4.7947115973074342E-2</v>
      </c>
      <c r="AT93">
        <f t="shared" si="48"/>
        <v>-5.3736099833474127E-3</v>
      </c>
      <c r="AU93">
        <f t="shared" si="49"/>
        <v>2.8821562150228631E-3</v>
      </c>
      <c r="AV93">
        <f t="shared" si="50"/>
        <v>4.7867215961615237E-2</v>
      </c>
      <c r="AW93">
        <f t="shared" si="33"/>
        <v>6.0977461984675864E-3</v>
      </c>
      <c r="AY93" s="1">
        <f t="shared" si="51"/>
        <v>-17.18</v>
      </c>
    </row>
    <row r="94" spans="1:51" x14ac:dyDescent="0.25">
      <c r="A94" s="1">
        <v>1.84</v>
      </c>
      <c r="B94" s="1">
        <v>-177</v>
      </c>
      <c r="C94" s="1">
        <v>-157.5</v>
      </c>
      <c r="D94" s="1">
        <v>-871.5</v>
      </c>
      <c r="E94" s="1">
        <v>228.34</v>
      </c>
      <c r="F94" s="1">
        <v>0.185</v>
      </c>
      <c r="G94" s="1">
        <v>0</v>
      </c>
      <c r="H94" s="1">
        <v>0.99299999999999999</v>
      </c>
      <c r="I94" s="1">
        <v>10.661099999999999</v>
      </c>
      <c r="J94" s="1">
        <v>0</v>
      </c>
      <c r="K94" s="1">
        <v>83.216700000000003</v>
      </c>
      <c r="L94" s="1">
        <v>10.5534</v>
      </c>
      <c r="M94" s="1">
        <v>0</v>
      </c>
      <c r="N94" s="1">
        <f t="shared" si="34"/>
        <v>1.0100861349409762</v>
      </c>
      <c r="O94" s="1"/>
      <c r="P94" s="1"/>
      <c r="Q94" s="1"/>
      <c r="R94" s="1"/>
      <c r="S94" s="1">
        <f t="shared" si="27"/>
        <v>228.34</v>
      </c>
      <c r="T94" s="1">
        <f t="shared" si="28"/>
        <v>-0.18630412890231621</v>
      </c>
      <c r="U94" s="1">
        <f t="shared" si="29"/>
        <v>0</v>
      </c>
      <c r="V94" s="1">
        <f t="shared" si="30"/>
        <v>-10.553449636901838</v>
      </c>
      <c r="W94" s="1">
        <f t="shared" si="31"/>
        <v>0</v>
      </c>
      <c r="X94" s="1"/>
      <c r="Y94" s="1"/>
      <c r="Z94" s="1"/>
      <c r="AA94" s="1">
        <f t="shared" si="35"/>
        <v>0.18315269718142441</v>
      </c>
      <c r="AB94" s="1">
        <f t="shared" si="36"/>
        <v>0</v>
      </c>
      <c r="AC94" s="1">
        <f t="shared" si="37"/>
        <v>0.98308447730353743</v>
      </c>
      <c r="AD94" s="1">
        <f t="shared" si="38"/>
        <v>1</v>
      </c>
      <c r="AE94" s="1"/>
      <c r="AF94" s="3">
        <f t="shared" si="39"/>
        <v>2.3834152431186778E-3</v>
      </c>
      <c r="AG94" s="3">
        <f t="shared" si="40"/>
        <v>-8.5786307401938822E-4</v>
      </c>
      <c r="AH94" s="1">
        <f t="shared" si="41"/>
        <v>1.0100829586735562</v>
      </c>
      <c r="AI94" s="1"/>
      <c r="AJ94" s="1"/>
      <c r="AK94" s="1"/>
      <c r="AM94" s="1">
        <f t="shared" si="32"/>
        <v>2.0000000000000018E-2</v>
      </c>
      <c r="AN94" s="1">
        <f t="shared" si="42"/>
        <v>2.3834152431186778E-3</v>
      </c>
      <c r="AO94" s="1">
        <f t="shared" si="43"/>
        <v>-8.5786307401938822E-4</v>
      </c>
      <c r="AP94" s="1">
        <f t="shared" si="44"/>
        <v>-1.0082958673556242E-2</v>
      </c>
      <c r="AQ94">
        <f t="shared" si="45"/>
        <v>-1.8070503892871515E-3</v>
      </c>
      <c r="AR94">
        <f t="shared" si="46"/>
        <v>-4.2473190359828359E-3</v>
      </c>
      <c r="AS94">
        <f t="shared" si="47"/>
        <v>4.9925392464826079E-2</v>
      </c>
      <c r="AT94">
        <f t="shared" si="48"/>
        <v>-5.4144272518401549E-3</v>
      </c>
      <c r="AU94">
        <f t="shared" si="49"/>
        <v>2.7988929616544322E-3</v>
      </c>
      <c r="AV94">
        <f t="shared" si="50"/>
        <v>4.8885506575829275E-2</v>
      </c>
      <c r="AW94">
        <f t="shared" si="33"/>
        <v>6.0950655678399428E-3</v>
      </c>
      <c r="AY94" s="1">
        <f t="shared" si="51"/>
        <v>-17.16</v>
      </c>
    </row>
    <row r="95" spans="1:51" x14ac:dyDescent="0.25">
      <c r="A95" s="1">
        <v>1.86</v>
      </c>
      <c r="B95" s="1">
        <v>-178.5</v>
      </c>
      <c r="C95" s="1">
        <v>-154.5</v>
      </c>
      <c r="D95" s="1">
        <v>-867</v>
      </c>
      <c r="E95" s="1">
        <v>229.12</v>
      </c>
      <c r="F95" s="1">
        <v>0.191</v>
      </c>
      <c r="G95" s="1">
        <v>0</v>
      </c>
      <c r="H95" s="1">
        <v>0.98499999999999999</v>
      </c>
      <c r="I95" s="1">
        <v>11.011100000000001</v>
      </c>
      <c r="J95" s="1">
        <v>0</v>
      </c>
      <c r="K95" s="1">
        <v>80.063599999999994</v>
      </c>
      <c r="L95" s="1">
        <v>10.974</v>
      </c>
      <c r="M95" s="1">
        <v>0</v>
      </c>
      <c r="N95" s="1">
        <f t="shared" si="34"/>
        <v>1.0033473974651053</v>
      </c>
      <c r="O95" s="1"/>
      <c r="P95" s="1"/>
      <c r="Q95" s="1"/>
      <c r="R95" s="1"/>
      <c r="S95" s="1">
        <f t="shared" si="27"/>
        <v>229.12</v>
      </c>
      <c r="T95" s="1">
        <f t="shared" si="28"/>
        <v>-0.19390862944162437</v>
      </c>
      <c r="U95" s="1">
        <f t="shared" si="29"/>
        <v>0</v>
      </c>
      <c r="V95" s="1">
        <f t="shared" si="30"/>
        <v>-10.973956382526426</v>
      </c>
      <c r="W95" s="1">
        <f t="shared" si="31"/>
        <v>0</v>
      </c>
      <c r="X95" s="1"/>
      <c r="Y95" s="1"/>
      <c r="Z95" s="1"/>
      <c r="AA95" s="1">
        <f t="shared" si="35"/>
        <v>0.19036278011240138</v>
      </c>
      <c r="AB95" s="1">
        <f t="shared" si="36"/>
        <v>0</v>
      </c>
      <c r="AC95" s="1">
        <f t="shared" si="37"/>
        <v>0.98171381366866661</v>
      </c>
      <c r="AD95" s="1">
        <f t="shared" si="38"/>
        <v>1</v>
      </c>
      <c r="AE95" s="1"/>
      <c r="AF95" s="3">
        <f t="shared" si="39"/>
        <v>-2.6151768813199999E-3</v>
      </c>
      <c r="AG95" s="3">
        <f t="shared" si="40"/>
        <v>4.5698432023496827E-3</v>
      </c>
      <c r="AH95" s="1">
        <f t="shared" si="41"/>
        <v>1.0033335823059972</v>
      </c>
      <c r="AI95" s="1"/>
      <c r="AJ95" s="1"/>
      <c r="AK95" s="1"/>
      <c r="AM95" s="1">
        <f t="shared" si="32"/>
        <v>1.9999999999999796E-2</v>
      </c>
      <c r="AN95" s="1">
        <f t="shared" si="42"/>
        <v>-2.6151768813199999E-3</v>
      </c>
      <c r="AO95" s="1">
        <f t="shared" si="43"/>
        <v>4.5698432023496827E-3</v>
      </c>
      <c r="AP95" s="1">
        <f t="shared" si="44"/>
        <v>-3.3335823059972292E-3</v>
      </c>
      <c r="AQ95">
        <f t="shared" si="45"/>
        <v>-1.2939526851721726E-3</v>
      </c>
      <c r="AR95">
        <f t="shared" si="46"/>
        <v>-5.1439222722838348E-3</v>
      </c>
      <c r="AS95">
        <f t="shared" si="47"/>
        <v>5.0579441313262731E-2</v>
      </c>
      <c r="AT95">
        <f t="shared" si="48"/>
        <v>-5.4351753285024488E-3</v>
      </c>
      <c r="AU95">
        <f t="shared" si="49"/>
        <v>2.6870484838457465E-3</v>
      </c>
      <c r="AV95">
        <f t="shared" si="50"/>
        <v>4.9903635890578883E-2</v>
      </c>
      <c r="AW95">
        <f t="shared" si="33"/>
        <v>6.0631147445928671E-3</v>
      </c>
      <c r="AY95" s="1">
        <f t="shared" si="51"/>
        <v>-17.14</v>
      </c>
    </row>
    <row r="96" spans="1:51" x14ac:dyDescent="0.25">
      <c r="A96" s="1">
        <v>1.88</v>
      </c>
      <c r="B96" s="1">
        <v>-175.5</v>
      </c>
      <c r="C96" s="1">
        <v>-163.5</v>
      </c>
      <c r="D96" s="1">
        <v>-874.5</v>
      </c>
      <c r="E96" s="1">
        <v>227.03</v>
      </c>
      <c r="F96" s="1">
        <v>0.186</v>
      </c>
      <c r="G96" s="1">
        <v>-2E-3</v>
      </c>
      <c r="H96" s="1">
        <v>0.98399999999999999</v>
      </c>
      <c r="I96" s="1">
        <v>10.7194</v>
      </c>
      <c r="J96" s="1">
        <v>86.375699999999995</v>
      </c>
      <c r="K96" s="1">
        <v>79.736900000000006</v>
      </c>
      <c r="L96" s="1">
        <v>10.704000000000001</v>
      </c>
      <c r="M96" s="1">
        <v>-0.1144</v>
      </c>
      <c r="N96" s="1">
        <f t="shared" si="34"/>
        <v>1.0014269818613837</v>
      </c>
      <c r="O96" s="1"/>
      <c r="P96" s="1"/>
      <c r="Q96" s="1"/>
      <c r="R96" s="1"/>
      <c r="S96" s="1">
        <f t="shared" si="27"/>
        <v>227.03</v>
      </c>
      <c r="T96" s="1">
        <f t="shared" si="28"/>
        <v>-0.18902399980210899</v>
      </c>
      <c r="U96" s="1">
        <f t="shared" si="29"/>
        <v>-2.0325203252032522E-3</v>
      </c>
      <c r="V96" s="1">
        <f t="shared" si="30"/>
        <v>-10.703985150344129</v>
      </c>
      <c r="W96" s="1">
        <f t="shared" si="31"/>
        <v>-0.11645467604540088</v>
      </c>
      <c r="X96" s="1"/>
      <c r="Y96" s="1"/>
      <c r="Z96" s="1"/>
      <c r="AA96" s="1">
        <f t="shared" si="35"/>
        <v>0.18573495958165212</v>
      </c>
      <c r="AB96" s="1">
        <f t="shared" si="36"/>
        <v>-3.5473978730750441E-5</v>
      </c>
      <c r="AC96" s="1">
        <f t="shared" si="37"/>
        <v>0.98259785069003069</v>
      </c>
      <c r="AD96" s="1">
        <f t="shared" si="38"/>
        <v>0.99999800632294711</v>
      </c>
      <c r="AE96" s="1"/>
      <c r="AF96" s="3">
        <f t="shared" si="39"/>
        <v>-8.9020429376172883E-4</v>
      </c>
      <c r="AG96" s="3">
        <f t="shared" si="40"/>
        <v>-2.6623996666322314E-4</v>
      </c>
      <c r="AH96" s="1">
        <f t="shared" si="41"/>
        <v>1.0014265508027014</v>
      </c>
      <c r="AI96" s="1"/>
      <c r="AJ96" s="1"/>
      <c r="AK96" s="1"/>
      <c r="AM96" s="1">
        <f t="shared" si="32"/>
        <v>2.0000000000000018E-2</v>
      </c>
      <c r="AN96" s="1">
        <f t="shared" si="42"/>
        <v>-8.9020429376172883E-4</v>
      </c>
      <c r="AO96" s="1">
        <f t="shared" si="43"/>
        <v>-2.6623996666322314E-4</v>
      </c>
      <c r="AP96" s="1">
        <f t="shared" si="44"/>
        <v>-1.4265508027013762E-3</v>
      </c>
      <c r="AQ96">
        <f t="shared" si="45"/>
        <v>-1.1192946027361213E-3</v>
      </c>
      <c r="AR96">
        <f t="shared" si="46"/>
        <v>-5.0916859908245104E-3</v>
      </c>
      <c r="AS96">
        <f t="shared" si="47"/>
        <v>5.0859330580752739E-2</v>
      </c>
      <c r="AT96">
        <f t="shared" si="48"/>
        <v>-5.4558146397328108E-3</v>
      </c>
      <c r="AU96">
        <f t="shared" si="49"/>
        <v>2.5857371268438495E-3</v>
      </c>
      <c r="AV96">
        <f t="shared" si="50"/>
        <v>5.0923621394868841E-2</v>
      </c>
      <c r="AW96">
        <f t="shared" si="33"/>
        <v>6.0375450203092934E-3</v>
      </c>
      <c r="AY96" s="1">
        <f t="shared" si="51"/>
        <v>-17.12</v>
      </c>
    </row>
    <row r="97" spans="1:51" x14ac:dyDescent="0.25">
      <c r="A97" s="1">
        <v>1.9</v>
      </c>
      <c r="B97" s="1">
        <v>-174</v>
      </c>
      <c r="C97" s="1">
        <v>-162</v>
      </c>
      <c r="D97" s="1">
        <v>-870</v>
      </c>
      <c r="E97" s="1">
        <v>227.05</v>
      </c>
      <c r="F97" s="1">
        <v>0.18</v>
      </c>
      <c r="G97" s="1">
        <v>1E-3</v>
      </c>
      <c r="H97" s="1">
        <v>0.98299999999999998</v>
      </c>
      <c r="I97" s="1">
        <v>10.3698</v>
      </c>
      <c r="J97" s="1">
        <v>5.7299999999999997E-2</v>
      </c>
      <c r="K97" s="1">
        <v>79.420199999999994</v>
      </c>
      <c r="L97" s="1">
        <v>10.3766</v>
      </c>
      <c r="M97" s="1">
        <v>5.7299999999999997E-2</v>
      </c>
      <c r="N97" s="1">
        <f t="shared" si="34"/>
        <v>0.99934478534687921</v>
      </c>
      <c r="O97" s="1"/>
      <c r="P97" s="1"/>
      <c r="Q97" s="1"/>
      <c r="R97" s="1"/>
      <c r="S97" s="1">
        <f t="shared" si="27"/>
        <v>227.05</v>
      </c>
      <c r="T97" s="1">
        <f t="shared" si="28"/>
        <v>-0.18311282488325051</v>
      </c>
      <c r="U97" s="1">
        <f t="shared" si="29"/>
        <v>1.017293997965412E-3</v>
      </c>
      <c r="V97" s="1">
        <f t="shared" si="30"/>
        <v>-10.376633974823065</v>
      </c>
      <c r="W97" s="1">
        <f t="shared" si="31"/>
        <v>5.8286632500719533E-2</v>
      </c>
      <c r="X97" s="1"/>
      <c r="Y97" s="1"/>
      <c r="Z97" s="1"/>
      <c r="AA97" s="1">
        <f t="shared" si="35"/>
        <v>0.18011801596335025</v>
      </c>
      <c r="AB97" s="1">
        <f t="shared" si="36"/>
        <v>1.7755039049719965E-5</v>
      </c>
      <c r="AC97" s="1">
        <f t="shared" si="37"/>
        <v>0.98364449828874034</v>
      </c>
      <c r="AD97" s="1">
        <f t="shared" si="38"/>
        <v>0.99999949950163614</v>
      </c>
      <c r="AE97" s="1"/>
      <c r="AF97" s="3">
        <f t="shared" si="39"/>
        <v>5.1810646807365912E-3</v>
      </c>
      <c r="AG97" s="3">
        <f t="shared" si="40"/>
        <v>-2.4427800661877275E-3</v>
      </c>
      <c r="AH97" s="1">
        <f t="shared" si="41"/>
        <v>0.99932836915316381</v>
      </c>
      <c r="AI97" s="1"/>
      <c r="AJ97" s="1"/>
      <c r="AK97" s="1"/>
      <c r="AM97" s="1">
        <f t="shared" si="32"/>
        <v>2.0000000000000018E-2</v>
      </c>
      <c r="AN97" s="1">
        <f t="shared" si="42"/>
        <v>5.1810646807365912E-3</v>
      </c>
      <c r="AO97" s="1">
        <f t="shared" si="43"/>
        <v>-2.4427800661877275E-3</v>
      </c>
      <c r="AP97" s="1">
        <f t="shared" si="44"/>
        <v>6.716308468361909E-4</v>
      </c>
      <c r="AQ97">
        <f t="shared" si="45"/>
        <v>-2.1358194930966414E-3</v>
      </c>
      <c r="AR97">
        <f t="shared" si="46"/>
        <v>-4.6124125418384775E-3</v>
      </c>
      <c r="AS97">
        <f t="shared" si="47"/>
        <v>5.072755660860348E-2</v>
      </c>
      <c r="AT97">
        <f t="shared" si="48"/>
        <v>-5.5086962784983489E-3</v>
      </c>
      <c r="AU97">
        <f t="shared" si="49"/>
        <v>2.4982816104969401E-3</v>
      </c>
      <c r="AV97">
        <f t="shared" si="50"/>
        <v>5.1936854787319423E-2</v>
      </c>
      <c r="AW97">
        <f t="shared" si="33"/>
        <v>6.0487309159929364E-3</v>
      </c>
      <c r="AY97" s="1">
        <f t="shared" si="51"/>
        <v>-17.100000000000001</v>
      </c>
    </row>
    <row r="98" spans="1:51" x14ac:dyDescent="0.25">
      <c r="A98" s="1">
        <v>1.92</v>
      </c>
      <c r="B98" s="1">
        <v>-168</v>
      </c>
      <c r="C98" s="1">
        <v>-162</v>
      </c>
      <c r="D98" s="1">
        <v>-876</v>
      </c>
      <c r="E98" s="1">
        <v>226.04</v>
      </c>
      <c r="F98" s="1">
        <v>0.186</v>
      </c>
      <c r="G98" s="1">
        <v>-4.0000000000000001E-3</v>
      </c>
      <c r="H98" s="1">
        <v>0.995</v>
      </c>
      <c r="I98" s="1">
        <v>10.7194</v>
      </c>
      <c r="J98" s="1">
        <v>84.873599999999996</v>
      </c>
      <c r="K98" s="1">
        <v>84.268000000000001</v>
      </c>
      <c r="L98" s="1">
        <v>10.5883</v>
      </c>
      <c r="M98" s="1">
        <v>-0.22639999999999999</v>
      </c>
      <c r="N98" s="1">
        <f t="shared" si="34"/>
        <v>1.0122435477690139</v>
      </c>
      <c r="O98" s="1"/>
      <c r="P98" s="1"/>
      <c r="Q98" s="1"/>
      <c r="R98" s="1"/>
      <c r="S98" s="1">
        <f t="shared" si="27"/>
        <v>226.04</v>
      </c>
      <c r="T98" s="1">
        <f t="shared" si="28"/>
        <v>-0.18693316284006903</v>
      </c>
      <c r="U98" s="1">
        <f t="shared" si="29"/>
        <v>-4.0201005025125632E-3</v>
      </c>
      <c r="V98" s="1">
        <f t="shared" si="30"/>
        <v>-10.588277685998616</v>
      </c>
      <c r="W98" s="1">
        <f t="shared" si="31"/>
        <v>-0.2303335511949248</v>
      </c>
      <c r="X98" s="1"/>
      <c r="Y98" s="1"/>
      <c r="Z98" s="1"/>
      <c r="AA98" s="1">
        <f t="shared" si="35"/>
        <v>0.18375024509659182</v>
      </c>
      <c r="AB98" s="1">
        <f t="shared" si="36"/>
        <v>-7.016361654051699E-5</v>
      </c>
      <c r="AC98" s="1">
        <f t="shared" si="37"/>
        <v>0.98296502081241344</v>
      </c>
      <c r="AD98" s="1">
        <f t="shared" si="38"/>
        <v>0.99999219478790891</v>
      </c>
      <c r="AE98" s="1"/>
      <c r="AF98" s="3">
        <f t="shared" si="39"/>
        <v>-9.7407721230116651E-4</v>
      </c>
      <c r="AG98" s="3">
        <f t="shared" si="40"/>
        <v>-3.1121412232880119E-3</v>
      </c>
      <c r="AH98" s="1">
        <f t="shared" si="41"/>
        <v>1.0122382949437305</v>
      </c>
      <c r="AI98" s="1"/>
      <c r="AJ98" s="1"/>
      <c r="AK98" s="1"/>
      <c r="AM98" s="1">
        <f t="shared" si="32"/>
        <v>2.0000000000000018E-2</v>
      </c>
      <c r="AN98" s="1">
        <f t="shared" si="42"/>
        <v>-9.7407721230116651E-4</v>
      </c>
      <c r="AO98" s="1">
        <f t="shared" si="43"/>
        <v>-3.1121412232880119E-3</v>
      </c>
      <c r="AP98" s="1">
        <f t="shared" si="44"/>
        <v>-1.2238294943730521E-2</v>
      </c>
      <c r="AQ98">
        <f t="shared" si="45"/>
        <v>-1.9447055440431522E-3</v>
      </c>
      <c r="AR98">
        <f t="shared" si="46"/>
        <v>-4.0018104338293689E-3</v>
      </c>
      <c r="AS98">
        <f t="shared" si="47"/>
        <v>5.3128710076563411E-2</v>
      </c>
      <c r="AT98">
        <f t="shared" si="48"/>
        <v>-5.545679249888677E-3</v>
      </c>
      <c r="AU98">
        <f t="shared" si="49"/>
        <v>2.4243514229004438E-3</v>
      </c>
      <c r="AV98">
        <f t="shared" si="50"/>
        <v>5.3023440523530294E-2</v>
      </c>
      <c r="AW98">
        <f t="shared" si="33"/>
        <v>6.0524406783020387E-3</v>
      </c>
      <c r="AY98" s="1">
        <f t="shared" si="51"/>
        <v>-17.079999999999998</v>
      </c>
    </row>
    <row r="99" spans="1:51" x14ac:dyDescent="0.25">
      <c r="A99" s="1">
        <v>1.94</v>
      </c>
      <c r="B99" s="1">
        <v>-174</v>
      </c>
      <c r="C99" s="1">
        <v>-168</v>
      </c>
      <c r="D99" s="1">
        <v>-864</v>
      </c>
      <c r="E99" s="1">
        <v>226.01</v>
      </c>
      <c r="F99" s="1">
        <v>0.187</v>
      </c>
      <c r="G99" s="1">
        <v>-1E-3</v>
      </c>
      <c r="H99" s="1">
        <v>0.98899999999999999</v>
      </c>
      <c r="I99" s="1">
        <v>10.777799999999999</v>
      </c>
      <c r="J99" s="1">
        <v>87.437399999999997</v>
      </c>
      <c r="K99" s="1">
        <v>81.493899999999996</v>
      </c>
      <c r="L99" s="1">
        <v>10.707100000000001</v>
      </c>
      <c r="M99" s="1">
        <v>-5.6899999999999999E-2</v>
      </c>
      <c r="N99" s="1">
        <f t="shared" si="34"/>
        <v>1.006524217294348</v>
      </c>
      <c r="O99" s="1"/>
      <c r="P99" s="1"/>
      <c r="Q99" s="1"/>
      <c r="R99" s="1"/>
      <c r="S99" s="1">
        <f t="shared" si="27"/>
        <v>226.01</v>
      </c>
      <c r="T99" s="1">
        <f t="shared" si="28"/>
        <v>-0.18907978201074627</v>
      </c>
      <c r="U99" s="1">
        <f t="shared" si="29"/>
        <v>-1.0111223458038423E-3</v>
      </c>
      <c r="V99" s="1">
        <f t="shared" si="30"/>
        <v>-10.707070947185812</v>
      </c>
      <c r="W99" s="1">
        <f t="shared" si="31"/>
        <v>-5.7933023242968847E-2</v>
      </c>
      <c r="X99" s="1"/>
      <c r="Y99" s="1"/>
      <c r="Z99" s="1"/>
      <c r="AA99" s="1">
        <f t="shared" si="35"/>
        <v>0.18578787950346323</v>
      </c>
      <c r="AB99" s="1">
        <f t="shared" si="36"/>
        <v>-1.7647317979996743E-5</v>
      </c>
      <c r="AC99" s="1">
        <f t="shared" si="37"/>
        <v>0.98258937341671193</v>
      </c>
      <c r="AD99" s="1">
        <f t="shared" si="38"/>
        <v>0.99999950661651216</v>
      </c>
      <c r="AE99" s="1"/>
      <c r="AF99" s="3">
        <f t="shared" si="39"/>
        <v>-1.8742006568103764E-4</v>
      </c>
      <c r="AG99" s="3">
        <f t="shared" si="40"/>
        <v>4.5564647938675651E-4</v>
      </c>
      <c r="AH99" s="1">
        <f t="shared" si="41"/>
        <v>1.0065240967110547</v>
      </c>
      <c r="AI99" s="1"/>
      <c r="AJ99" s="1"/>
      <c r="AK99" s="1"/>
      <c r="AM99" s="1">
        <f t="shared" si="32"/>
        <v>2.0000000000000018E-2</v>
      </c>
      <c r="AN99" s="1">
        <f t="shared" si="42"/>
        <v>-1.8742006568103764E-4</v>
      </c>
      <c r="AO99" s="1">
        <f t="shared" si="43"/>
        <v>4.5564647938675651E-4</v>
      </c>
      <c r="AP99" s="1">
        <f t="shared" si="44"/>
        <v>-6.5240967110546944E-3</v>
      </c>
      <c r="AQ99">
        <f t="shared" si="45"/>
        <v>-1.9079337271565326E-3</v>
      </c>
      <c r="AR99">
        <f t="shared" si="46"/>
        <v>-4.0912082730850509E-3</v>
      </c>
      <c r="AS99">
        <f t="shared" si="47"/>
        <v>5.4408737851272343E-2</v>
      </c>
      <c r="AT99">
        <f t="shared" si="48"/>
        <v>-5.5834702062629417E-3</v>
      </c>
      <c r="AU99">
        <f t="shared" si="49"/>
        <v>2.341633279046186E-3</v>
      </c>
      <c r="AV99">
        <f t="shared" si="50"/>
        <v>5.412441555830283E-2</v>
      </c>
      <c r="AW99">
        <f t="shared" si="33"/>
        <v>6.0546169125521498E-3</v>
      </c>
      <c r="AY99" s="1">
        <f t="shared" si="51"/>
        <v>-17.059999999999999</v>
      </c>
    </row>
    <row r="100" spans="1:51" x14ac:dyDescent="0.25">
      <c r="A100" s="1">
        <v>1.96</v>
      </c>
      <c r="B100" s="1">
        <v>-171</v>
      </c>
      <c r="C100" s="1">
        <v>-162</v>
      </c>
      <c r="D100" s="1">
        <v>-876</v>
      </c>
      <c r="E100" s="1">
        <v>226.55</v>
      </c>
      <c r="F100" s="1">
        <v>0.184</v>
      </c>
      <c r="G100" s="1">
        <v>-2E-3</v>
      </c>
      <c r="H100" s="1">
        <v>0.98899999999999999</v>
      </c>
      <c r="I100" s="1">
        <v>10.6028</v>
      </c>
      <c r="J100" s="1">
        <v>86.375699999999995</v>
      </c>
      <c r="K100" s="1">
        <v>81.493899999999996</v>
      </c>
      <c r="L100" s="1">
        <v>10.539199999999999</v>
      </c>
      <c r="M100" s="1">
        <v>-0.1139</v>
      </c>
      <c r="N100" s="1">
        <f t="shared" si="34"/>
        <v>1.0059726636444948</v>
      </c>
      <c r="O100" s="1"/>
      <c r="P100" s="1"/>
      <c r="Q100" s="1"/>
      <c r="R100" s="1"/>
      <c r="S100" s="1">
        <f t="shared" si="27"/>
        <v>226.55</v>
      </c>
      <c r="T100" s="1">
        <f t="shared" si="28"/>
        <v>-0.1860461312129256</v>
      </c>
      <c r="U100" s="1">
        <f t="shared" si="29"/>
        <v>-2.0222446916076846E-3</v>
      </c>
      <c r="V100" s="1">
        <f t="shared" si="30"/>
        <v>-10.53916266165152</v>
      </c>
      <c r="W100" s="1">
        <f t="shared" si="31"/>
        <v>-0.11586592802847631</v>
      </c>
      <c r="X100" s="1"/>
      <c r="Y100" s="1"/>
      <c r="Z100" s="1"/>
      <c r="AA100" s="1">
        <f t="shared" si="35"/>
        <v>0.18290755469775327</v>
      </c>
      <c r="AB100" s="1">
        <f t="shared" si="36"/>
        <v>-3.5294642072049836E-5</v>
      </c>
      <c r="AC100" s="1">
        <f t="shared" si="37"/>
        <v>0.98312810650042382</v>
      </c>
      <c r="AD100" s="1">
        <f t="shared" si="38"/>
        <v>0.99999802429921436</v>
      </c>
      <c r="AE100" s="1"/>
      <c r="AF100" s="3">
        <f t="shared" si="39"/>
        <v>1.0705740724179652E-3</v>
      </c>
      <c r="AG100" s="3">
        <f t="shared" si="40"/>
        <v>-2.3920887235261701E-3</v>
      </c>
      <c r="AH100" s="1">
        <f t="shared" si="41"/>
        <v>1.0059692499190491</v>
      </c>
      <c r="AI100" s="1"/>
      <c r="AJ100" s="1"/>
      <c r="AK100" s="1"/>
      <c r="AM100" s="1">
        <f t="shared" si="32"/>
        <v>2.0000000000000018E-2</v>
      </c>
      <c r="AN100" s="1">
        <f t="shared" si="42"/>
        <v>1.0705740724179652E-3</v>
      </c>
      <c r="AO100" s="1">
        <f t="shared" si="43"/>
        <v>-2.3920887235261701E-3</v>
      </c>
      <c r="AP100" s="1">
        <f t="shared" si="44"/>
        <v>-5.9692499190491244E-3</v>
      </c>
      <c r="AQ100">
        <f t="shared" si="45"/>
        <v>-2.1179803601649376E-3</v>
      </c>
      <c r="AR100">
        <f t="shared" si="46"/>
        <v>-3.6218804655292159E-3</v>
      </c>
      <c r="AS100">
        <f t="shared" si="47"/>
        <v>5.5579904685389779E-2</v>
      </c>
      <c r="AT100">
        <f t="shared" si="48"/>
        <v>-5.6279302797963247E-3</v>
      </c>
      <c r="AU100">
        <f t="shared" si="49"/>
        <v>2.2738889478111598E-3</v>
      </c>
      <c r="AV100">
        <f t="shared" si="50"/>
        <v>5.5247725320351798E-2</v>
      </c>
      <c r="AW100">
        <f t="shared" si="33"/>
        <v>6.069939882834597E-3</v>
      </c>
      <c r="AY100" s="1">
        <f t="shared" si="51"/>
        <v>-17.04</v>
      </c>
    </row>
    <row r="101" spans="1:51" x14ac:dyDescent="0.25">
      <c r="A101" s="1">
        <v>1.98</v>
      </c>
      <c r="B101" s="1">
        <v>-172.5</v>
      </c>
      <c r="C101" s="1">
        <v>-166.5</v>
      </c>
      <c r="D101" s="1">
        <v>-873</v>
      </c>
      <c r="E101" s="1">
        <v>226.01</v>
      </c>
      <c r="F101" s="1">
        <v>0.186</v>
      </c>
      <c r="G101" s="1">
        <v>0</v>
      </c>
      <c r="H101" s="1">
        <v>0.98399999999999999</v>
      </c>
      <c r="I101" s="1">
        <v>10.7194</v>
      </c>
      <c r="J101" s="1">
        <v>0</v>
      </c>
      <c r="K101" s="1">
        <v>79.736900000000006</v>
      </c>
      <c r="L101" s="1">
        <v>10.704000000000001</v>
      </c>
      <c r="M101" s="1">
        <v>0</v>
      </c>
      <c r="N101" s="1">
        <f t="shared" si="34"/>
        <v>1.0014249847092891</v>
      </c>
      <c r="O101" s="1"/>
      <c r="P101" s="1"/>
      <c r="Q101" s="1"/>
      <c r="R101" s="1"/>
      <c r="S101" s="1">
        <f t="shared" si="27"/>
        <v>226.01</v>
      </c>
      <c r="T101" s="1">
        <f t="shared" si="28"/>
        <v>-0.18902439024390244</v>
      </c>
      <c r="U101" s="1">
        <f t="shared" si="29"/>
        <v>0</v>
      </c>
      <c r="V101" s="1">
        <f t="shared" si="30"/>
        <v>-10.704006749277976</v>
      </c>
      <c r="W101" s="1">
        <f t="shared" si="31"/>
        <v>0</v>
      </c>
      <c r="X101" s="1"/>
      <c r="Y101" s="1"/>
      <c r="Z101" s="1"/>
      <c r="AA101" s="1">
        <f t="shared" si="35"/>
        <v>0.18573532999478271</v>
      </c>
      <c r="AB101" s="1">
        <f t="shared" si="36"/>
        <v>0</v>
      </c>
      <c r="AC101" s="1">
        <f t="shared" si="37"/>
        <v>0.98259981029497923</v>
      </c>
      <c r="AD101" s="1">
        <f t="shared" si="38"/>
        <v>1</v>
      </c>
      <c r="AE101" s="1"/>
      <c r="AF101" s="3">
        <f t="shared" si="39"/>
        <v>5.8240758407840376E-4</v>
      </c>
      <c r="AG101" s="3">
        <f t="shared" si="40"/>
        <v>1.0870555847590224E-3</v>
      </c>
      <c r="AH101" s="1">
        <f t="shared" si="41"/>
        <v>1.0014242253468615</v>
      </c>
      <c r="AI101" s="1"/>
      <c r="AJ101" s="1"/>
      <c r="AK101" s="1"/>
      <c r="AM101" s="1">
        <f t="shared" si="32"/>
        <v>2.0000000000000018E-2</v>
      </c>
      <c r="AN101" s="1">
        <f t="shared" si="42"/>
        <v>5.8240758407840376E-4</v>
      </c>
      <c r="AO101" s="1">
        <f t="shared" si="43"/>
        <v>1.0870555847590224E-3</v>
      </c>
      <c r="AP101" s="1">
        <f t="shared" si="44"/>
        <v>-1.4242253468614852E-3</v>
      </c>
      <c r="AQ101">
        <f t="shared" si="45"/>
        <v>-2.2322487281611204E-3</v>
      </c>
      <c r="AR101">
        <f t="shared" si="46"/>
        <v>-3.8351607712589363E-3</v>
      </c>
      <c r="AS101">
        <f t="shared" si="47"/>
        <v>5.5859337698444006E-2</v>
      </c>
      <c r="AT101">
        <f t="shared" si="48"/>
        <v>-5.6737179380395089E-3</v>
      </c>
      <c r="AU101">
        <f t="shared" si="49"/>
        <v>2.1950529293286837E-3</v>
      </c>
      <c r="AV101">
        <f t="shared" si="50"/>
        <v>5.6367706404451219E-2</v>
      </c>
      <c r="AW101">
        <f t="shared" si="33"/>
        <v>6.0835296171700961E-3</v>
      </c>
      <c r="AY101" s="1">
        <f t="shared" si="51"/>
        <v>-17.02</v>
      </c>
    </row>
    <row r="102" spans="1:51" x14ac:dyDescent="0.25">
      <c r="A102" s="1">
        <v>2</v>
      </c>
      <c r="B102" s="1">
        <v>-175.5</v>
      </c>
      <c r="C102" s="1">
        <v>-163.5</v>
      </c>
      <c r="D102" s="1">
        <v>-871.5</v>
      </c>
      <c r="E102" s="1">
        <v>227.03</v>
      </c>
      <c r="F102" s="1">
        <v>0.186</v>
      </c>
      <c r="G102" s="1">
        <v>-1E-3</v>
      </c>
      <c r="H102" s="1">
        <v>0.99</v>
      </c>
      <c r="I102" s="1">
        <v>10.7194</v>
      </c>
      <c r="J102" s="1">
        <v>87.437399999999997</v>
      </c>
      <c r="K102" s="1">
        <v>81.8904</v>
      </c>
      <c r="L102" s="1">
        <v>10.640599999999999</v>
      </c>
      <c r="M102" s="1">
        <v>-5.6899999999999999E-2</v>
      </c>
      <c r="N102" s="1">
        <f t="shared" si="34"/>
        <v>1.0073216963810518</v>
      </c>
      <c r="O102" s="1"/>
      <c r="P102" s="1"/>
      <c r="Q102" s="1"/>
      <c r="R102" s="1"/>
      <c r="S102" s="1">
        <f t="shared" si="27"/>
        <v>227.03</v>
      </c>
      <c r="T102" s="1">
        <f t="shared" si="28"/>
        <v>-0.18787869203211707</v>
      </c>
      <c r="U102" s="1">
        <f t="shared" si="29"/>
        <v>-1.0101010101010101E-3</v>
      </c>
      <c r="V102" s="1">
        <f t="shared" si="30"/>
        <v>-10.640614398036879</v>
      </c>
      <c r="W102" s="1">
        <f t="shared" si="31"/>
        <v>-5.7874505077497251E-2</v>
      </c>
      <c r="X102" s="1"/>
      <c r="Y102" s="1"/>
      <c r="Z102" s="1"/>
      <c r="AA102" s="1">
        <f t="shared" si="35"/>
        <v>0.18464806294576178</v>
      </c>
      <c r="AB102" s="1">
        <f t="shared" si="36"/>
        <v>-1.7629493622005962E-5</v>
      </c>
      <c r="AC102" s="1">
        <f t="shared" si="37"/>
        <v>0.98280420600163532</v>
      </c>
      <c r="AD102" s="1">
        <f t="shared" si="38"/>
        <v>0.99999950739734167</v>
      </c>
      <c r="AE102" s="1"/>
      <c r="AF102" s="3">
        <f t="shared" si="39"/>
        <v>6.0359562295871083E-4</v>
      </c>
      <c r="AG102" s="3">
        <f t="shared" si="40"/>
        <v>-4.0374075742621862E-4</v>
      </c>
      <c r="AH102" s="1">
        <f t="shared" si="41"/>
        <v>1.0073214346303392</v>
      </c>
      <c r="AI102" s="1"/>
      <c r="AJ102" s="1"/>
      <c r="AK102" s="1"/>
      <c r="AM102" s="1">
        <f t="shared" si="32"/>
        <v>2.0000000000000018E-2</v>
      </c>
      <c r="AN102" s="1">
        <f t="shared" si="42"/>
        <v>6.0359562295871083E-4</v>
      </c>
      <c r="AO102" s="1">
        <f t="shared" si="43"/>
        <v>-4.0374075742621862E-4</v>
      </c>
      <c r="AP102" s="1">
        <f t="shared" si="44"/>
        <v>-7.3214346303391853E-3</v>
      </c>
      <c r="AQ102">
        <f t="shared" si="45"/>
        <v>-2.3506741893856197E-3</v>
      </c>
      <c r="AR102">
        <f t="shared" si="46"/>
        <v>-3.7559468346519123E-3</v>
      </c>
      <c r="AS102">
        <f t="shared" si="47"/>
        <v>5.7295803172916555E-2</v>
      </c>
      <c r="AT102">
        <f t="shared" si="48"/>
        <v>-5.7219156764394662E-3</v>
      </c>
      <c r="AU102">
        <f t="shared" si="49"/>
        <v>2.1207261320017158E-3</v>
      </c>
      <c r="AV102">
        <f t="shared" si="50"/>
        <v>5.7527987122654278E-2</v>
      </c>
      <c r="AW102">
        <f t="shared" si="33"/>
        <v>6.1022781266702906E-3</v>
      </c>
      <c r="AY102" s="1">
        <f t="shared" si="51"/>
        <v>-17</v>
      </c>
    </row>
    <row r="103" spans="1:51" x14ac:dyDescent="0.25">
      <c r="A103" s="1">
        <v>2.02</v>
      </c>
      <c r="B103" s="1">
        <v>-177</v>
      </c>
      <c r="C103" s="1">
        <v>-165</v>
      </c>
      <c r="D103" s="1">
        <v>-868.5</v>
      </c>
      <c r="E103" s="1">
        <v>227.01</v>
      </c>
      <c r="F103" s="1">
        <v>0.183</v>
      </c>
      <c r="G103" s="1">
        <v>-1E-3</v>
      </c>
      <c r="H103" s="1">
        <v>0.98099999999999998</v>
      </c>
      <c r="I103" s="1">
        <v>10.544600000000001</v>
      </c>
      <c r="J103" s="1">
        <v>87.437399999999997</v>
      </c>
      <c r="K103" s="1">
        <v>78.813199999999995</v>
      </c>
      <c r="L103" s="1">
        <v>10.566700000000001</v>
      </c>
      <c r="M103" s="1">
        <v>-5.74E-2</v>
      </c>
      <c r="N103" s="1">
        <f t="shared" si="34"/>
        <v>0.9979233437494085</v>
      </c>
      <c r="O103" s="1"/>
      <c r="P103" s="1"/>
      <c r="Q103" s="1"/>
      <c r="R103" s="1"/>
      <c r="S103" s="1">
        <f t="shared" si="27"/>
        <v>227.01</v>
      </c>
      <c r="T103" s="1">
        <f t="shared" si="28"/>
        <v>-0.18654424558757204</v>
      </c>
      <c r="U103" s="1">
        <f t="shared" si="29"/>
        <v>-1.0193679918450561E-3</v>
      </c>
      <c r="V103" s="1">
        <f t="shared" si="30"/>
        <v>-10.566745234597994</v>
      </c>
      <c r="W103" s="1">
        <f t="shared" si="31"/>
        <v>-5.8405463473531587E-2</v>
      </c>
      <c r="X103" s="1"/>
      <c r="Y103" s="1"/>
      <c r="Z103" s="1"/>
      <c r="AA103" s="1">
        <f t="shared" si="35"/>
        <v>0.18338081892385683</v>
      </c>
      <c r="AB103" s="1">
        <f t="shared" si="36"/>
        <v>-1.779123344951446E-5</v>
      </c>
      <c r="AC103" s="1">
        <f t="shared" si="37"/>
        <v>0.98304143914919973</v>
      </c>
      <c r="AD103" s="1">
        <f t="shared" si="38"/>
        <v>0.99999949807499511</v>
      </c>
      <c r="AE103" s="1"/>
      <c r="AF103" s="3">
        <f t="shared" si="39"/>
        <v>1.4616547332772373E-3</v>
      </c>
      <c r="AG103" s="3">
        <f t="shared" si="40"/>
        <v>-1.353605334916852E-3</v>
      </c>
      <c r="AH103" s="1">
        <f t="shared" si="41"/>
        <v>0.99792135527707693</v>
      </c>
      <c r="AI103" s="1"/>
      <c r="AJ103" s="1"/>
      <c r="AK103" s="1"/>
      <c r="AM103" s="1">
        <f t="shared" si="32"/>
        <v>2.0000000000000018E-2</v>
      </c>
      <c r="AN103" s="1">
        <f t="shared" si="42"/>
        <v>1.4616547332772373E-3</v>
      </c>
      <c r="AO103" s="1">
        <f t="shared" si="43"/>
        <v>-1.353605334916852E-3</v>
      </c>
      <c r="AP103" s="1">
        <f t="shared" si="44"/>
        <v>2.0786447229230731E-3</v>
      </c>
      <c r="AQ103">
        <f t="shared" si="45"/>
        <v>-2.6374508480546139E-3</v>
      </c>
      <c r="AR103">
        <f t="shared" si="46"/>
        <v>-3.4903694679412258E-3</v>
      </c>
      <c r="AS103">
        <f t="shared" si="47"/>
        <v>5.6887973078279051E-2</v>
      </c>
      <c r="AT103">
        <f t="shared" si="48"/>
        <v>-5.7775324599872481E-3</v>
      </c>
      <c r="AU103">
        <f t="shared" si="49"/>
        <v>2.0535745163099981E-3</v>
      </c>
      <c r="AV103">
        <f t="shared" si="50"/>
        <v>5.8661668283273488E-2</v>
      </c>
      <c r="AW103">
        <f t="shared" si="33"/>
        <v>6.1316433050401867E-3</v>
      </c>
      <c r="AY103" s="1">
        <f t="shared" si="51"/>
        <v>-16.98</v>
      </c>
    </row>
    <row r="104" spans="1:51" x14ac:dyDescent="0.25">
      <c r="A104" s="1">
        <v>2.04</v>
      </c>
      <c r="B104" s="1">
        <v>-171</v>
      </c>
      <c r="C104" s="1">
        <v>-157.5</v>
      </c>
      <c r="D104" s="1">
        <v>-873</v>
      </c>
      <c r="E104" s="1">
        <v>227.35</v>
      </c>
      <c r="F104" s="1">
        <v>0.18</v>
      </c>
      <c r="G104" s="1">
        <v>-1E-3</v>
      </c>
      <c r="H104" s="1">
        <v>0.99</v>
      </c>
      <c r="I104" s="1">
        <v>10.3698</v>
      </c>
      <c r="J104" s="1">
        <v>87.437399999999997</v>
      </c>
      <c r="K104" s="1">
        <v>81.8904</v>
      </c>
      <c r="L104" s="1">
        <v>10.3048</v>
      </c>
      <c r="M104" s="1">
        <v>-5.6899999999999999E-2</v>
      </c>
      <c r="N104" s="1">
        <f t="shared" si="34"/>
        <v>1.0062310867787776</v>
      </c>
      <c r="O104" s="1"/>
      <c r="P104" s="1"/>
      <c r="Q104" s="1"/>
      <c r="R104" s="1"/>
      <c r="S104" s="1">
        <f t="shared" si="27"/>
        <v>227.35</v>
      </c>
      <c r="T104" s="1">
        <f t="shared" si="28"/>
        <v>-0.1818180890633391</v>
      </c>
      <c r="U104" s="1">
        <f t="shared" si="29"/>
        <v>-1.0101010101010101E-3</v>
      </c>
      <c r="V104" s="1">
        <f t="shared" si="30"/>
        <v>-10.304841324367684</v>
      </c>
      <c r="W104" s="1">
        <f t="shared" si="31"/>
        <v>-5.7874505077497251E-2</v>
      </c>
      <c r="X104" s="1"/>
      <c r="Y104" s="1"/>
      <c r="Z104" s="1"/>
      <c r="AA104" s="1">
        <f t="shared" si="35"/>
        <v>0.1788853498615606</v>
      </c>
      <c r="AB104" s="1">
        <f t="shared" si="36"/>
        <v>-1.7629499638280727E-5</v>
      </c>
      <c r="AC104" s="1">
        <f t="shared" si="37"/>
        <v>0.98386942423858337</v>
      </c>
      <c r="AD104" s="1">
        <f t="shared" si="38"/>
        <v>0.99999950632860501</v>
      </c>
      <c r="AE104" s="1"/>
      <c r="AF104" s="3">
        <f t="shared" si="39"/>
        <v>4.5921957769968769E-3</v>
      </c>
      <c r="AG104" s="3">
        <f t="shared" si="40"/>
        <v>-4.7459156118297985E-3</v>
      </c>
      <c r="AH104" s="1">
        <f t="shared" si="41"/>
        <v>1.0062094155904879</v>
      </c>
      <c r="AI104" s="1"/>
      <c r="AJ104" s="1"/>
      <c r="AK104" s="1"/>
      <c r="AM104" s="1">
        <f t="shared" si="32"/>
        <v>2.0000000000000018E-2</v>
      </c>
      <c r="AN104" s="1">
        <f t="shared" si="42"/>
        <v>4.5921957769968769E-3</v>
      </c>
      <c r="AO104" s="1">
        <f t="shared" si="43"/>
        <v>-4.7459156118297985E-3</v>
      </c>
      <c r="AP104" s="1">
        <f t="shared" si="44"/>
        <v>-6.2094155904879322E-3</v>
      </c>
      <c r="AQ104">
        <f t="shared" si="45"/>
        <v>-3.5384396595014018E-3</v>
      </c>
      <c r="AR104">
        <f t="shared" si="46"/>
        <v>-2.5592208249002185E-3</v>
      </c>
      <c r="AS104">
        <f t="shared" si="47"/>
        <v>5.8106260417132786E-2</v>
      </c>
      <c r="AT104">
        <f t="shared" si="48"/>
        <v>-5.8573111412917444E-3</v>
      </c>
      <c r="AU104">
        <f t="shared" si="49"/>
        <v>2.0117015862424039E-3</v>
      </c>
      <c r="AV104">
        <f t="shared" si="50"/>
        <v>5.9835976365004685E-2</v>
      </c>
      <c r="AW104">
        <f t="shared" si="33"/>
        <v>6.1931443611456857E-3</v>
      </c>
      <c r="AY104" s="1">
        <f t="shared" si="51"/>
        <v>-16.96</v>
      </c>
    </row>
    <row r="105" spans="1:51" x14ac:dyDescent="0.25">
      <c r="A105" s="1">
        <v>2.06</v>
      </c>
      <c r="B105" s="1">
        <v>-169.5</v>
      </c>
      <c r="C105" s="1">
        <v>-163.5</v>
      </c>
      <c r="D105" s="1">
        <v>-870</v>
      </c>
      <c r="E105" s="1">
        <v>226.03</v>
      </c>
      <c r="F105" s="1">
        <v>0.183</v>
      </c>
      <c r="G105" s="1">
        <v>0</v>
      </c>
      <c r="H105" s="1">
        <v>0.97899999999999998</v>
      </c>
      <c r="I105" s="1">
        <v>10.544600000000001</v>
      </c>
      <c r="J105" s="1">
        <v>0</v>
      </c>
      <c r="K105" s="1">
        <v>78.237200000000001</v>
      </c>
      <c r="L105" s="1">
        <v>10.5878</v>
      </c>
      <c r="M105" s="1">
        <v>0</v>
      </c>
      <c r="N105" s="1">
        <f t="shared" si="34"/>
        <v>0.99595682637351302</v>
      </c>
      <c r="O105" s="1"/>
      <c r="P105" s="1"/>
      <c r="Q105" s="1"/>
      <c r="R105" s="1"/>
      <c r="S105" s="1">
        <f t="shared" si="27"/>
        <v>226.03</v>
      </c>
      <c r="T105" s="1">
        <f t="shared" si="28"/>
        <v>-0.18692543411644535</v>
      </c>
      <c r="U105" s="1">
        <f t="shared" si="29"/>
        <v>0</v>
      </c>
      <c r="V105" s="1">
        <f t="shared" si="30"/>
        <v>-10.587849813708262</v>
      </c>
      <c r="W105" s="1">
        <f t="shared" si="31"/>
        <v>0</v>
      </c>
      <c r="X105" s="1"/>
      <c r="Y105" s="1"/>
      <c r="Z105" s="1"/>
      <c r="AA105" s="1">
        <f t="shared" si="35"/>
        <v>0.18374290446538857</v>
      </c>
      <c r="AB105" s="1">
        <f t="shared" si="36"/>
        <v>0</v>
      </c>
      <c r="AC105" s="1">
        <f t="shared" si="37"/>
        <v>0.98297433591046668</v>
      </c>
      <c r="AD105" s="1">
        <f t="shared" si="38"/>
        <v>1</v>
      </c>
      <c r="AE105" s="1"/>
      <c r="AF105" s="3">
        <f t="shared" si="39"/>
        <v>1.9454626795971791E-3</v>
      </c>
      <c r="AG105" s="3">
        <f t="shared" si="40"/>
        <v>-4.0557470371435644E-4</v>
      </c>
      <c r="AH105" s="1">
        <f t="shared" si="41"/>
        <v>0.99595484369730436</v>
      </c>
      <c r="AI105" s="1"/>
      <c r="AJ105" s="1"/>
      <c r="AK105" s="1"/>
      <c r="AM105" s="1">
        <f t="shared" si="32"/>
        <v>2.0000000000000018E-2</v>
      </c>
      <c r="AN105" s="1">
        <f t="shared" si="42"/>
        <v>1.9454626795971791E-3</v>
      </c>
      <c r="AO105" s="1">
        <f t="shared" si="43"/>
        <v>-4.0557470371435644E-4</v>
      </c>
      <c r="AP105" s="1">
        <f t="shared" si="44"/>
        <v>4.0451563026956405E-3</v>
      </c>
      <c r="AQ105">
        <f t="shared" si="45"/>
        <v>-3.9201394372383683E-3</v>
      </c>
      <c r="AR105">
        <f t="shared" si="46"/>
        <v>-2.4796470680314617E-3</v>
      </c>
      <c r="AS105">
        <f t="shared" si="47"/>
        <v>5.7312600750543903E-2</v>
      </c>
      <c r="AT105">
        <f t="shared" si="48"/>
        <v>-5.9395309278138814E-3</v>
      </c>
      <c r="AU105">
        <f t="shared" si="49"/>
        <v>1.962904382450462E-3</v>
      </c>
      <c r="AV105">
        <f t="shared" si="50"/>
        <v>6.0974291783349677E-2</v>
      </c>
      <c r="AW105">
        <f t="shared" si="33"/>
        <v>6.2554792987508847E-3</v>
      </c>
      <c r="AY105" s="1">
        <f t="shared" si="51"/>
        <v>-16.940000000000001</v>
      </c>
    </row>
    <row r="106" spans="1:51" x14ac:dyDescent="0.25">
      <c r="A106" s="1">
        <v>2.08</v>
      </c>
      <c r="B106" s="1">
        <v>-169.5</v>
      </c>
      <c r="C106" s="1">
        <v>-163.5</v>
      </c>
      <c r="D106" s="1">
        <v>-870</v>
      </c>
      <c r="E106" s="1">
        <v>226.03</v>
      </c>
      <c r="F106" s="1">
        <v>0.184</v>
      </c>
      <c r="G106" s="1">
        <v>-1E-3</v>
      </c>
      <c r="H106" s="1">
        <v>0.99</v>
      </c>
      <c r="I106" s="1">
        <v>10.6028</v>
      </c>
      <c r="J106" s="1">
        <v>87.437399999999997</v>
      </c>
      <c r="K106" s="1">
        <v>81.8904</v>
      </c>
      <c r="L106" s="1">
        <v>10.5288</v>
      </c>
      <c r="M106" s="1">
        <v>-5.6899999999999999E-2</v>
      </c>
      <c r="N106" s="1">
        <f t="shared" si="34"/>
        <v>1.0069543187255319</v>
      </c>
      <c r="O106" s="1"/>
      <c r="P106" s="1"/>
      <c r="Q106" s="1"/>
      <c r="R106" s="1"/>
      <c r="S106" s="1">
        <f t="shared" si="27"/>
        <v>226.03</v>
      </c>
      <c r="T106" s="1">
        <f t="shared" si="28"/>
        <v>-0.18585849104252442</v>
      </c>
      <c r="U106" s="1">
        <f t="shared" si="29"/>
        <v>-1.0101010101010101E-3</v>
      </c>
      <c r="V106" s="1">
        <f t="shared" si="30"/>
        <v>-10.528770997531531</v>
      </c>
      <c r="W106" s="1">
        <f t="shared" si="31"/>
        <v>-5.7874505077497251E-2</v>
      </c>
      <c r="X106" s="1"/>
      <c r="Y106" s="1"/>
      <c r="Z106" s="1"/>
      <c r="AA106" s="1">
        <f t="shared" si="35"/>
        <v>0.18272924260643977</v>
      </c>
      <c r="AB106" s="1">
        <f t="shared" si="36"/>
        <v>-1.7629495649348021E-5</v>
      </c>
      <c r="AC106" s="1">
        <f t="shared" si="37"/>
        <v>0.98316277271943142</v>
      </c>
      <c r="AD106" s="1">
        <f t="shared" si="38"/>
        <v>0.99999950703771989</v>
      </c>
      <c r="AE106" s="1"/>
      <c r="AF106" s="3">
        <f t="shared" si="39"/>
        <v>1.9331290076381041E-3</v>
      </c>
      <c r="AG106" s="3">
        <f t="shared" si="40"/>
        <v>-1.8511323755607545E-3</v>
      </c>
      <c r="AH106" s="1">
        <f t="shared" si="41"/>
        <v>1.0069507616170554</v>
      </c>
      <c r="AI106" s="1"/>
      <c r="AJ106" s="1"/>
      <c r="AK106" s="1"/>
      <c r="AM106" s="1">
        <f t="shared" si="32"/>
        <v>2.0000000000000018E-2</v>
      </c>
      <c r="AN106" s="1">
        <f t="shared" si="42"/>
        <v>1.9331290076381041E-3</v>
      </c>
      <c r="AO106" s="1">
        <f t="shared" si="43"/>
        <v>-1.8511323755607545E-3</v>
      </c>
      <c r="AP106" s="1">
        <f t="shared" si="44"/>
        <v>-6.9507616170554343E-3</v>
      </c>
      <c r="AQ106">
        <f t="shared" si="45"/>
        <v>-4.2994193485369646E-3</v>
      </c>
      <c r="AR106">
        <f t="shared" si="46"/>
        <v>-2.1164548959464414E-3</v>
      </c>
      <c r="AS106">
        <f t="shared" si="47"/>
        <v>5.8676340179810181E-2</v>
      </c>
      <c r="AT106">
        <f t="shared" si="48"/>
        <v>-6.0293121138976068E-3</v>
      </c>
      <c r="AU106">
        <f t="shared" si="49"/>
        <v>1.9242072062523835E-3</v>
      </c>
      <c r="AV106">
        <f t="shared" si="50"/>
        <v>6.2161455981238546E-2</v>
      </c>
      <c r="AW106">
        <f t="shared" si="33"/>
        <v>6.3289160161425773E-3</v>
      </c>
      <c r="AY106" s="1">
        <f t="shared" si="51"/>
        <v>-16.920000000000002</v>
      </c>
    </row>
    <row r="107" spans="1:51" x14ac:dyDescent="0.25">
      <c r="A107" s="1">
        <v>2.1</v>
      </c>
      <c r="B107" s="1">
        <v>-175.5</v>
      </c>
      <c r="C107" s="1">
        <v>-166.5</v>
      </c>
      <c r="D107" s="1">
        <v>-870</v>
      </c>
      <c r="E107" s="1">
        <v>226.51</v>
      </c>
      <c r="F107" s="1">
        <v>0.185</v>
      </c>
      <c r="G107" s="1">
        <v>-6.0000000000000001E-3</v>
      </c>
      <c r="H107" s="1">
        <v>0.98599999999999999</v>
      </c>
      <c r="I107" s="1">
        <v>10.661099999999999</v>
      </c>
      <c r="J107" s="1">
        <v>83.720399999999998</v>
      </c>
      <c r="K107" s="1">
        <v>80.401399999999995</v>
      </c>
      <c r="L107" s="1">
        <v>10.6265</v>
      </c>
      <c r="M107" s="1">
        <v>-0.3427</v>
      </c>
      <c r="N107" s="1">
        <f t="shared" si="34"/>
        <v>1.0032233051519486</v>
      </c>
      <c r="O107" s="1"/>
      <c r="P107" s="1"/>
      <c r="Q107" s="1"/>
      <c r="R107" s="1"/>
      <c r="S107" s="1">
        <f t="shared" si="27"/>
        <v>226.51</v>
      </c>
      <c r="T107" s="1">
        <f t="shared" si="28"/>
        <v>-0.18762330107493172</v>
      </c>
      <c r="U107" s="1">
        <f t="shared" si="29"/>
        <v>-6.0851926977687626E-3</v>
      </c>
      <c r="V107" s="1">
        <f t="shared" si="30"/>
        <v>-10.626479824036879</v>
      </c>
      <c r="W107" s="1">
        <f t="shared" si="31"/>
        <v>-0.34865155567605649</v>
      </c>
      <c r="X107" s="1"/>
      <c r="Y107" s="1"/>
      <c r="Z107" s="1"/>
      <c r="AA107" s="1">
        <f t="shared" si="35"/>
        <v>0.1844056044650795</v>
      </c>
      <c r="AB107" s="1">
        <f t="shared" si="36"/>
        <v>-1.0620607855258E-4</v>
      </c>
      <c r="AC107" s="1">
        <f t="shared" si="37"/>
        <v>0.98283203244631556</v>
      </c>
      <c r="AD107" s="1">
        <f t="shared" si="38"/>
        <v>0.99998212096037897</v>
      </c>
      <c r="AE107" s="1"/>
      <c r="AF107" s="3">
        <f t="shared" si="39"/>
        <v>-2.9181633645021937E-3</v>
      </c>
      <c r="AG107" s="3">
        <f t="shared" si="40"/>
        <v>-3.9679097340663549E-3</v>
      </c>
      <c r="AH107" s="1">
        <f t="shared" si="41"/>
        <v>1.0032112140595919</v>
      </c>
      <c r="AI107" s="1"/>
      <c r="AJ107" s="1"/>
      <c r="AK107" s="1"/>
      <c r="AM107" s="1">
        <f t="shared" si="32"/>
        <v>2.0000000000000018E-2</v>
      </c>
      <c r="AN107" s="1">
        <f t="shared" si="42"/>
        <v>-2.9181633645021937E-3</v>
      </c>
      <c r="AO107" s="1">
        <f t="shared" si="43"/>
        <v>-3.9679097340663549E-3</v>
      </c>
      <c r="AP107" s="1">
        <f t="shared" si="44"/>
        <v>-3.2112140595919048E-3</v>
      </c>
      <c r="AQ107">
        <f t="shared" si="45"/>
        <v>-3.7268756964216336E-3</v>
      </c>
      <c r="AR107">
        <f t="shared" si="46"/>
        <v>-1.3379510061226219E-3</v>
      </c>
      <c r="AS107">
        <f t="shared" si="47"/>
        <v>5.9306380378302111E-2</v>
      </c>
      <c r="AT107">
        <f t="shared" si="48"/>
        <v>-6.0981241913048859E-3</v>
      </c>
      <c r="AU107">
        <f t="shared" si="49"/>
        <v>1.9052332250281692E-3</v>
      </c>
      <c r="AV107">
        <f t="shared" si="50"/>
        <v>6.3353883990789506E-2</v>
      </c>
      <c r="AW107">
        <f t="shared" si="33"/>
        <v>6.3888208845082756E-3</v>
      </c>
      <c r="AY107" s="1">
        <f t="shared" si="51"/>
        <v>-16.899999999999999</v>
      </c>
    </row>
    <row r="108" spans="1:51" x14ac:dyDescent="0.25">
      <c r="A108" s="1">
        <v>2.12</v>
      </c>
      <c r="B108" s="1">
        <v>-175.5</v>
      </c>
      <c r="C108" s="1">
        <v>-157.5</v>
      </c>
      <c r="D108" s="1">
        <v>-870</v>
      </c>
      <c r="E108" s="1">
        <v>228.09</v>
      </c>
      <c r="F108" s="1">
        <v>0.184</v>
      </c>
      <c r="G108" s="1">
        <v>-1E-3</v>
      </c>
      <c r="H108" s="1">
        <v>0.99399999999999999</v>
      </c>
      <c r="I108" s="1">
        <v>10.6028</v>
      </c>
      <c r="J108" s="1">
        <v>87.437399999999997</v>
      </c>
      <c r="K108" s="1">
        <v>83.720399999999998</v>
      </c>
      <c r="L108" s="1">
        <v>10.487299999999999</v>
      </c>
      <c r="M108" s="1">
        <v>-5.67E-2</v>
      </c>
      <c r="N108" s="1">
        <f t="shared" si="34"/>
        <v>1.0108872340671831</v>
      </c>
      <c r="O108" s="1"/>
      <c r="P108" s="1"/>
      <c r="Q108" s="1"/>
      <c r="R108" s="1"/>
      <c r="S108" s="1">
        <f t="shared" si="27"/>
        <v>228.09</v>
      </c>
      <c r="T108" s="1">
        <f t="shared" si="28"/>
        <v>-0.18511057030790201</v>
      </c>
      <c r="U108" s="1">
        <f t="shared" si="29"/>
        <v>-1.006036217303823E-3</v>
      </c>
      <c r="V108" s="1">
        <f t="shared" si="30"/>
        <v>-10.487343587490983</v>
      </c>
      <c r="W108" s="1">
        <f t="shared" si="31"/>
        <v>-5.7641609842292267E-2</v>
      </c>
      <c r="X108" s="1"/>
      <c r="Y108" s="1"/>
      <c r="Z108" s="1"/>
      <c r="AA108" s="1">
        <f t="shared" si="35"/>
        <v>0.18201832390315006</v>
      </c>
      <c r="AB108" s="1">
        <f t="shared" si="36"/>
        <v>-1.7558552746898535E-5</v>
      </c>
      <c r="AC108" s="1">
        <f t="shared" si="37"/>
        <v>0.98329464108549536</v>
      </c>
      <c r="AD108" s="1">
        <f t="shared" si="38"/>
        <v>0.99999951086601435</v>
      </c>
      <c r="AE108" s="1"/>
      <c r="AF108" s="3">
        <f t="shared" si="39"/>
        <v>2.4381249928383669E-3</v>
      </c>
      <c r="AG108" s="3">
        <f t="shared" si="40"/>
        <v>-2.3938980865434722E-3</v>
      </c>
      <c r="AH108" s="1">
        <f t="shared" si="41"/>
        <v>1.0108814593207605</v>
      </c>
      <c r="AI108" s="1"/>
      <c r="AJ108" s="1"/>
      <c r="AK108" s="1"/>
      <c r="AM108" s="1">
        <f t="shared" si="32"/>
        <v>2.0000000000000018E-2</v>
      </c>
      <c r="AN108" s="1">
        <f t="shared" si="42"/>
        <v>2.4381249928383669E-3</v>
      </c>
      <c r="AO108" s="1">
        <f t="shared" si="43"/>
        <v>-2.3938980865434722E-3</v>
      </c>
      <c r="AP108" s="1">
        <f t="shared" si="44"/>
        <v>-1.0881459320760456E-2</v>
      </c>
      <c r="AQ108">
        <f t="shared" si="45"/>
        <v>-4.2052358200165216E-3</v>
      </c>
      <c r="AR108">
        <f t="shared" si="46"/>
        <v>-8.6826820154279228E-4</v>
      </c>
      <c r="AS108">
        <f t="shared" si="47"/>
        <v>6.1441322697035311E-2</v>
      </c>
      <c r="AT108">
        <f t="shared" si="48"/>
        <v>-6.1870125089411657E-3</v>
      </c>
      <c r="AU108">
        <f t="shared" si="49"/>
        <v>1.8925646890431116E-3</v>
      </c>
      <c r="AV108">
        <f t="shared" si="50"/>
        <v>6.4604059867917549E-2</v>
      </c>
      <c r="AW108">
        <f t="shared" si="33"/>
        <v>6.4700019233387644E-3</v>
      </c>
      <c r="AY108" s="1">
        <f t="shared" si="51"/>
        <v>-16.88</v>
      </c>
    </row>
    <row r="109" spans="1:51" x14ac:dyDescent="0.25">
      <c r="A109" s="1">
        <v>2.14</v>
      </c>
      <c r="B109" s="1">
        <v>-175.5</v>
      </c>
      <c r="C109" s="1">
        <v>-159</v>
      </c>
      <c r="D109" s="1">
        <v>-865.5</v>
      </c>
      <c r="E109" s="1">
        <v>227.82</v>
      </c>
      <c r="F109" s="1">
        <v>0.186</v>
      </c>
      <c r="G109" s="1">
        <v>-2E-3</v>
      </c>
      <c r="H109" s="1">
        <v>0.99399999999999999</v>
      </c>
      <c r="I109" s="1">
        <v>10.7194</v>
      </c>
      <c r="J109" s="1">
        <v>86.375699999999995</v>
      </c>
      <c r="K109" s="1">
        <v>83.720399999999998</v>
      </c>
      <c r="L109" s="1">
        <v>10.598800000000001</v>
      </c>
      <c r="M109" s="1">
        <v>-0.1133</v>
      </c>
      <c r="N109" s="1">
        <f t="shared" si="34"/>
        <v>1.0112546662438695</v>
      </c>
      <c r="O109" s="1"/>
      <c r="P109" s="1"/>
      <c r="Q109" s="1"/>
      <c r="R109" s="1"/>
      <c r="S109" s="1">
        <f t="shared" si="27"/>
        <v>227.82</v>
      </c>
      <c r="T109" s="1">
        <f t="shared" si="28"/>
        <v>-0.18712235764249835</v>
      </c>
      <c r="U109" s="1">
        <f t="shared" si="29"/>
        <v>-2.012072434607646E-3</v>
      </c>
      <c r="V109" s="1">
        <f t="shared" si="30"/>
        <v>-10.598751386088676</v>
      </c>
      <c r="W109" s="1">
        <f t="shared" si="31"/>
        <v>-0.11528310300573016</v>
      </c>
      <c r="X109" s="1"/>
      <c r="Y109" s="1"/>
      <c r="Z109" s="1"/>
      <c r="AA109" s="1">
        <f t="shared" si="35"/>
        <v>0.18392993002530686</v>
      </c>
      <c r="AB109" s="1">
        <f t="shared" si="36"/>
        <v>-3.5117101483021296E-5</v>
      </c>
      <c r="AC109" s="1">
        <f t="shared" si="37"/>
        <v>0.98293736798470455</v>
      </c>
      <c r="AD109" s="1">
        <f t="shared" si="38"/>
        <v>0.99999804488460053</v>
      </c>
      <c r="AE109" s="1"/>
      <c r="AF109" s="3">
        <f t="shared" si="39"/>
        <v>3.7228566923891426E-4</v>
      </c>
      <c r="AG109" s="3">
        <f t="shared" si="40"/>
        <v>-1.6231542441200453E-3</v>
      </c>
      <c r="AH109" s="1">
        <f t="shared" si="41"/>
        <v>1.0112532950619644</v>
      </c>
      <c r="AI109" s="1"/>
      <c r="AJ109" s="1"/>
      <c r="AK109" s="1"/>
      <c r="AM109" s="1">
        <f t="shared" si="32"/>
        <v>2.0000000000000018E-2</v>
      </c>
      <c r="AN109" s="1">
        <f t="shared" si="42"/>
        <v>3.7228566923891426E-4</v>
      </c>
      <c r="AO109" s="1">
        <f t="shared" si="43"/>
        <v>-1.6231542441200453E-3</v>
      </c>
      <c r="AP109" s="1">
        <f t="shared" si="44"/>
        <v>-1.1253295061964375E-2</v>
      </c>
      <c r="AQ109">
        <f t="shared" si="45"/>
        <v>-4.2782782683211968E-3</v>
      </c>
      <c r="AR109">
        <f t="shared" si="46"/>
        <v>-5.4980533884643908E-4</v>
      </c>
      <c r="AS109">
        <f t="shared" si="47"/>
        <v>6.3649219188192718E-2</v>
      </c>
      <c r="AT109">
        <f t="shared" si="48"/>
        <v>-6.2733084987906364E-3</v>
      </c>
      <c r="AU109">
        <f t="shared" si="49"/>
        <v>1.8847532108931463E-3</v>
      </c>
      <c r="AV109">
        <f t="shared" si="50"/>
        <v>6.5899123216592984E-2</v>
      </c>
      <c r="AW109">
        <f t="shared" si="33"/>
        <v>6.5503201591197704E-3</v>
      </c>
      <c r="AY109" s="1">
        <f t="shared" si="51"/>
        <v>-16.86</v>
      </c>
    </row>
    <row r="110" spans="1:51" x14ac:dyDescent="0.25">
      <c r="A110" s="1">
        <v>2.16</v>
      </c>
      <c r="B110" s="1">
        <v>-172.5</v>
      </c>
      <c r="C110" s="1">
        <v>-160.5</v>
      </c>
      <c r="D110" s="1">
        <v>-865.5</v>
      </c>
      <c r="E110" s="1">
        <v>227.06</v>
      </c>
      <c r="F110" s="1">
        <v>0.188</v>
      </c>
      <c r="G110" s="1">
        <v>-6.0000000000000001E-3</v>
      </c>
      <c r="H110" s="1">
        <v>0.98799999999999999</v>
      </c>
      <c r="I110" s="1">
        <v>10.8361</v>
      </c>
      <c r="J110" s="1">
        <v>83.720399999999998</v>
      </c>
      <c r="K110" s="1">
        <v>81.114900000000006</v>
      </c>
      <c r="L110" s="1">
        <v>10.773400000000001</v>
      </c>
      <c r="M110" s="1">
        <v>-0.34179999999999999</v>
      </c>
      <c r="N110" s="1">
        <f t="shared" si="34"/>
        <v>1.0057454946456386</v>
      </c>
      <c r="O110" s="1"/>
      <c r="P110" s="1"/>
      <c r="Q110" s="1"/>
      <c r="R110" s="1"/>
      <c r="S110" s="1">
        <f t="shared" si="27"/>
        <v>227.06</v>
      </c>
      <c r="T110" s="1">
        <f t="shared" si="28"/>
        <v>-0.19027989209944465</v>
      </c>
      <c r="U110" s="1">
        <f t="shared" si="29"/>
        <v>-6.0728744939271256E-3</v>
      </c>
      <c r="V110" s="1">
        <f t="shared" si="30"/>
        <v>-10.773444178017751</v>
      </c>
      <c r="W110" s="1">
        <f t="shared" si="31"/>
        <v>-0.34794580066568681</v>
      </c>
      <c r="X110" s="1"/>
      <c r="Y110" s="1"/>
      <c r="Z110" s="1"/>
      <c r="AA110" s="1">
        <f t="shared" si="35"/>
        <v>0.18692601756693863</v>
      </c>
      <c r="AB110" s="1">
        <f t="shared" si="36"/>
        <v>-1.0599107028460367E-4</v>
      </c>
      <c r="AC110" s="1">
        <f t="shared" si="37"/>
        <v>0.98235587955391157</v>
      </c>
      <c r="AD110" s="1">
        <f t="shared" si="38"/>
        <v>0.99998221052760816</v>
      </c>
      <c r="AE110" s="1"/>
      <c r="AF110" s="3">
        <f t="shared" si="39"/>
        <v>-4.6599654489211523E-3</v>
      </c>
      <c r="AG110" s="3">
        <f t="shared" si="40"/>
        <v>-2.0682051623559239E-3</v>
      </c>
      <c r="AH110" s="1">
        <f t="shared" si="41"/>
        <v>1.0057325724313702</v>
      </c>
      <c r="AI110" s="1"/>
      <c r="AJ110" s="1"/>
      <c r="AK110" s="1"/>
      <c r="AM110" s="1">
        <f t="shared" si="32"/>
        <v>2.0000000000000018E-2</v>
      </c>
      <c r="AN110" s="1">
        <f t="shared" si="42"/>
        <v>-4.6599654489211523E-3</v>
      </c>
      <c r="AO110" s="1">
        <f t="shared" si="43"/>
        <v>-2.0682051623559239E-3</v>
      </c>
      <c r="AP110" s="1">
        <f t="shared" si="44"/>
        <v>-5.7325724313701532E-3</v>
      </c>
      <c r="AQ110">
        <f t="shared" si="45"/>
        <v>-3.3639930472428659E-3</v>
      </c>
      <c r="AR110">
        <f t="shared" si="46"/>
        <v>-1.440234859922064E-4</v>
      </c>
      <c r="AS110">
        <f t="shared" si="47"/>
        <v>6.4773949899227537E-2</v>
      </c>
      <c r="AT110">
        <f t="shared" si="48"/>
        <v>-6.3314455075247104E-3</v>
      </c>
      <c r="AU110">
        <f t="shared" si="49"/>
        <v>1.8859305597018446E-3</v>
      </c>
      <c r="AV110">
        <f t="shared" si="50"/>
        <v>6.7205849521687885E-2</v>
      </c>
      <c r="AW110">
        <f t="shared" si="33"/>
        <v>6.6063557496377802E-3</v>
      </c>
      <c r="AY110" s="1">
        <f t="shared" si="51"/>
        <v>-16.84</v>
      </c>
    </row>
    <row r="111" spans="1:51" x14ac:dyDescent="0.25">
      <c r="A111" s="1">
        <v>2.1800000000000002</v>
      </c>
      <c r="B111" s="1">
        <v>-171</v>
      </c>
      <c r="C111" s="1">
        <v>-157.5</v>
      </c>
      <c r="D111" s="1">
        <v>-867</v>
      </c>
      <c r="E111" s="1">
        <v>227.35</v>
      </c>
      <c r="F111" s="1">
        <v>0.187</v>
      </c>
      <c r="G111" s="1">
        <v>-2E-3</v>
      </c>
      <c r="H111" s="1">
        <v>0.99199999999999999</v>
      </c>
      <c r="I111" s="1">
        <v>10.777799999999999</v>
      </c>
      <c r="J111" s="1">
        <v>86.375699999999995</v>
      </c>
      <c r="K111" s="1">
        <v>82.747799999999998</v>
      </c>
      <c r="L111" s="1">
        <v>10.6754</v>
      </c>
      <c r="M111" s="1">
        <v>-0.1135</v>
      </c>
      <c r="N111" s="1">
        <f t="shared" si="34"/>
        <v>1.009473625212665</v>
      </c>
      <c r="O111" s="1"/>
      <c r="P111" s="1"/>
      <c r="Q111" s="1"/>
      <c r="R111" s="1"/>
      <c r="S111" s="1">
        <f t="shared" si="27"/>
        <v>227.35</v>
      </c>
      <c r="T111" s="1">
        <f t="shared" si="28"/>
        <v>-0.18850768139574289</v>
      </c>
      <c r="U111" s="1">
        <f t="shared" si="29"/>
        <v>-2.0161290322580645E-3</v>
      </c>
      <c r="V111" s="1">
        <f t="shared" si="30"/>
        <v>-10.675420129638198</v>
      </c>
      <c r="W111" s="1">
        <f t="shared" si="31"/>
        <v>-0.11551552798742593</v>
      </c>
      <c r="X111" s="1"/>
      <c r="Y111" s="1"/>
      <c r="Z111" s="1"/>
      <c r="AA111" s="1">
        <f t="shared" si="35"/>
        <v>0.18524505775037448</v>
      </c>
      <c r="AB111" s="1">
        <f t="shared" si="36"/>
        <v>-3.518789930193165E-5</v>
      </c>
      <c r="AC111" s="1">
        <f t="shared" si="37"/>
        <v>0.9826903598308635</v>
      </c>
      <c r="AD111" s="1">
        <f t="shared" si="38"/>
        <v>0.99999803797989517</v>
      </c>
      <c r="AE111" s="1"/>
      <c r="AF111" s="3">
        <f t="shared" si="39"/>
        <v>-5.4497901570091378E-4</v>
      </c>
      <c r="AG111" s="3">
        <f t="shared" si="40"/>
        <v>-6.2807557956140458E-4</v>
      </c>
      <c r="AH111" s="1">
        <f t="shared" si="41"/>
        <v>1.0094732827167536</v>
      </c>
      <c r="AI111" s="1"/>
      <c r="AJ111" s="1"/>
      <c r="AK111" s="1"/>
      <c r="AM111" s="1">
        <f t="shared" si="32"/>
        <v>2.0000000000000018E-2</v>
      </c>
      <c r="AN111" s="1">
        <f t="shared" si="42"/>
        <v>-5.4497901570091378E-4</v>
      </c>
      <c r="AO111" s="1">
        <f t="shared" si="43"/>
        <v>-6.2807557956140458E-4</v>
      </c>
      <c r="AP111" s="1">
        <f t="shared" si="44"/>
        <v>-9.4732827167536282E-3</v>
      </c>
      <c r="AQ111">
        <f t="shared" si="45"/>
        <v>-3.2570681643623463E-3</v>
      </c>
      <c r="AR111">
        <f t="shared" si="46"/>
        <v>-2.0795057282258709E-5</v>
      </c>
      <c r="AS111">
        <f t="shared" si="47"/>
        <v>6.6632607968254598E-2</v>
      </c>
      <c r="AT111">
        <f t="shared" si="48"/>
        <v>-6.3955176219831524E-3</v>
      </c>
      <c r="AU111">
        <f t="shared" si="49"/>
        <v>1.886746942843299E-3</v>
      </c>
      <c r="AV111">
        <f t="shared" si="50"/>
        <v>6.8557088261743254E-2</v>
      </c>
      <c r="AW111">
        <f t="shared" si="33"/>
        <v>6.6680176723990141E-3</v>
      </c>
      <c r="AY111" s="1">
        <f t="shared" si="51"/>
        <v>-16.82</v>
      </c>
    </row>
    <row r="112" spans="1:51" x14ac:dyDescent="0.25">
      <c r="A112" s="1">
        <v>2.2000000000000002</v>
      </c>
      <c r="B112" s="1">
        <v>-178.5</v>
      </c>
      <c r="C112" s="1">
        <v>-160.5</v>
      </c>
      <c r="D112" s="1">
        <v>-859.5</v>
      </c>
      <c r="E112" s="1">
        <v>228.04</v>
      </c>
      <c r="F112" s="1">
        <v>0.188</v>
      </c>
      <c r="G112" s="1">
        <v>-1E-3</v>
      </c>
      <c r="H112" s="1">
        <v>1.0069999999999999</v>
      </c>
      <c r="I112" s="1">
        <v>10.8361</v>
      </c>
      <c r="J112" s="1">
        <v>87.437399999999997</v>
      </c>
      <c r="K112" s="1">
        <v>0.40110000000000001</v>
      </c>
      <c r="L112" s="1">
        <v>10.574999999999999</v>
      </c>
      <c r="M112" s="1">
        <v>-5.5899999999999998E-2</v>
      </c>
      <c r="N112" s="1">
        <f t="shared" si="34"/>
        <v>1.0243993361965829</v>
      </c>
      <c r="O112" s="1"/>
      <c r="P112" s="1"/>
      <c r="Q112" s="1"/>
      <c r="R112" s="1"/>
      <c r="S112" s="1">
        <f t="shared" si="27"/>
        <v>228.04</v>
      </c>
      <c r="T112" s="1">
        <f t="shared" si="28"/>
        <v>-0.18669305591100141</v>
      </c>
      <c r="U112" s="1">
        <f t="shared" si="29"/>
        <v>-9.9304865938431002E-4</v>
      </c>
      <c r="V112" s="1">
        <f t="shared" si="30"/>
        <v>-10.574984493348985</v>
      </c>
      <c r="W112" s="1">
        <f t="shared" si="31"/>
        <v>-5.689747833078361E-2</v>
      </c>
      <c r="X112" s="1"/>
      <c r="Y112" s="1"/>
      <c r="Z112" s="1"/>
      <c r="AA112" s="1">
        <f t="shared" si="35"/>
        <v>0.18352218061562922</v>
      </c>
      <c r="AB112" s="1">
        <f t="shared" si="36"/>
        <v>-1.7331876729270489E-5</v>
      </c>
      <c r="AC112" s="1">
        <f t="shared" si="37"/>
        <v>0.98301508446775865</v>
      </c>
      <c r="AD112" s="1">
        <f t="shared" si="38"/>
        <v>0.99999952368461864</v>
      </c>
      <c r="AE112" s="1"/>
      <c r="AF112" s="3">
        <f t="shared" si="39"/>
        <v>1.4202951753803927E-3</v>
      </c>
      <c r="AG112" s="3">
        <f t="shared" si="40"/>
        <v>-1.2631034109682748E-3</v>
      </c>
      <c r="AH112" s="1">
        <f t="shared" si="41"/>
        <v>1.0243975728843697</v>
      </c>
      <c r="AI112" s="1"/>
      <c r="AJ112" s="1"/>
      <c r="AK112" s="1"/>
      <c r="AM112" s="1">
        <f t="shared" si="32"/>
        <v>2.0000000000000018E-2</v>
      </c>
      <c r="AN112" s="1">
        <f t="shared" si="42"/>
        <v>1.4202951753803927E-3</v>
      </c>
      <c r="AO112" s="1">
        <f t="shared" si="43"/>
        <v>-1.2631034109682748E-3</v>
      </c>
      <c r="AP112" s="1">
        <f t="shared" si="44"/>
        <v>-2.4397572884369723E-2</v>
      </c>
      <c r="AQ112">
        <f t="shared" si="45"/>
        <v>-3.5357300777719798E-3</v>
      </c>
      <c r="AR112">
        <f t="shared" si="46"/>
        <v>2.2702583194971705E-4</v>
      </c>
      <c r="AS112">
        <f t="shared" si="47"/>
        <v>7.1419411768167948E-2</v>
      </c>
      <c r="AT112">
        <f t="shared" si="48"/>
        <v>-6.4690188426726886E-3</v>
      </c>
      <c r="AU112">
        <f t="shared" si="49"/>
        <v>1.8937656683746132E-3</v>
      </c>
      <c r="AV112">
        <f t="shared" si="50"/>
        <v>7.0033344535105749E-2</v>
      </c>
      <c r="AW112">
        <f t="shared" si="33"/>
        <v>6.740515795810335E-3</v>
      </c>
      <c r="AY112" s="1">
        <f t="shared" si="51"/>
        <v>-16.8</v>
      </c>
    </row>
    <row r="113" spans="1:51" x14ac:dyDescent="0.25">
      <c r="A113" s="1">
        <v>2.2200000000000002</v>
      </c>
      <c r="B113" s="1">
        <v>-168</v>
      </c>
      <c r="C113" s="1">
        <v>-160.5</v>
      </c>
      <c r="D113" s="1">
        <v>-864</v>
      </c>
      <c r="E113" s="1">
        <v>226.31</v>
      </c>
      <c r="F113" s="1">
        <v>0.187</v>
      </c>
      <c r="G113" s="1">
        <v>1E-3</v>
      </c>
      <c r="H113" s="1">
        <v>0.98</v>
      </c>
      <c r="I113" s="1">
        <v>10.777799999999999</v>
      </c>
      <c r="J113" s="1">
        <v>5.7299999999999997E-2</v>
      </c>
      <c r="K113" s="1">
        <v>78.521699999999996</v>
      </c>
      <c r="L113" s="1">
        <v>10.803100000000001</v>
      </c>
      <c r="M113" s="1">
        <v>5.74E-2</v>
      </c>
      <c r="N113" s="1">
        <f t="shared" si="34"/>
        <v>0.9976823141661878</v>
      </c>
      <c r="O113" s="1"/>
      <c r="P113" s="1"/>
      <c r="Q113" s="1"/>
      <c r="R113" s="1"/>
      <c r="S113" s="1">
        <f t="shared" si="27"/>
        <v>226.31</v>
      </c>
      <c r="T113" s="1">
        <f t="shared" si="28"/>
        <v>-0.19081622718857896</v>
      </c>
      <c r="U113" s="1">
        <f t="shared" si="29"/>
        <v>1.0204081632653062E-3</v>
      </c>
      <c r="V113" s="1">
        <f t="shared" si="30"/>
        <v>-10.803097253845857</v>
      </c>
      <c r="W113" s="1">
        <f t="shared" si="31"/>
        <v>5.8465060843890554E-2</v>
      </c>
      <c r="X113" s="1"/>
      <c r="Y113" s="1"/>
      <c r="Z113" s="1"/>
      <c r="AA113" s="1">
        <f t="shared" si="35"/>
        <v>0.18743441408629669</v>
      </c>
      <c r="AB113" s="1">
        <f t="shared" si="36"/>
        <v>1.7809383396544759E-5</v>
      </c>
      <c r="AC113" s="1">
        <f t="shared" si="37"/>
        <v>0.98227660858059218</v>
      </c>
      <c r="AD113" s="1">
        <f t="shared" si="38"/>
        <v>0.9999994978326926</v>
      </c>
      <c r="AE113" s="1"/>
      <c r="AF113" s="3">
        <f t="shared" si="39"/>
        <v>1.4895084545853143E-4</v>
      </c>
      <c r="AG113" s="3">
        <f t="shared" si="40"/>
        <v>3.0301648805201864E-3</v>
      </c>
      <c r="AH113" s="1">
        <f t="shared" si="41"/>
        <v>0.99767770142187828</v>
      </c>
      <c r="AI113" s="1"/>
      <c r="AJ113" s="1"/>
      <c r="AK113" s="1"/>
      <c r="AM113" s="1">
        <f t="shared" si="32"/>
        <v>2.0000000000000018E-2</v>
      </c>
      <c r="AN113" s="1">
        <f t="shared" si="42"/>
        <v>1.4895084545853143E-4</v>
      </c>
      <c r="AO113" s="1">
        <f t="shared" si="43"/>
        <v>3.0301648805201864E-3</v>
      </c>
      <c r="AP113" s="1">
        <f t="shared" si="44"/>
        <v>2.3222985781217176E-3</v>
      </c>
      <c r="AQ113">
        <f t="shared" si="45"/>
        <v>-3.5649542336509436E-3</v>
      </c>
      <c r="AR113">
        <f t="shared" si="46"/>
        <v>-3.6749251760834407E-4</v>
      </c>
      <c r="AS113">
        <f t="shared" si="47"/>
        <v>7.096377678714047E-2</v>
      </c>
      <c r="AT113">
        <f t="shared" si="48"/>
        <v>-6.5406101689044968E-3</v>
      </c>
      <c r="AU113">
        <f t="shared" si="49"/>
        <v>1.8804706345268657E-3</v>
      </c>
      <c r="AV113">
        <f t="shared" si="50"/>
        <v>7.1448063721038291E-2</v>
      </c>
      <c r="AW113">
        <f t="shared" si="33"/>
        <v>6.8055676610327505E-3</v>
      </c>
      <c r="AY113" s="1">
        <f t="shared" si="51"/>
        <v>-16.78</v>
      </c>
    </row>
    <row r="114" spans="1:51" x14ac:dyDescent="0.25">
      <c r="A114" s="1">
        <v>2.2400000000000002</v>
      </c>
      <c r="B114" s="1">
        <v>-169.5</v>
      </c>
      <c r="C114" s="1">
        <v>-160.5</v>
      </c>
      <c r="D114" s="1">
        <v>-874.5</v>
      </c>
      <c r="E114" s="1">
        <v>226.56</v>
      </c>
      <c r="F114" s="1">
        <v>0.191</v>
      </c>
      <c r="G114" s="1">
        <v>1E-3</v>
      </c>
      <c r="H114" s="1">
        <v>0.98799999999999999</v>
      </c>
      <c r="I114" s="1">
        <v>11.011100000000001</v>
      </c>
      <c r="J114" s="1">
        <v>5.7299999999999997E-2</v>
      </c>
      <c r="K114" s="1">
        <v>81.114900000000006</v>
      </c>
      <c r="L114" s="1">
        <v>10.9414</v>
      </c>
      <c r="M114" s="1">
        <v>5.6899999999999999E-2</v>
      </c>
      <c r="N114" s="1">
        <f t="shared" si="34"/>
        <v>1.0062931978305329</v>
      </c>
      <c r="O114" s="1"/>
      <c r="P114" s="1"/>
      <c r="Q114" s="1"/>
      <c r="R114" s="1"/>
      <c r="S114" s="1">
        <f t="shared" si="27"/>
        <v>226.56</v>
      </c>
      <c r="T114" s="1">
        <f t="shared" si="28"/>
        <v>-0.19331973903456379</v>
      </c>
      <c r="U114" s="1">
        <f t="shared" si="29"/>
        <v>1.0121457489878543E-3</v>
      </c>
      <c r="V114" s="1">
        <f t="shared" si="30"/>
        <v>-10.941434575576322</v>
      </c>
      <c r="W114" s="1">
        <f t="shared" si="31"/>
        <v>5.7991659866144067E-2</v>
      </c>
      <c r="X114" s="1"/>
      <c r="Y114" s="1"/>
      <c r="Z114" s="1"/>
      <c r="AA114" s="1">
        <f t="shared" si="35"/>
        <v>0.18980551633636877</v>
      </c>
      <c r="AB114" s="1">
        <f t="shared" si="36"/>
        <v>1.7665175275492821E-5</v>
      </c>
      <c r="AC114" s="1">
        <f t="shared" si="37"/>
        <v>0.98182120492320613</v>
      </c>
      <c r="AD114" s="1">
        <f t="shared" si="38"/>
        <v>0.9999995063901933</v>
      </c>
      <c r="AE114" s="1"/>
      <c r="AF114" s="3">
        <f t="shared" si="39"/>
        <v>-1.5001239534997296E-3</v>
      </c>
      <c r="AG114" s="3">
        <f t="shared" si="40"/>
        <v>4.8394166948237671E-3</v>
      </c>
      <c r="AH114" s="1">
        <f t="shared" si="41"/>
        <v>1.006280442855856</v>
      </c>
      <c r="AI114" s="1"/>
      <c r="AJ114" s="1"/>
      <c r="AK114" s="1"/>
      <c r="AM114" s="1">
        <f t="shared" si="32"/>
        <v>1.9999999999999574E-2</v>
      </c>
      <c r="AN114" s="1">
        <f t="shared" si="42"/>
        <v>-1.5001239534997296E-3</v>
      </c>
      <c r="AO114" s="1">
        <f t="shared" si="43"/>
        <v>4.8394166948237671E-3</v>
      </c>
      <c r="AP114" s="1">
        <f t="shared" si="44"/>
        <v>-6.2804428558560499E-3</v>
      </c>
      <c r="AQ114">
        <f t="shared" si="45"/>
        <v>-3.2706299139743031E-3</v>
      </c>
      <c r="AR114">
        <f t="shared" si="46"/>
        <v>-1.3169860731327468E-3</v>
      </c>
      <c r="AS114">
        <f t="shared" si="47"/>
        <v>7.2195999675459407E-2</v>
      </c>
      <c r="AT114">
        <f t="shared" si="48"/>
        <v>-6.6030795239872151E-3</v>
      </c>
      <c r="AU114">
        <f t="shared" si="49"/>
        <v>1.8446359775089675E-3</v>
      </c>
      <c r="AV114">
        <f t="shared" si="50"/>
        <v>7.2904305943430642E-2</v>
      </c>
      <c r="AW114">
        <f t="shared" si="33"/>
        <v>6.8558982700751689E-3</v>
      </c>
      <c r="AY114" s="1">
        <f t="shared" si="51"/>
        <v>-16.759999999999998</v>
      </c>
    </row>
    <row r="115" spans="1:51" x14ac:dyDescent="0.25">
      <c r="A115" s="1">
        <v>2.2599999999999998</v>
      </c>
      <c r="B115" s="1">
        <v>-172.5</v>
      </c>
      <c r="C115" s="1">
        <v>-159</v>
      </c>
      <c r="D115" s="1">
        <v>-870</v>
      </c>
      <c r="E115" s="1">
        <v>227.33</v>
      </c>
      <c r="F115" s="1">
        <v>0.182</v>
      </c>
      <c r="G115" s="1">
        <v>0</v>
      </c>
      <c r="H115" s="1">
        <v>0.98199999999999998</v>
      </c>
      <c r="I115" s="1">
        <v>10.4863</v>
      </c>
      <c r="J115" s="1">
        <v>0</v>
      </c>
      <c r="K115" s="1">
        <v>79.112499999999997</v>
      </c>
      <c r="L115" s="1">
        <v>10.4998</v>
      </c>
      <c r="M115" s="1">
        <v>0</v>
      </c>
      <c r="N115" s="1">
        <f t="shared" si="34"/>
        <v>0.99872318487156386</v>
      </c>
      <c r="O115" s="1"/>
      <c r="P115" s="1"/>
      <c r="Q115" s="1"/>
      <c r="R115" s="1"/>
      <c r="S115" s="1">
        <f t="shared" si="27"/>
        <v>227.33</v>
      </c>
      <c r="T115" s="1">
        <f t="shared" si="28"/>
        <v>-0.18533604887983707</v>
      </c>
      <c r="U115" s="1">
        <f t="shared" si="29"/>
        <v>0</v>
      </c>
      <c r="V115" s="1">
        <f t="shared" si="30"/>
        <v>-10.49983403962255</v>
      </c>
      <c r="W115" s="1">
        <f t="shared" si="31"/>
        <v>0</v>
      </c>
      <c r="X115" s="1"/>
      <c r="Y115" s="1"/>
      <c r="Z115" s="1"/>
      <c r="AA115" s="1">
        <f t="shared" si="35"/>
        <v>0.1822326774394501</v>
      </c>
      <c r="AB115" s="1">
        <f t="shared" si="36"/>
        <v>0</v>
      </c>
      <c r="AC115" s="1">
        <f t="shared" si="37"/>
        <v>0.983255435415055</v>
      </c>
      <c r="AD115" s="1">
        <f t="shared" si="38"/>
        <v>1</v>
      </c>
      <c r="AE115" s="1"/>
      <c r="AF115" s="3">
        <f t="shared" si="39"/>
        <v>2.988976360837059E-3</v>
      </c>
      <c r="AG115" s="3">
        <f t="shared" si="40"/>
        <v>-1.5363447960186627E-3</v>
      </c>
      <c r="AH115" s="1">
        <f t="shared" si="41"/>
        <v>0.99871753046844136</v>
      </c>
      <c r="AI115" s="1"/>
      <c r="AJ115" s="1"/>
      <c r="AK115" s="1"/>
      <c r="AM115" s="1">
        <f t="shared" si="32"/>
        <v>2.0000000000000018E-2</v>
      </c>
      <c r="AN115" s="1">
        <f t="shared" si="42"/>
        <v>2.988976360837059E-3</v>
      </c>
      <c r="AO115" s="1">
        <f t="shared" si="43"/>
        <v>-1.5363447960186627E-3</v>
      </c>
      <c r="AP115" s="1">
        <f t="shared" si="44"/>
        <v>1.2824695315586387E-3</v>
      </c>
      <c r="AQ115">
        <f t="shared" si="45"/>
        <v>-3.8570670759705346E-3</v>
      </c>
      <c r="AR115">
        <f t="shared" si="46"/>
        <v>-1.0155552241538849E-3</v>
      </c>
      <c r="AS115">
        <f t="shared" si="47"/>
        <v>7.1944379153367599E-2</v>
      </c>
      <c r="AT115">
        <f t="shared" si="48"/>
        <v>-6.6860852371265879E-3</v>
      </c>
      <c r="AU115">
        <f t="shared" si="49"/>
        <v>1.8273391815156784E-3</v>
      </c>
      <c r="AV115">
        <f t="shared" si="50"/>
        <v>7.4340677321277082E-2</v>
      </c>
      <c r="AW115">
        <f t="shared" si="33"/>
        <v>6.9312988885507233E-3</v>
      </c>
      <c r="AY115" s="1">
        <f t="shared" si="51"/>
        <v>-16.740000000000002</v>
      </c>
    </row>
    <row r="116" spans="1:51" x14ac:dyDescent="0.25">
      <c r="A116" s="1">
        <v>2.2799999999999998</v>
      </c>
      <c r="B116" s="1">
        <v>-177</v>
      </c>
      <c r="C116" s="1">
        <v>-162</v>
      </c>
      <c r="D116" s="1">
        <v>-870</v>
      </c>
      <c r="E116" s="1">
        <v>227.53</v>
      </c>
      <c r="F116" s="1">
        <v>0.185</v>
      </c>
      <c r="G116" s="1">
        <v>-2E-3</v>
      </c>
      <c r="H116" s="1">
        <v>0.98199999999999998</v>
      </c>
      <c r="I116" s="1">
        <v>10.661099999999999</v>
      </c>
      <c r="J116" s="1">
        <v>86.375699999999995</v>
      </c>
      <c r="K116" s="1">
        <v>79.112499999999997</v>
      </c>
      <c r="L116" s="1">
        <v>10.668900000000001</v>
      </c>
      <c r="M116" s="1">
        <v>-0.1147</v>
      </c>
      <c r="N116" s="1">
        <f t="shared" si="34"/>
        <v>0.99927623808434463</v>
      </c>
      <c r="O116" s="1"/>
      <c r="P116" s="1"/>
      <c r="Q116" s="1"/>
      <c r="R116" s="1"/>
      <c r="S116" s="1">
        <f t="shared" si="27"/>
        <v>227.53</v>
      </c>
      <c r="T116" s="1">
        <f t="shared" si="28"/>
        <v>-0.18839064797629715</v>
      </c>
      <c r="U116" s="1">
        <f t="shared" si="29"/>
        <v>-2.0366598778004076E-3</v>
      </c>
      <c r="V116" s="1">
        <f t="shared" si="30"/>
        <v>-10.668944575567771</v>
      </c>
      <c r="W116" s="1">
        <f t="shared" si="31"/>
        <v>-0.11669185395647853</v>
      </c>
      <c r="X116" s="1"/>
      <c r="Y116" s="1"/>
      <c r="Z116" s="1"/>
      <c r="AA116" s="1">
        <f t="shared" si="35"/>
        <v>0.18513399293337837</v>
      </c>
      <c r="AB116" s="1">
        <f t="shared" si="36"/>
        <v>-3.5546228454053914E-5</v>
      </c>
      <c r="AC116" s="1">
        <f t="shared" si="37"/>
        <v>0.98271124897609496</v>
      </c>
      <c r="AD116" s="1">
        <f t="shared" si="38"/>
        <v>0.99999799773156905</v>
      </c>
      <c r="AE116" s="1"/>
      <c r="AF116" s="3">
        <f t="shared" si="39"/>
        <v>-4.7793559402216357E-4</v>
      </c>
      <c r="AG116" s="3">
        <f t="shared" si="40"/>
        <v>-7.1855292023911832E-4</v>
      </c>
      <c r="AH116" s="1">
        <f t="shared" si="41"/>
        <v>0.99927586544420688</v>
      </c>
      <c r="AI116" s="1"/>
      <c r="AJ116" s="1"/>
      <c r="AK116" s="1"/>
      <c r="AM116" s="1">
        <f t="shared" si="32"/>
        <v>2.0000000000000018E-2</v>
      </c>
      <c r="AN116" s="1">
        <f t="shared" si="42"/>
        <v>-4.7793559402216357E-4</v>
      </c>
      <c r="AO116" s="1">
        <f t="shared" si="43"/>
        <v>-7.1855292023911832E-4</v>
      </c>
      <c r="AP116" s="1">
        <f t="shared" si="44"/>
        <v>7.2413455579312114E-4</v>
      </c>
      <c r="AQ116">
        <f t="shared" si="45"/>
        <v>-3.7632961124233859E-3</v>
      </c>
      <c r="AR116">
        <f t="shared" si="46"/>
        <v>-8.7457514120296972E-4</v>
      </c>
      <c r="AS116">
        <f t="shared" si="47"/>
        <v>7.1802303953520982E-2</v>
      </c>
      <c r="AT116">
        <f t="shared" si="48"/>
        <v>-6.760413449739584E-3</v>
      </c>
      <c r="AU116">
        <f t="shared" si="49"/>
        <v>1.8112574795211282E-3</v>
      </c>
      <c r="AV116">
        <f t="shared" si="50"/>
        <v>7.577530264834903E-2</v>
      </c>
      <c r="AW116">
        <f t="shared" si="33"/>
        <v>6.9988458811822028E-3</v>
      </c>
      <c r="AY116" s="1">
        <f t="shared" si="51"/>
        <v>-16.72</v>
      </c>
    </row>
    <row r="117" spans="1:51" x14ac:dyDescent="0.25">
      <c r="A117" s="1">
        <v>2.2999999999999998</v>
      </c>
      <c r="B117" s="1">
        <v>-178.5</v>
      </c>
      <c r="C117" s="1">
        <v>-159</v>
      </c>
      <c r="D117" s="1">
        <v>-868.5</v>
      </c>
      <c r="E117" s="1">
        <v>228.31</v>
      </c>
      <c r="F117" s="1">
        <v>0.186</v>
      </c>
      <c r="G117" s="1">
        <v>-2E-3</v>
      </c>
      <c r="H117" s="1">
        <v>0.98699999999999999</v>
      </c>
      <c r="I117" s="1">
        <v>10.7194</v>
      </c>
      <c r="J117" s="1">
        <v>86.375699999999995</v>
      </c>
      <c r="K117" s="1">
        <v>80.751300000000001</v>
      </c>
      <c r="L117" s="1">
        <v>10.6722</v>
      </c>
      <c r="M117" s="1">
        <v>-0.11409999999999999</v>
      </c>
      <c r="N117" s="1">
        <f t="shared" si="34"/>
        <v>1.0043749299937748</v>
      </c>
      <c r="O117" s="1"/>
      <c r="P117" s="1"/>
      <c r="Q117" s="1"/>
      <c r="R117" s="1"/>
      <c r="S117" s="1">
        <f t="shared" si="27"/>
        <v>228.31</v>
      </c>
      <c r="T117" s="1">
        <f t="shared" si="28"/>
        <v>-0.1884494611319644</v>
      </c>
      <c r="U117" s="1">
        <f t="shared" si="29"/>
        <v>-2.0263424518743669E-3</v>
      </c>
      <c r="V117" s="1">
        <f t="shared" si="30"/>
        <v>-10.672198789676642</v>
      </c>
      <c r="W117" s="1">
        <f t="shared" si="31"/>
        <v>-0.11610071143512618</v>
      </c>
      <c r="X117" s="1"/>
      <c r="Y117" s="1"/>
      <c r="Z117" s="1"/>
      <c r="AA117" s="1">
        <f t="shared" si="35"/>
        <v>0.18518980755638023</v>
      </c>
      <c r="AB117" s="1">
        <f t="shared" si="36"/>
        <v>-3.536615625544409E-5</v>
      </c>
      <c r="AC117" s="1">
        <f t="shared" si="37"/>
        <v>0.98270075300079174</v>
      </c>
      <c r="AD117" s="1">
        <f t="shared" si="38"/>
        <v>0.99999801800896448</v>
      </c>
      <c r="AE117" s="1"/>
      <c r="AF117" s="3">
        <f t="shared" si="39"/>
        <v>-5.1145730486153174E-4</v>
      </c>
      <c r="AG117" s="3">
        <f t="shared" si="40"/>
        <v>-6.7331424990027533E-4</v>
      </c>
      <c r="AH117" s="1">
        <f t="shared" si="41"/>
        <v>1.0043745740804804</v>
      </c>
      <c r="AI117" s="1"/>
      <c r="AJ117" s="1"/>
      <c r="AK117" s="1"/>
      <c r="AM117" s="1">
        <f t="shared" si="32"/>
        <v>2.0000000000000018E-2</v>
      </c>
      <c r="AN117" s="1">
        <f t="shared" si="42"/>
        <v>-5.1145730486153174E-4</v>
      </c>
      <c r="AO117" s="1">
        <f t="shared" si="43"/>
        <v>-6.7331424990027533E-4</v>
      </c>
      <c r="AP117" s="1">
        <f t="shared" si="44"/>
        <v>-4.3745740804803646E-3</v>
      </c>
      <c r="AQ117">
        <f t="shared" si="45"/>
        <v>-3.6629481892095535E-3</v>
      </c>
      <c r="AR117">
        <f t="shared" si="46"/>
        <v>-7.4247088537253555E-4</v>
      </c>
      <c r="AS117">
        <f t="shared" si="47"/>
        <v>7.2660595388111232E-2</v>
      </c>
      <c r="AT117">
        <f t="shared" si="48"/>
        <v>-6.8326689342916372E-3</v>
      </c>
      <c r="AU117">
        <f t="shared" si="49"/>
        <v>1.7977291043719818E-3</v>
      </c>
      <c r="AV117">
        <f t="shared" si="50"/>
        <v>7.7237097470457164E-2</v>
      </c>
      <c r="AW117">
        <f t="shared" si="33"/>
        <v>7.0652101666079338E-3</v>
      </c>
      <c r="AY117" s="1">
        <f t="shared" si="51"/>
        <v>-16.7</v>
      </c>
    </row>
    <row r="118" spans="1:51" x14ac:dyDescent="0.25">
      <c r="A118" s="1">
        <v>2.3199999999999998</v>
      </c>
      <c r="B118" s="1">
        <v>-177</v>
      </c>
      <c r="C118" s="1">
        <v>-162</v>
      </c>
      <c r="D118" s="1">
        <v>-874.5</v>
      </c>
      <c r="E118" s="1">
        <v>227.53</v>
      </c>
      <c r="F118" s="1">
        <v>0.186</v>
      </c>
      <c r="G118" s="1">
        <v>-2E-3</v>
      </c>
      <c r="H118" s="1">
        <v>0.98599999999999999</v>
      </c>
      <c r="I118" s="1">
        <v>10.7194</v>
      </c>
      <c r="J118" s="1">
        <v>86.375699999999995</v>
      </c>
      <c r="K118" s="1">
        <v>80.401399999999995</v>
      </c>
      <c r="L118" s="1">
        <v>10.6828</v>
      </c>
      <c r="M118" s="1">
        <v>-0.1142</v>
      </c>
      <c r="N118" s="1">
        <f t="shared" si="34"/>
        <v>1.0033922463324101</v>
      </c>
      <c r="O118" s="1"/>
      <c r="P118" s="1"/>
      <c r="Q118" s="1"/>
      <c r="R118" s="1"/>
      <c r="S118" s="1">
        <f t="shared" si="27"/>
        <v>227.53</v>
      </c>
      <c r="T118" s="1">
        <f t="shared" si="28"/>
        <v>-0.18864058556013083</v>
      </c>
      <c r="U118" s="1">
        <f t="shared" si="29"/>
        <v>-2.0283975659229209E-3</v>
      </c>
      <c r="V118" s="1">
        <f t="shared" si="30"/>
        <v>-10.682773490323301</v>
      </c>
      <c r="W118" s="1">
        <f t="shared" si="31"/>
        <v>-0.11621846031255145</v>
      </c>
      <c r="X118" s="1"/>
      <c r="Y118" s="1"/>
      <c r="Z118" s="1"/>
      <c r="AA118" s="1">
        <f t="shared" si="35"/>
        <v>0.18537117531041866</v>
      </c>
      <c r="AB118" s="1">
        <f t="shared" si="36"/>
        <v>-3.5402024179449883E-5</v>
      </c>
      <c r="AC118" s="1">
        <f t="shared" si="37"/>
        <v>0.98266655298963879</v>
      </c>
      <c r="AD118" s="1">
        <f t="shared" si="38"/>
        <v>0.99999801412493206</v>
      </c>
      <c r="AE118" s="1"/>
      <c r="AF118" s="3">
        <f t="shared" si="39"/>
        <v>-6.3770630116159743E-4</v>
      </c>
      <c r="AG118" s="3">
        <f t="shared" si="40"/>
        <v>-5.3762282215458201E-4</v>
      </c>
      <c r="AH118" s="1">
        <f t="shared" si="41"/>
        <v>1.0033918996545539</v>
      </c>
      <c r="AI118" s="1"/>
      <c r="AJ118" s="1"/>
      <c r="AK118" s="1"/>
      <c r="AM118" s="1">
        <f t="shared" si="32"/>
        <v>2.0000000000000018E-2</v>
      </c>
      <c r="AN118" s="1">
        <f t="shared" si="42"/>
        <v>-6.3770630116159743E-4</v>
      </c>
      <c r="AO118" s="1">
        <f t="shared" si="43"/>
        <v>-5.3762282215458201E-4</v>
      </c>
      <c r="AP118" s="1">
        <f t="shared" si="44"/>
        <v>-3.3918996545538871E-3</v>
      </c>
      <c r="AQ118">
        <f t="shared" si="45"/>
        <v>-3.5378302129216478E-3</v>
      </c>
      <c r="AR118">
        <f t="shared" si="46"/>
        <v>-6.3698928766580645E-4</v>
      </c>
      <c r="AS118">
        <f t="shared" si="47"/>
        <v>7.3326086100334711E-2</v>
      </c>
      <c r="AT118">
        <f t="shared" si="48"/>
        <v>-6.9021743587871914E-3</v>
      </c>
      <c r="AU118">
        <f t="shared" si="49"/>
        <v>1.7860441345957331E-3</v>
      </c>
      <c r="AV118">
        <f t="shared" si="50"/>
        <v>7.87102740995861E-2</v>
      </c>
      <c r="AW118">
        <f t="shared" si="33"/>
        <v>7.1295136250534791E-3</v>
      </c>
      <c r="AY118" s="1">
        <f t="shared" si="51"/>
        <v>-16.68</v>
      </c>
    </row>
    <row r="119" spans="1:51" x14ac:dyDescent="0.25">
      <c r="A119" s="1">
        <v>2.34</v>
      </c>
      <c r="B119" s="1">
        <v>-175.5</v>
      </c>
      <c r="C119" s="1">
        <v>-162</v>
      </c>
      <c r="D119" s="1">
        <v>-876</v>
      </c>
      <c r="E119" s="1">
        <v>227.29</v>
      </c>
      <c r="F119" s="1">
        <v>0.185</v>
      </c>
      <c r="G119" s="1">
        <v>-4.0000000000000001E-3</v>
      </c>
      <c r="H119" s="1">
        <v>0.98599999999999999</v>
      </c>
      <c r="I119" s="1">
        <v>10.661099999999999</v>
      </c>
      <c r="J119" s="1">
        <v>84.873599999999996</v>
      </c>
      <c r="K119" s="1">
        <v>80.401399999999995</v>
      </c>
      <c r="L119" s="1">
        <v>10.6266</v>
      </c>
      <c r="M119" s="1">
        <v>-0.22839999999999999</v>
      </c>
      <c r="N119" s="1">
        <f t="shared" si="34"/>
        <v>1.003213337231917</v>
      </c>
      <c r="O119" s="1"/>
      <c r="P119" s="1"/>
      <c r="Q119" s="1"/>
      <c r="R119" s="1"/>
      <c r="S119" s="1">
        <f t="shared" si="27"/>
        <v>227.29</v>
      </c>
      <c r="T119" s="1">
        <f t="shared" si="28"/>
        <v>-0.18762523092496602</v>
      </c>
      <c r="U119" s="1">
        <f t="shared" si="29"/>
        <v>-4.0567951318458417E-3</v>
      </c>
      <c r="V119" s="1">
        <f t="shared" si="30"/>
        <v>-10.626586636204598</v>
      </c>
      <c r="W119" s="1">
        <f t="shared" si="31"/>
        <v>-0.23243596429789964</v>
      </c>
      <c r="X119" s="1"/>
      <c r="Y119" s="1"/>
      <c r="Z119" s="1"/>
      <c r="AA119" s="1">
        <f t="shared" si="35"/>
        <v>0.18440743671775245</v>
      </c>
      <c r="AB119" s="1">
        <f t="shared" si="36"/>
        <v>-7.0804052434527012E-5</v>
      </c>
      <c r="AC119" s="1">
        <f t="shared" si="37"/>
        <v>0.98284179785785908</v>
      </c>
      <c r="AD119" s="1">
        <f t="shared" si="38"/>
        <v>0.99999205364167487</v>
      </c>
      <c r="AE119" s="1"/>
      <c r="AF119" s="3">
        <f t="shared" si="39"/>
        <v>-1.4455514866620472E-3</v>
      </c>
      <c r="AG119" s="3">
        <f t="shared" si="40"/>
        <v>-2.6146141826441094E-3</v>
      </c>
      <c r="AH119" s="1">
        <f t="shared" si="41"/>
        <v>1.003208888603752</v>
      </c>
      <c r="AI119" s="1"/>
      <c r="AJ119" s="1"/>
      <c r="AK119" s="1"/>
      <c r="AM119" s="1">
        <f t="shared" si="32"/>
        <v>2.0000000000000018E-2</v>
      </c>
      <c r="AN119" s="1">
        <f t="shared" si="42"/>
        <v>-1.4455514866620472E-3</v>
      </c>
      <c r="AO119" s="1">
        <f t="shared" si="43"/>
        <v>-2.6146141826441094E-3</v>
      </c>
      <c r="AP119" s="1">
        <f t="shared" si="44"/>
        <v>-3.2088886037520137E-3</v>
      </c>
      <c r="AQ119">
        <f t="shared" si="45"/>
        <v>-3.2542130112385541E-3</v>
      </c>
      <c r="AR119">
        <f t="shared" si="46"/>
        <v>-1.2400198503103167E-4</v>
      </c>
      <c r="AS119">
        <f t="shared" si="47"/>
        <v>7.3955670044390853E-2</v>
      </c>
      <c r="AT119">
        <f t="shared" si="48"/>
        <v>-6.9644224469951315E-3</v>
      </c>
      <c r="AU119">
        <f t="shared" si="49"/>
        <v>1.7886939679214603E-3</v>
      </c>
      <c r="AV119">
        <f t="shared" si="50"/>
        <v>8.0195683339914475E-2</v>
      </c>
      <c r="AW119">
        <f t="shared" si="33"/>
        <v>7.1904524288175552E-3</v>
      </c>
      <c r="AY119" s="1">
        <f t="shared" si="51"/>
        <v>-16.66</v>
      </c>
    </row>
    <row r="120" spans="1:51" x14ac:dyDescent="0.25">
      <c r="A120" s="1">
        <v>2.36</v>
      </c>
      <c r="B120" s="1">
        <v>-174</v>
      </c>
      <c r="C120" s="1">
        <v>-162</v>
      </c>
      <c r="D120" s="1">
        <v>-868.5</v>
      </c>
      <c r="E120" s="1">
        <v>227.05</v>
      </c>
      <c r="F120" s="1">
        <v>0.19</v>
      </c>
      <c r="G120" s="1">
        <v>0</v>
      </c>
      <c r="H120" s="1">
        <v>0.99199999999999999</v>
      </c>
      <c r="I120" s="1">
        <v>10.9528</v>
      </c>
      <c r="J120" s="1">
        <v>0</v>
      </c>
      <c r="K120" s="1">
        <v>82.747799999999998</v>
      </c>
      <c r="L120" s="1">
        <v>10.842700000000001</v>
      </c>
      <c r="M120" s="1">
        <v>0</v>
      </c>
      <c r="N120" s="1">
        <f t="shared" si="34"/>
        <v>1.0100316826713902</v>
      </c>
      <c r="O120" s="1"/>
      <c r="P120" s="1"/>
      <c r="Q120" s="1"/>
      <c r="R120" s="1"/>
      <c r="S120" s="1">
        <f t="shared" si="27"/>
        <v>227.05</v>
      </c>
      <c r="T120" s="1">
        <f t="shared" si="28"/>
        <v>-0.19153225806451613</v>
      </c>
      <c r="U120" s="1">
        <f t="shared" si="29"/>
        <v>0</v>
      </c>
      <c r="V120" s="1">
        <f t="shared" si="30"/>
        <v>-10.842676281470071</v>
      </c>
      <c r="W120" s="1">
        <f t="shared" si="31"/>
        <v>0</v>
      </c>
      <c r="X120" s="1"/>
      <c r="Y120" s="1"/>
      <c r="Z120" s="1"/>
      <c r="AA120" s="1">
        <f t="shared" si="35"/>
        <v>0.18811291097074995</v>
      </c>
      <c r="AB120" s="1">
        <f t="shared" si="36"/>
        <v>0</v>
      </c>
      <c r="AC120" s="1">
        <f t="shared" si="37"/>
        <v>0.98214740885781027</v>
      </c>
      <c r="AD120" s="1">
        <f t="shared" si="38"/>
        <v>1</v>
      </c>
      <c r="AE120" s="1"/>
      <c r="AF120" s="3">
        <f t="shared" si="39"/>
        <v>-1.0666672148798573E-3</v>
      </c>
      <c r="AG120" s="3">
        <f t="shared" si="40"/>
        <v>2.8963073990626309E-3</v>
      </c>
      <c r="AH120" s="1">
        <f t="shared" si="41"/>
        <v>1.0100269667808393</v>
      </c>
      <c r="AI120" s="1"/>
      <c r="AJ120" s="1"/>
      <c r="AK120" s="1"/>
      <c r="AM120" s="1">
        <f t="shared" si="32"/>
        <v>2.0000000000000018E-2</v>
      </c>
      <c r="AN120" s="1">
        <f t="shared" si="42"/>
        <v>-1.0666672148798573E-3</v>
      </c>
      <c r="AO120" s="1">
        <f t="shared" si="43"/>
        <v>2.8963073990626309E-3</v>
      </c>
      <c r="AP120" s="1">
        <f t="shared" si="44"/>
        <v>-1.0026966780839253E-2</v>
      </c>
      <c r="AQ120">
        <f t="shared" si="45"/>
        <v>-3.0449329036791261E-3</v>
      </c>
      <c r="AR120">
        <f t="shared" si="46"/>
        <v>-6.9225749672712042E-4</v>
      </c>
      <c r="AS120">
        <f t="shared" si="47"/>
        <v>7.5922960926791516E-2</v>
      </c>
      <c r="AT120">
        <f t="shared" si="48"/>
        <v>-7.02322830399312E-3</v>
      </c>
      <c r="AU120">
        <f t="shared" si="49"/>
        <v>1.7691662628699569E-3</v>
      </c>
      <c r="AV120">
        <f t="shared" si="50"/>
        <v>8.1733815467274318E-2</v>
      </c>
      <c r="AW120">
        <f t="shared" si="33"/>
        <v>7.242629707204927E-3</v>
      </c>
      <c r="AY120" s="1">
        <f t="shared" si="51"/>
        <v>-16.64</v>
      </c>
    </row>
    <row r="121" spans="1:51" x14ac:dyDescent="0.25">
      <c r="A121" s="1">
        <v>2.38</v>
      </c>
      <c r="B121" s="1">
        <v>-177</v>
      </c>
      <c r="C121" s="1">
        <v>-163.5</v>
      </c>
      <c r="D121" s="1">
        <v>-859.5</v>
      </c>
      <c r="E121" s="1">
        <v>227.27</v>
      </c>
      <c r="F121" s="1">
        <v>0.186</v>
      </c>
      <c r="G121" s="1">
        <v>2E-3</v>
      </c>
      <c r="H121" s="1">
        <v>0.99199999999999999</v>
      </c>
      <c r="I121" s="1">
        <v>10.7194</v>
      </c>
      <c r="J121" s="1">
        <v>0.11459999999999999</v>
      </c>
      <c r="K121" s="1">
        <v>82.747799999999998</v>
      </c>
      <c r="L121" s="1">
        <v>10.6196</v>
      </c>
      <c r="M121" s="1">
        <v>0.1135</v>
      </c>
      <c r="N121" s="1">
        <f t="shared" si="34"/>
        <v>1.0092888585533877</v>
      </c>
      <c r="O121" s="1"/>
      <c r="P121" s="1"/>
      <c r="Q121" s="1"/>
      <c r="R121" s="1"/>
      <c r="S121" s="1">
        <f t="shared" si="27"/>
        <v>227.27</v>
      </c>
      <c r="T121" s="1">
        <f t="shared" si="28"/>
        <v>-0.18749961892838599</v>
      </c>
      <c r="U121" s="1">
        <f t="shared" si="29"/>
        <v>2.0161290322580645E-3</v>
      </c>
      <c r="V121" s="1">
        <f t="shared" si="30"/>
        <v>-10.619634183883623</v>
      </c>
      <c r="W121" s="1">
        <f t="shared" si="31"/>
        <v>0.11551552798742593</v>
      </c>
      <c r="X121" s="1"/>
      <c r="Y121" s="1"/>
      <c r="Z121" s="1"/>
      <c r="AA121" s="1">
        <f t="shared" si="35"/>
        <v>0.18428817322584298</v>
      </c>
      <c r="AB121" s="1">
        <f t="shared" si="36"/>
        <v>3.5187901333368721E-5</v>
      </c>
      <c r="AC121" s="1">
        <f t="shared" si="37"/>
        <v>0.98287025720449572</v>
      </c>
      <c r="AD121" s="1">
        <f t="shared" si="38"/>
        <v>0.99999803726124303</v>
      </c>
      <c r="AE121" s="1"/>
      <c r="AF121" s="3">
        <f t="shared" si="39"/>
        <v>3.0650114323190619E-3</v>
      </c>
      <c r="AG121" s="3">
        <f t="shared" si="40"/>
        <v>1.3548197142158047E-3</v>
      </c>
      <c r="AH121" s="1">
        <f t="shared" si="41"/>
        <v>1.0092832952984319</v>
      </c>
      <c r="AI121" s="1"/>
      <c r="AJ121" s="1"/>
      <c r="AK121" s="1"/>
      <c r="AM121" s="1">
        <f t="shared" si="32"/>
        <v>2.0000000000000018E-2</v>
      </c>
      <c r="AN121" s="1">
        <f t="shared" si="42"/>
        <v>3.0650114323190619E-3</v>
      </c>
      <c r="AO121" s="1">
        <f t="shared" si="43"/>
        <v>1.3548197142158047E-3</v>
      </c>
      <c r="AP121" s="1">
        <f t="shared" si="44"/>
        <v>-9.2832952984318595E-3</v>
      </c>
      <c r="AQ121">
        <f t="shared" si="45"/>
        <v>-3.6462881467001266E-3</v>
      </c>
      <c r="AR121">
        <f t="shared" si="46"/>
        <v>-9.5807312465626159E-4</v>
      </c>
      <c r="AS121">
        <f t="shared" si="47"/>
        <v>7.7744343464343849E-2</v>
      </c>
      <c r="AT121">
        <f t="shared" si="48"/>
        <v>-7.1021676193573323E-3</v>
      </c>
      <c r="AU121">
        <f t="shared" si="49"/>
        <v>1.7473466440975402E-3</v>
      </c>
      <c r="AV121">
        <f t="shared" si="50"/>
        <v>8.3306916161936723E-2</v>
      </c>
      <c r="AW121">
        <f t="shared" si="33"/>
        <v>7.3139596107776482E-3</v>
      </c>
      <c r="AY121" s="1">
        <f t="shared" si="51"/>
        <v>-16.62</v>
      </c>
    </row>
    <row r="122" spans="1:51" x14ac:dyDescent="0.25">
      <c r="A122" s="1">
        <v>2.4</v>
      </c>
      <c r="B122" s="1">
        <v>-177</v>
      </c>
      <c r="C122" s="1">
        <v>-165</v>
      </c>
      <c r="D122" s="1">
        <v>-868.5</v>
      </c>
      <c r="E122" s="1">
        <v>227.01</v>
      </c>
      <c r="F122" s="1">
        <v>0.183</v>
      </c>
      <c r="G122" s="1">
        <v>3.0000000000000001E-3</v>
      </c>
      <c r="H122" s="1">
        <v>0.98799999999999999</v>
      </c>
      <c r="I122" s="1">
        <v>10.544600000000001</v>
      </c>
      <c r="J122" s="1">
        <v>0.1719</v>
      </c>
      <c r="K122" s="1">
        <v>81.114900000000006</v>
      </c>
      <c r="L122" s="1">
        <v>10.493499999999999</v>
      </c>
      <c r="M122" s="1">
        <v>0.1711</v>
      </c>
      <c r="N122" s="1">
        <f t="shared" si="34"/>
        <v>1.0048094346690819</v>
      </c>
      <c r="O122" s="1"/>
      <c r="P122" s="1"/>
      <c r="Q122" s="1"/>
      <c r="R122" s="1"/>
      <c r="S122" s="1">
        <f t="shared" si="27"/>
        <v>227.01</v>
      </c>
      <c r="T122" s="1">
        <f t="shared" si="28"/>
        <v>-0.18522181819868719</v>
      </c>
      <c r="U122" s="1">
        <f t="shared" si="29"/>
        <v>3.0364372469635628E-3</v>
      </c>
      <c r="V122" s="1">
        <f t="shared" si="30"/>
        <v>-10.493506323344223</v>
      </c>
      <c r="W122" s="1">
        <f t="shared" si="31"/>
        <v>0.17397450432983885</v>
      </c>
      <c r="X122" s="1"/>
      <c r="Y122" s="1"/>
      <c r="Z122" s="1"/>
      <c r="AA122" s="1">
        <f t="shared" si="35"/>
        <v>0.18212408610620592</v>
      </c>
      <c r="AB122" s="1">
        <f t="shared" si="36"/>
        <v>5.2995550547448616E-5</v>
      </c>
      <c r="AC122" s="1">
        <f t="shared" si="37"/>
        <v>0.98327102225645624</v>
      </c>
      <c r="AD122" s="1">
        <f t="shared" si="38"/>
        <v>0.99999554436897642</v>
      </c>
      <c r="AE122" s="1"/>
      <c r="AF122" s="3">
        <f t="shared" si="39"/>
        <v>5.2906214630579762E-3</v>
      </c>
      <c r="AG122" s="3">
        <f t="shared" si="40"/>
        <v>4.0314577370789695E-4</v>
      </c>
      <c r="AH122" s="1">
        <f t="shared" si="41"/>
        <v>1.0047954253468812</v>
      </c>
      <c r="AI122" s="1"/>
      <c r="AJ122" s="1"/>
      <c r="AK122" s="1"/>
      <c r="AM122" s="1">
        <f t="shared" si="32"/>
        <v>2.0000000000000018E-2</v>
      </c>
      <c r="AN122" s="1">
        <f t="shared" si="42"/>
        <v>5.2906214630579762E-3</v>
      </c>
      <c r="AO122" s="1">
        <f t="shared" si="43"/>
        <v>4.0314577370789695E-4</v>
      </c>
      <c r="AP122" s="1">
        <f t="shared" si="44"/>
        <v>-4.7954253468811547E-3</v>
      </c>
      <c r="AQ122">
        <f t="shared" si="45"/>
        <v>-4.6843080777521024E-3</v>
      </c>
      <c r="AR122">
        <f t="shared" si="46"/>
        <v>-1.037170325457751E-3</v>
      </c>
      <c r="AS122">
        <f t="shared" si="47"/>
        <v>7.8685205917401926E-2</v>
      </c>
      <c r="AT122">
        <f t="shared" si="48"/>
        <v>-7.2062339802228944E-3</v>
      </c>
      <c r="AU122">
        <f t="shared" si="49"/>
        <v>1.7258122655803702E-3</v>
      </c>
      <c r="AV122">
        <f t="shared" si="50"/>
        <v>8.489002890481534E-2</v>
      </c>
      <c r="AW122">
        <f t="shared" si="33"/>
        <v>7.4100091871567037E-3</v>
      </c>
      <c r="AY122" s="1">
        <f t="shared" si="51"/>
        <v>-16.600000000000001</v>
      </c>
    </row>
    <row r="123" spans="1:51" x14ac:dyDescent="0.25">
      <c r="A123" s="1">
        <v>2.42</v>
      </c>
      <c r="B123" s="1">
        <v>-171</v>
      </c>
      <c r="C123" s="1">
        <v>-154.5</v>
      </c>
      <c r="D123" s="1">
        <v>-877.5</v>
      </c>
      <c r="E123" s="1">
        <v>227.9</v>
      </c>
      <c r="F123" s="1">
        <v>0.183</v>
      </c>
      <c r="G123" s="1">
        <v>-1.6E-2</v>
      </c>
      <c r="H123" s="1">
        <v>0.98399999999999999</v>
      </c>
      <c r="I123" s="1">
        <v>10.544600000000001</v>
      </c>
      <c r="J123" s="1">
        <v>79.736900000000006</v>
      </c>
      <c r="K123" s="1">
        <v>79.736900000000006</v>
      </c>
      <c r="L123" s="1">
        <v>10.533899999999999</v>
      </c>
      <c r="M123" s="1">
        <v>-0.91590000000000005</v>
      </c>
      <c r="N123" s="1">
        <f t="shared" si="34"/>
        <v>1.0009999999999999</v>
      </c>
      <c r="O123" s="1"/>
      <c r="P123" s="1"/>
      <c r="Q123" s="1"/>
      <c r="R123" s="1"/>
      <c r="S123" s="1">
        <f t="shared" si="27"/>
        <v>227.9</v>
      </c>
      <c r="T123" s="1">
        <f t="shared" si="28"/>
        <v>-0.18595102931589555</v>
      </c>
      <c r="U123" s="1">
        <f t="shared" si="29"/>
        <v>-1.6260162601626018E-2</v>
      </c>
      <c r="V123" s="1">
        <f t="shared" si="30"/>
        <v>-10.533895929418224</v>
      </c>
      <c r="W123" s="1">
        <f t="shared" si="31"/>
        <v>-0.93155659807748503</v>
      </c>
      <c r="X123" s="1"/>
      <c r="Y123" s="1"/>
      <c r="Z123" s="1"/>
      <c r="AA123" s="1">
        <f t="shared" si="35"/>
        <v>0.18281718281718279</v>
      </c>
      <c r="AB123" s="1">
        <f t="shared" si="36"/>
        <v>-2.8379187590276095E-4</v>
      </c>
      <c r="AC123" s="1">
        <f t="shared" si="37"/>
        <v>0.98301698301698304</v>
      </c>
      <c r="AD123" s="1">
        <f t="shared" si="38"/>
        <v>0.99987228773021386</v>
      </c>
      <c r="AE123" s="1"/>
      <c r="AF123" s="3">
        <f t="shared" si="39"/>
        <v>-9.2041873616236641E-3</v>
      </c>
      <c r="AG123" s="3">
        <f t="shared" si="40"/>
        <v>-1.1910396253820801E-2</v>
      </c>
      <c r="AH123" s="1">
        <f t="shared" si="41"/>
        <v>1.0008868194736551</v>
      </c>
      <c r="AI123" s="1"/>
      <c r="AJ123" s="1"/>
      <c r="AK123" s="1"/>
      <c r="AM123" s="1">
        <f t="shared" si="32"/>
        <v>2.0000000000000018E-2</v>
      </c>
      <c r="AN123" s="1">
        <f t="shared" si="42"/>
        <v>-9.2041873616236641E-3</v>
      </c>
      <c r="AO123" s="1">
        <f t="shared" si="43"/>
        <v>-1.1910396253820801E-2</v>
      </c>
      <c r="AP123" s="1">
        <f t="shared" si="44"/>
        <v>-8.8681947365509828E-4</v>
      </c>
      <c r="AQ123">
        <f t="shared" si="45"/>
        <v>-2.8784465174015381E-3</v>
      </c>
      <c r="AR123">
        <f t="shared" si="46"/>
        <v>1.2996494195418925E-3</v>
      </c>
      <c r="AS123">
        <f t="shared" si="47"/>
        <v>7.8859199898133059E-2</v>
      </c>
      <c r="AT123">
        <f t="shared" si="48"/>
        <v>-7.2457442949674196E-3</v>
      </c>
      <c r="AU123">
        <f t="shared" si="49"/>
        <v>1.7751734514212046E-3</v>
      </c>
      <c r="AV123">
        <f t="shared" si="50"/>
        <v>8.6468952842585309E-2</v>
      </c>
      <c r="AW123">
        <f t="shared" si="33"/>
        <v>7.460030239260668E-3</v>
      </c>
      <c r="AY123" s="1">
        <f t="shared" si="51"/>
        <v>-16.579999999999998</v>
      </c>
    </row>
    <row r="124" spans="1:51" x14ac:dyDescent="0.25">
      <c r="A124" s="1">
        <v>2.44</v>
      </c>
      <c r="B124" s="1">
        <v>-175.5</v>
      </c>
      <c r="C124" s="1">
        <v>-160.5</v>
      </c>
      <c r="D124" s="1">
        <v>-871.5</v>
      </c>
      <c r="E124" s="1">
        <v>227.56</v>
      </c>
      <c r="F124" s="1">
        <v>0.182</v>
      </c>
      <c r="G124" s="1">
        <v>0</v>
      </c>
      <c r="H124" s="1">
        <v>0.98699999999999999</v>
      </c>
      <c r="I124" s="1">
        <v>10.4863</v>
      </c>
      <c r="J124" s="1">
        <v>0</v>
      </c>
      <c r="K124" s="1">
        <v>80.751300000000001</v>
      </c>
      <c r="L124" s="1">
        <v>10.447800000000001</v>
      </c>
      <c r="M124" s="1">
        <v>0</v>
      </c>
      <c r="N124" s="1">
        <f t="shared" si="34"/>
        <v>1.0036398756526168</v>
      </c>
      <c r="O124" s="1"/>
      <c r="P124" s="1"/>
      <c r="Q124" s="1"/>
      <c r="R124" s="1"/>
      <c r="S124" s="1">
        <f t="shared" si="27"/>
        <v>227.56</v>
      </c>
      <c r="T124" s="1">
        <f t="shared" si="28"/>
        <v>-0.18439716312056736</v>
      </c>
      <c r="U124" s="1">
        <f t="shared" si="29"/>
        <v>0</v>
      </c>
      <c r="V124" s="1">
        <f t="shared" si="30"/>
        <v>-10.447817549473921</v>
      </c>
      <c r="W124" s="1">
        <f t="shared" si="31"/>
        <v>0</v>
      </c>
      <c r="X124" s="1"/>
      <c r="Y124" s="1"/>
      <c r="Z124" s="1"/>
      <c r="AA124" s="1">
        <f t="shared" si="35"/>
        <v>0.18133994514880597</v>
      </c>
      <c r="AB124" s="1">
        <f t="shared" si="36"/>
        <v>0</v>
      </c>
      <c r="AC124" s="1">
        <f t="shared" si="37"/>
        <v>0.98342047176852487</v>
      </c>
      <c r="AD124" s="1">
        <f t="shared" si="38"/>
        <v>1</v>
      </c>
      <c r="AE124" s="1"/>
      <c r="AF124" s="3">
        <f t="shared" si="39"/>
        <v>3.6202213423373736E-3</v>
      </c>
      <c r="AG124" s="3">
        <f t="shared" si="40"/>
        <v>-2.2148019347470738E-3</v>
      </c>
      <c r="AH124" s="1">
        <f t="shared" si="41"/>
        <v>1.0036309025980727</v>
      </c>
      <c r="AI124" s="1"/>
      <c r="AJ124" s="1"/>
      <c r="AK124" s="1"/>
      <c r="AM124" s="1">
        <f t="shared" si="32"/>
        <v>2.0000000000000018E-2</v>
      </c>
      <c r="AN124" s="1">
        <f t="shared" si="42"/>
        <v>3.6202213423373736E-3</v>
      </c>
      <c r="AO124" s="1">
        <f t="shared" si="43"/>
        <v>-2.2148019347470738E-3</v>
      </c>
      <c r="AP124" s="1">
        <f t="shared" si="44"/>
        <v>-3.6309025980727494E-3</v>
      </c>
      <c r="AQ124">
        <f t="shared" si="45"/>
        <v>-3.5887339447681311E-3</v>
      </c>
      <c r="AR124">
        <f t="shared" si="46"/>
        <v>1.7341935591392687E-3</v>
      </c>
      <c r="AS124">
        <f t="shared" si="47"/>
        <v>7.9571582987874936E-2</v>
      </c>
      <c r="AT124">
        <f t="shared" si="48"/>
        <v>-7.3246218481364481E-3</v>
      </c>
      <c r="AU124">
        <f t="shared" si="49"/>
        <v>1.8142027639999638E-3</v>
      </c>
      <c r="AV124">
        <f t="shared" si="50"/>
        <v>8.806750833324023E-2</v>
      </c>
      <c r="AW124">
        <f t="shared" si="33"/>
        <v>7.5459536764482527E-3</v>
      </c>
      <c r="AY124" s="1">
        <f t="shared" si="51"/>
        <v>-16.559999999999999</v>
      </c>
    </row>
    <row r="125" spans="1:51" x14ac:dyDescent="0.25">
      <c r="A125" s="1">
        <v>2.46</v>
      </c>
      <c r="B125" s="1">
        <v>-172.5</v>
      </c>
      <c r="C125" s="1">
        <v>-159</v>
      </c>
      <c r="D125" s="1">
        <v>-874.5</v>
      </c>
      <c r="E125" s="1">
        <v>227.33</v>
      </c>
      <c r="F125" s="1">
        <v>0.185</v>
      </c>
      <c r="G125" s="1">
        <v>-2E-3</v>
      </c>
      <c r="H125" s="1">
        <v>0.98899999999999999</v>
      </c>
      <c r="I125" s="1">
        <v>10.661099999999999</v>
      </c>
      <c r="J125" s="1">
        <v>86.375699999999995</v>
      </c>
      <c r="K125" s="1">
        <v>81.493899999999996</v>
      </c>
      <c r="L125" s="1">
        <v>10.5951</v>
      </c>
      <c r="M125" s="1">
        <v>-0.1139</v>
      </c>
      <c r="N125" s="1">
        <f t="shared" si="34"/>
        <v>1.0061560515148731</v>
      </c>
      <c r="O125" s="1"/>
      <c r="P125" s="1"/>
      <c r="Q125" s="1"/>
      <c r="R125" s="1"/>
      <c r="S125" s="1">
        <f t="shared" si="27"/>
        <v>227.33</v>
      </c>
      <c r="T125" s="1">
        <f t="shared" si="28"/>
        <v>-0.18705725149125671</v>
      </c>
      <c r="U125" s="1">
        <f t="shared" si="29"/>
        <v>-2.0222446916076846E-3</v>
      </c>
      <c r="V125" s="1">
        <f t="shared" si="30"/>
        <v>-10.595147233110216</v>
      </c>
      <c r="W125" s="1">
        <f t="shared" si="31"/>
        <v>-0.11586592802847631</v>
      </c>
      <c r="X125" s="1"/>
      <c r="Y125" s="1"/>
      <c r="Z125" s="1"/>
      <c r="AA125" s="1">
        <f t="shared" si="35"/>
        <v>0.1838680985136085</v>
      </c>
      <c r="AB125" s="1">
        <f t="shared" si="36"/>
        <v>-3.5294640044054036E-5</v>
      </c>
      <c r="AC125" s="1">
        <f t="shared" si="37"/>
        <v>0.9829489158376149</v>
      </c>
      <c r="AD125" s="1">
        <f t="shared" si="38"/>
        <v>0.99999802501958179</v>
      </c>
      <c r="AE125" s="1"/>
      <c r="AF125" s="3">
        <f t="shared" si="39"/>
        <v>4.0580738007826855E-4</v>
      </c>
      <c r="AG125" s="3">
        <f t="shared" si="40"/>
        <v>-1.6683929144588883E-3</v>
      </c>
      <c r="AH125" s="1">
        <f t="shared" si="41"/>
        <v>1.0061545864256909</v>
      </c>
      <c r="AI125" s="1"/>
      <c r="AJ125" s="1"/>
      <c r="AK125" s="1"/>
      <c r="AM125" s="1">
        <f t="shared" si="32"/>
        <v>2.0000000000000018E-2</v>
      </c>
      <c r="AN125" s="1">
        <f t="shared" si="42"/>
        <v>4.0580738007826855E-4</v>
      </c>
      <c r="AO125" s="1">
        <f t="shared" si="43"/>
        <v>-1.6683929144588883E-3</v>
      </c>
      <c r="AP125" s="1">
        <f t="shared" si="44"/>
        <v>-6.1545864256908889E-3</v>
      </c>
      <c r="AQ125">
        <f t="shared" si="45"/>
        <v>-3.6683533527394874E-3</v>
      </c>
      <c r="AR125">
        <f t="shared" si="46"/>
        <v>2.0615322489561027E-3</v>
      </c>
      <c r="AS125">
        <f t="shared" si="47"/>
        <v>8.0779112844595491E-2</v>
      </c>
      <c r="AT125">
        <f t="shared" si="48"/>
        <v>-7.3987851092709514E-3</v>
      </c>
      <c r="AU125">
        <f t="shared" si="49"/>
        <v>1.8587067958772542E-3</v>
      </c>
      <c r="AV125">
        <f t="shared" si="50"/>
        <v>8.9695165888699344E-2</v>
      </c>
      <c r="AW125">
        <f t="shared" si="33"/>
        <v>7.6286835067533015E-3</v>
      </c>
      <c r="AY125" s="1">
        <f t="shared" si="51"/>
        <v>-16.54</v>
      </c>
    </row>
    <row r="126" spans="1:51" x14ac:dyDescent="0.25">
      <c r="A126" s="1">
        <v>2.48</v>
      </c>
      <c r="B126" s="1">
        <v>-178.5</v>
      </c>
      <c r="C126" s="1">
        <v>-171</v>
      </c>
      <c r="D126" s="1">
        <v>-874.5</v>
      </c>
      <c r="E126" s="1">
        <v>226.23</v>
      </c>
      <c r="F126" s="1">
        <v>0.184</v>
      </c>
      <c r="G126" s="1">
        <v>-2E-3</v>
      </c>
      <c r="H126" s="1">
        <v>0.98499999999999999</v>
      </c>
      <c r="I126" s="1">
        <v>10.6028</v>
      </c>
      <c r="J126" s="1">
        <v>86.375699999999995</v>
      </c>
      <c r="K126" s="1">
        <v>80.063599999999994</v>
      </c>
      <c r="L126" s="1">
        <v>10.581</v>
      </c>
      <c r="M126" s="1">
        <v>-0.1144</v>
      </c>
      <c r="N126" s="1">
        <f t="shared" si="34"/>
        <v>1.0020404183464857</v>
      </c>
      <c r="O126" s="1"/>
      <c r="P126" s="1"/>
      <c r="Q126" s="1"/>
      <c r="R126" s="1"/>
      <c r="S126" s="1">
        <f t="shared" si="27"/>
        <v>226.23</v>
      </c>
      <c r="T126" s="1">
        <f t="shared" si="28"/>
        <v>-0.18680164538853802</v>
      </c>
      <c r="U126" s="1">
        <f t="shared" si="29"/>
        <v>-2.0304568527918783E-3</v>
      </c>
      <c r="V126" s="1">
        <f t="shared" si="30"/>
        <v>-10.580996544393377</v>
      </c>
      <c r="W126" s="1">
        <f t="shared" si="31"/>
        <v>-0.11633644827300713</v>
      </c>
      <c r="X126" s="1"/>
      <c r="Y126" s="1"/>
      <c r="Z126" s="1"/>
      <c r="AA126" s="1">
        <f t="shared" si="35"/>
        <v>0.18362532751286331</v>
      </c>
      <c r="AB126" s="1">
        <f t="shared" si="36"/>
        <v>-3.5437969047274037E-5</v>
      </c>
      <c r="AC126" s="1">
        <f t="shared" si="37"/>
        <v>0.98299428043570847</v>
      </c>
      <c r="AD126" s="1">
        <f t="shared" si="38"/>
        <v>0.99999800876270362</v>
      </c>
      <c r="AE126" s="1"/>
      <c r="AF126" s="3">
        <f t="shared" si="39"/>
        <v>5.655780872177163E-4</v>
      </c>
      <c r="AG126" s="3">
        <f t="shared" si="40"/>
        <v>-1.8493230125434246E-3</v>
      </c>
      <c r="AH126" s="1">
        <f t="shared" si="41"/>
        <v>1.0020385522153439</v>
      </c>
      <c r="AI126" s="1"/>
      <c r="AJ126" s="1"/>
      <c r="AK126" s="1"/>
      <c r="AM126" s="1">
        <f t="shared" si="32"/>
        <v>2.0000000000000018E-2</v>
      </c>
      <c r="AN126" s="1">
        <f t="shared" si="42"/>
        <v>5.655780872177163E-4</v>
      </c>
      <c r="AO126" s="1">
        <f t="shared" si="43"/>
        <v>-1.8493230125434246E-3</v>
      </c>
      <c r="AP126" s="1">
        <f t="shared" si="44"/>
        <v>-2.0385522153438806E-3</v>
      </c>
      <c r="AQ126">
        <f t="shared" si="45"/>
        <v>-3.7793197734516033E-3</v>
      </c>
      <c r="AR126">
        <f t="shared" si="46"/>
        <v>2.4243694240171231E-3</v>
      </c>
      <c r="AS126">
        <f t="shared" si="47"/>
        <v>8.1179076789245963E-2</v>
      </c>
      <c r="AT126">
        <f t="shared" si="48"/>
        <v>-7.4754811689471045E-3</v>
      </c>
      <c r="AU126">
        <f t="shared" si="49"/>
        <v>1.910822556108207E-3</v>
      </c>
      <c r="AV126">
        <f t="shared" si="50"/>
        <v>9.1322747063930773E-2</v>
      </c>
      <c r="AW126">
        <f t="shared" si="33"/>
        <v>7.7158318766167178E-3</v>
      </c>
      <c r="AY126" s="1">
        <f t="shared" si="51"/>
        <v>-16.52</v>
      </c>
    </row>
    <row r="127" spans="1:51" x14ac:dyDescent="0.25">
      <c r="A127" s="1">
        <v>2.5</v>
      </c>
      <c r="B127" s="1">
        <v>-172.5</v>
      </c>
      <c r="C127" s="1">
        <v>-160.5</v>
      </c>
      <c r="D127" s="1">
        <v>-876</v>
      </c>
      <c r="E127" s="1">
        <v>227.06</v>
      </c>
      <c r="F127" s="1">
        <v>0.189</v>
      </c>
      <c r="G127" s="1">
        <v>-1E-3</v>
      </c>
      <c r="H127" s="1">
        <v>0.98699999999999999</v>
      </c>
      <c r="I127" s="1">
        <v>10.894399999999999</v>
      </c>
      <c r="J127" s="1">
        <v>87.437399999999997</v>
      </c>
      <c r="K127" s="1">
        <v>80.751300000000001</v>
      </c>
      <c r="L127" s="1">
        <v>10.840299999999999</v>
      </c>
      <c r="M127" s="1">
        <v>-5.7000000000000002E-2</v>
      </c>
      <c r="N127" s="1">
        <f t="shared" si="34"/>
        <v>1.0049333311220201</v>
      </c>
      <c r="O127" s="1"/>
      <c r="P127" s="1"/>
      <c r="Q127" s="1"/>
      <c r="R127" s="1"/>
      <c r="S127" s="1">
        <f t="shared" si="27"/>
        <v>227.06</v>
      </c>
      <c r="T127" s="1">
        <f t="shared" si="28"/>
        <v>-0.19148926341876293</v>
      </c>
      <c r="U127" s="1">
        <f t="shared" si="29"/>
        <v>-1.0131712259371835E-3</v>
      </c>
      <c r="V127" s="1">
        <f t="shared" si="30"/>
        <v>-10.840300022291434</v>
      </c>
      <c r="W127" s="1">
        <f t="shared" si="31"/>
        <v>-5.8050415307076206E-2</v>
      </c>
      <c r="X127" s="1"/>
      <c r="Y127" s="1"/>
      <c r="Z127" s="1"/>
      <c r="AA127" s="1">
        <f t="shared" si="35"/>
        <v>0.18807217767270115</v>
      </c>
      <c r="AB127" s="1">
        <f t="shared" si="36"/>
        <v>-1.7683075019894702E-5</v>
      </c>
      <c r="AC127" s="1">
        <f t="shared" si="37"/>
        <v>0.98215470562410601</v>
      </c>
      <c r="AD127" s="1">
        <f t="shared" si="38"/>
        <v>0.99999950505328628</v>
      </c>
      <c r="AE127" s="1"/>
      <c r="AF127" s="3">
        <f t="shared" si="39"/>
        <v>-1.7694514429605485E-3</v>
      </c>
      <c r="AG127" s="3">
        <f t="shared" si="40"/>
        <v>2.1744209530126235E-3</v>
      </c>
      <c r="AH127" s="1">
        <f t="shared" si="41"/>
        <v>1.0049294208724859</v>
      </c>
      <c r="AI127" s="1"/>
      <c r="AJ127" s="1"/>
      <c r="AK127" s="1"/>
      <c r="AM127" s="1">
        <f t="shared" si="32"/>
        <v>2.0000000000000018E-2</v>
      </c>
      <c r="AN127" s="1">
        <f t="shared" si="42"/>
        <v>-1.7694514429605485E-3</v>
      </c>
      <c r="AO127" s="1">
        <f t="shared" si="43"/>
        <v>2.1744209530126235E-3</v>
      </c>
      <c r="AP127" s="1">
        <f t="shared" si="44"/>
        <v>-4.9294208724859345E-3</v>
      </c>
      <c r="AQ127">
        <f t="shared" si="45"/>
        <v>-3.4321534003427432E-3</v>
      </c>
      <c r="AR127">
        <f t="shared" si="46"/>
        <v>1.9977480330360458E-3</v>
      </c>
      <c r="AS127">
        <f t="shared" si="47"/>
        <v>8.2146229164427709E-2</v>
      </c>
      <c r="AT127">
        <f t="shared" si="48"/>
        <v>-7.5406525732228712E-3</v>
      </c>
      <c r="AU127">
        <f t="shared" si="49"/>
        <v>1.9465113028591171E-3</v>
      </c>
      <c r="AV127">
        <f t="shared" si="50"/>
        <v>9.2975343170971142E-2</v>
      </c>
      <c r="AW127">
        <f t="shared" si="33"/>
        <v>7.7878332983064682E-3</v>
      </c>
      <c r="AY127" s="1">
        <f t="shared" si="51"/>
        <v>-16.5</v>
      </c>
    </row>
    <row r="128" spans="1:51" x14ac:dyDescent="0.25">
      <c r="A128" s="1">
        <v>2.52</v>
      </c>
      <c r="B128" s="1">
        <v>-174</v>
      </c>
      <c r="C128" s="1">
        <v>-163.5</v>
      </c>
      <c r="D128" s="1">
        <v>-874.5</v>
      </c>
      <c r="E128" s="1">
        <v>226.78</v>
      </c>
      <c r="F128" s="1">
        <v>0.185</v>
      </c>
      <c r="G128" s="1">
        <v>3.0000000000000001E-3</v>
      </c>
      <c r="H128" s="1">
        <v>0.98699999999999999</v>
      </c>
      <c r="I128" s="1">
        <v>10.661099999999999</v>
      </c>
      <c r="J128" s="1">
        <v>0.1719</v>
      </c>
      <c r="K128" s="1">
        <v>80.751300000000001</v>
      </c>
      <c r="L128" s="1">
        <v>10.616099999999999</v>
      </c>
      <c r="M128" s="1">
        <v>0.17119999999999999</v>
      </c>
      <c r="N128" s="1">
        <f t="shared" si="34"/>
        <v>1.0041927105889585</v>
      </c>
      <c r="O128" s="1"/>
      <c r="P128" s="1"/>
      <c r="Q128" s="1"/>
      <c r="R128" s="1"/>
      <c r="S128" s="1">
        <f t="shared" si="27"/>
        <v>226.78</v>
      </c>
      <c r="T128" s="1">
        <f t="shared" si="28"/>
        <v>-0.18743581097406992</v>
      </c>
      <c r="U128" s="1">
        <f t="shared" si="29"/>
        <v>3.0395136778115501E-3</v>
      </c>
      <c r="V128" s="1">
        <f t="shared" si="30"/>
        <v>-10.616102379640413</v>
      </c>
      <c r="W128" s="1">
        <f t="shared" si="31"/>
        <v>0.17415076920659173</v>
      </c>
      <c r="X128" s="1"/>
      <c r="Y128" s="1"/>
      <c r="Z128" s="1"/>
      <c r="AA128" s="1">
        <f t="shared" si="35"/>
        <v>0.18422758704501804</v>
      </c>
      <c r="AB128" s="1">
        <f t="shared" si="36"/>
        <v>5.3049237447911193E-5</v>
      </c>
      <c r="AC128" s="1">
        <f t="shared" si="37"/>
        <v>0.98287907250504236</v>
      </c>
      <c r="AD128" s="1">
        <f t="shared" si="38"/>
        <v>0.99999553889556103</v>
      </c>
      <c r="AE128" s="1"/>
      <c r="AF128" s="3">
        <f t="shared" si="39"/>
        <v>3.8348390820785172E-3</v>
      </c>
      <c r="AG128" s="3">
        <f t="shared" si="40"/>
        <v>1.9862288195880984E-3</v>
      </c>
      <c r="AH128" s="1">
        <f t="shared" si="41"/>
        <v>1.0041834239342387</v>
      </c>
      <c r="AI128" s="1"/>
      <c r="AJ128" s="1"/>
      <c r="AK128" s="1"/>
      <c r="AM128" s="1">
        <f t="shared" si="32"/>
        <v>2.0000000000000018E-2</v>
      </c>
      <c r="AN128" s="1">
        <f t="shared" si="42"/>
        <v>3.8348390820785172E-3</v>
      </c>
      <c r="AO128" s="1">
        <f t="shared" si="43"/>
        <v>1.9862288195880984E-3</v>
      </c>
      <c r="AP128" s="1">
        <f t="shared" si="44"/>
        <v>-4.1834239342386503E-3</v>
      </c>
      <c r="AQ128">
        <f t="shared" si="45"/>
        <v>-4.1845488282465492E-3</v>
      </c>
      <c r="AR128">
        <f t="shared" si="46"/>
        <v>1.6080499386328605E-3</v>
      </c>
      <c r="AS128">
        <f t="shared" si="47"/>
        <v>8.2967016940325336E-2</v>
      </c>
      <c r="AT128">
        <f t="shared" si="48"/>
        <v>-7.63186750406684E-3</v>
      </c>
      <c r="AU128">
        <f t="shared" si="49"/>
        <v>1.9747753206877426E-3</v>
      </c>
      <c r="AV128">
        <f t="shared" si="50"/>
        <v>9.4642891387536621E-2</v>
      </c>
      <c r="AW128">
        <f t="shared" si="33"/>
        <v>7.8832188328644536E-3</v>
      </c>
      <c r="AY128" s="1">
        <f t="shared" si="51"/>
        <v>-16.48</v>
      </c>
    </row>
    <row r="129" spans="1:51" x14ac:dyDescent="0.25">
      <c r="A129" s="1">
        <v>2.54</v>
      </c>
      <c r="B129" s="1">
        <v>-171</v>
      </c>
      <c r="C129" s="1">
        <v>-165</v>
      </c>
      <c r="D129" s="1">
        <v>-861</v>
      </c>
      <c r="E129" s="1">
        <v>226.02</v>
      </c>
      <c r="F129" s="1">
        <v>0.183</v>
      </c>
      <c r="G129" s="1">
        <v>-4.0000000000000001E-3</v>
      </c>
      <c r="H129" s="1">
        <v>0.98699999999999999</v>
      </c>
      <c r="I129" s="1">
        <v>10.544600000000001</v>
      </c>
      <c r="J129" s="1">
        <v>84.873599999999996</v>
      </c>
      <c r="K129" s="1">
        <v>80.751300000000001</v>
      </c>
      <c r="L129" s="1">
        <v>10.5039</v>
      </c>
      <c r="M129" s="1">
        <v>-0.2283</v>
      </c>
      <c r="N129" s="1">
        <f t="shared" si="34"/>
        <v>1.0038296668260009</v>
      </c>
      <c r="O129" s="1"/>
      <c r="P129" s="1"/>
      <c r="Q129" s="1"/>
      <c r="R129" s="1"/>
      <c r="S129" s="1">
        <f t="shared" si="27"/>
        <v>226.02</v>
      </c>
      <c r="T129" s="1">
        <f t="shared" si="28"/>
        <v>-0.18540881175196125</v>
      </c>
      <c r="U129" s="1">
        <f t="shared" si="29"/>
        <v>-4.0526849037487338E-3</v>
      </c>
      <c r="V129" s="1">
        <f t="shared" si="30"/>
        <v>-10.503864545089812</v>
      </c>
      <c r="W129" s="1">
        <f t="shared" si="31"/>
        <v>-0.23220046944685083</v>
      </c>
      <c r="X129" s="1"/>
      <c r="Y129" s="1"/>
      <c r="Z129" s="1"/>
      <c r="AA129" s="1">
        <f t="shared" si="35"/>
        <v>0.18230184467313651</v>
      </c>
      <c r="AB129" s="1">
        <f t="shared" si="36"/>
        <v>-7.0732324713308813E-5</v>
      </c>
      <c r="AC129" s="1">
        <f t="shared" si="37"/>
        <v>0.98323453930265436</v>
      </c>
      <c r="AD129" s="1">
        <f t="shared" si="38"/>
        <v>0.99999206339450175</v>
      </c>
      <c r="AE129" s="1"/>
      <c r="AF129" s="3">
        <f t="shared" si="39"/>
        <v>1.0230894317397876E-5</v>
      </c>
      <c r="AG129" s="3">
        <f t="shared" si="40"/>
        <v>-4.1976972285243386E-3</v>
      </c>
      <c r="AH129" s="1">
        <f t="shared" si="41"/>
        <v>1.0038208900163945</v>
      </c>
      <c r="AI129" s="1"/>
      <c r="AJ129" s="1"/>
      <c r="AK129" s="1"/>
      <c r="AM129" s="1">
        <f t="shared" si="32"/>
        <v>2.0000000000000018E-2</v>
      </c>
      <c r="AN129" s="1">
        <f t="shared" si="42"/>
        <v>1.0230894317397876E-5</v>
      </c>
      <c r="AO129" s="1">
        <f t="shared" si="43"/>
        <v>-4.1976972285243386E-3</v>
      </c>
      <c r="AP129" s="1">
        <f t="shared" si="44"/>
        <v>-3.8208900163945181E-3</v>
      </c>
      <c r="AQ129">
        <f t="shared" si="45"/>
        <v>-4.1865561297116227E-3</v>
      </c>
      <c r="AR129">
        <f t="shared" si="46"/>
        <v>2.4316381348693365E-3</v>
      </c>
      <c r="AS129">
        <f t="shared" si="47"/>
        <v>8.3716675561541942E-2</v>
      </c>
      <c r="AT129">
        <f t="shared" si="48"/>
        <v>-7.7156186996757232E-3</v>
      </c>
      <c r="AU129">
        <f t="shared" si="49"/>
        <v>2.0316439653474943E-3</v>
      </c>
      <c r="AV129">
        <f t="shared" si="50"/>
        <v>9.6324721484979628E-2</v>
      </c>
      <c r="AW129">
        <f t="shared" si="33"/>
        <v>7.9786182463330441E-3</v>
      </c>
      <c r="AY129" s="1">
        <f t="shared" si="51"/>
        <v>-16.46</v>
      </c>
    </row>
    <row r="130" spans="1:51" x14ac:dyDescent="0.25">
      <c r="A130" s="1">
        <v>2.56</v>
      </c>
      <c r="B130" s="1">
        <v>-178.5</v>
      </c>
      <c r="C130" s="1">
        <v>-163.5</v>
      </c>
      <c r="D130" s="1">
        <v>-871.5</v>
      </c>
      <c r="E130" s="1">
        <v>227.51</v>
      </c>
      <c r="F130" s="1">
        <v>0.184</v>
      </c>
      <c r="G130" s="1">
        <v>-2E-3</v>
      </c>
      <c r="H130" s="1">
        <v>0.98599999999999999</v>
      </c>
      <c r="I130" s="1">
        <v>10.6028</v>
      </c>
      <c r="J130" s="1">
        <v>86.375699999999995</v>
      </c>
      <c r="K130" s="1">
        <v>80.401399999999995</v>
      </c>
      <c r="L130" s="1">
        <v>10.570499999999999</v>
      </c>
      <c r="M130" s="1">
        <v>-0.1142</v>
      </c>
      <c r="N130" s="1">
        <f t="shared" si="34"/>
        <v>1.0030234294372189</v>
      </c>
      <c r="O130" s="1"/>
      <c r="P130" s="1"/>
      <c r="Q130" s="1"/>
      <c r="R130" s="1"/>
      <c r="S130" s="1">
        <f t="shared" ref="S130:S193" si="52">E130</f>
        <v>227.51</v>
      </c>
      <c r="T130" s="1">
        <f t="shared" ref="T130:T193" si="53">(-F130/SQRT(G130*G130+H130*H130))</f>
        <v>-0.18661219216701114</v>
      </c>
      <c r="U130" s="1">
        <f t="shared" ref="U130:U193" si="54">G130/H130</f>
        <v>-2.0283975659229209E-3</v>
      </c>
      <c r="V130" s="1">
        <f t="shared" ref="V130:V193" si="55">ATAN(T130)/PI()*180</f>
        <v>-10.570507323142319</v>
      </c>
      <c r="W130" s="1">
        <f t="shared" ref="W130:W193" si="56">ATAN(U130)/PI()*180</f>
        <v>-0.11621846031255145</v>
      </c>
      <c r="X130" s="1"/>
      <c r="Y130" s="1"/>
      <c r="Z130" s="1"/>
      <c r="AA130" s="1">
        <f t="shared" si="35"/>
        <v>0.18344536588067495</v>
      </c>
      <c r="AB130" s="1">
        <f t="shared" si="36"/>
        <v>-3.5402028283668767E-5</v>
      </c>
      <c r="AC130" s="1">
        <f t="shared" si="37"/>
        <v>0.98302788455622558</v>
      </c>
      <c r="AD130" s="1">
        <f t="shared" si="38"/>
        <v>0.99999801266376842</v>
      </c>
      <c r="AE130" s="1"/>
      <c r="AF130" s="3">
        <f t="shared" si="39"/>
        <v>6.9182708351778199E-4</v>
      </c>
      <c r="AG130" s="3">
        <f t="shared" si="40"/>
        <v>-1.9850144402891179E-3</v>
      </c>
      <c r="AH130" s="1">
        <f t="shared" si="41"/>
        <v>1.0030212266412701</v>
      </c>
      <c r="AI130" s="1"/>
      <c r="AJ130" s="1"/>
      <c r="AK130" s="1"/>
      <c r="AM130" s="1">
        <f t="shared" ref="AM130:AM193" si="57">A131-A130</f>
        <v>2.0000000000000018E-2</v>
      </c>
      <c r="AN130" s="1">
        <f t="shared" si="42"/>
        <v>6.9182708351778199E-4</v>
      </c>
      <c r="AO130" s="1">
        <f t="shared" si="43"/>
        <v>-1.9850144402891179E-3</v>
      </c>
      <c r="AP130" s="1">
        <f t="shared" si="44"/>
        <v>-3.0212266412701361E-3</v>
      </c>
      <c r="AQ130">
        <f t="shared" si="45"/>
        <v>-4.3222926034978118E-3</v>
      </c>
      <c r="AR130">
        <f t="shared" si="46"/>
        <v>2.8210979680540617E-3</v>
      </c>
      <c r="AS130">
        <f t="shared" si="47"/>
        <v>8.4309440228559143E-2</v>
      </c>
      <c r="AT130">
        <f t="shared" si="48"/>
        <v>-7.8034219164835415E-3</v>
      </c>
      <c r="AU130">
        <f t="shared" si="49"/>
        <v>2.091960523040423E-3</v>
      </c>
      <c r="AV130">
        <f t="shared" si="50"/>
        <v>9.8016837936220985E-2</v>
      </c>
      <c r="AW130">
        <f t="shared" ref="AW130:AW193" si="58">SQRT(AT130^2+AU130^2)</f>
        <v>8.0789660499729302E-3</v>
      </c>
      <c r="AY130" s="1">
        <f t="shared" si="51"/>
        <v>-16.440000000000001</v>
      </c>
    </row>
    <row r="131" spans="1:51" x14ac:dyDescent="0.25">
      <c r="A131" s="1">
        <v>2.58</v>
      </c>
      <c r="B131" s="1">
        <v>-175.5</v>
      </c>
      <c r="C131" s="1">
        <v>-169.5</v>
      </c>
      <c r="D131" s="1">
        <v>-868.5</v>
      </c>
      <c r="E131" s="1">
        <v>226</v>
      </c>
      <c r="F131" s="1">
        <v>0.189</v>
      </c>
      <c r="G131" s="1">
        <v>-2E-3</v>
      </c>
      <c r="H131" s="1">
        <v>0.99299999999999999</v>
      </c>
      <c r="I131" s="1">
        <v>10.894399999999999</v>
      </c>
      <c r="J131" s="1">
        <v>86.375699999999995</v>
      </c>
      <c r="K131" s="1">
        <v>83.216700000000003</v>
      </c>
      <c r="L131" s="1">
        <v>10.776300000000001</v>
      </c>
      <c r="M131" s="1">
        <v>-0.1134</v>
      </c>
      <c r="N131" s="1">
        <f t="shared" ref="N131:N194" si="59">SQRT(F131^2+G131^2+H131^2)</f>
        <v>1.0108283731672751</v>
      </c>
      <c r="O131" s="1"/>
      <c r="P131" s="1"/>
      <c r="Q131" s="1"/>
      <c r="R131" s="1"/>
      <c r="S131" s="1">
        <f t="shared" si="52"/>
        <v>226</v>
      </c>
      <c r="T131" s="1">
        <f t="shared" si="53"/>
        <v>-0.19033194023472016</v>
      </c>
      <c r="U131" s="1">
        <f t="shared" si="54"/>
        <v>-2.014098690835851E-3</v>
      </c>
      <c r="V131" s="1">
        <f t="shared" si="55"/>
        <v>-10.776322089089181</v>
      </c>
      <c r="W131" s="1">
        <f t="shared" si="56"/>
        <v>-0.11539919846533994</v>
      </c>
      <c r="X131" s="1"/>
      <c r="Y131" s="1"/>
      <c r="Z131" s="1"/>
      <c r="AA131" s="1">
        <f t="shared" ref="AA131:AA194" si="60">-SIN(V131/180*PI())</f>
        <v>0.18697536101781315</v>
      </c>
      <c r="AB131" s="1">
        <f t="shared" ref="AB131:AB194" si="61">COS(T131/180*PI())*SIN(U131/180*PI())</f>
        <v>-3.5152459650798541E-5</v>
      </c>
      <c r="AC131" s="1">
        <f t="shared" ref="AC131:AC194" si="62">(COS(V131/180*PI())*COS(W131/180*PI()))</f>
        <v>0.98236261106184364</v>
      </c>
      <c r="AD131" s="1">
        <f t="shared" ref="AD131:AD194" si="63">SQRT(AA131^2+AB131^2+AC131^2)</f>
        <v>0.99999804323592556</v>
      </c>
      <c r="AE131" s="1"/>
      <c r="AF131" s="3">
        <f t="shared" ref="AF131:AF194" si="64">$X$10*F131+$Y$10*G131+$Z$10*H131</f>
        <v>-1.7482634040802414E-3</v>
      </c>
      <c r="AG131" s="3">
        <f t="shared" ref="AG131:AG194" si="65">-($X$11*F131+$Y$11*G131+$Z$11*H131)</f>
        <v>6.8362461082741022E-4</v>
      </c>
      <c r="AH131" s="1">
        <f t="shared" ref="AH131:AH194" si="66">$X$12*F131+$Y$12*G131+$Z$12*H131</f>
        <v>1.0108266301559636</v>
      </c>
      <c r="AI131" s="1"/>
      <c r="AJ131" s="1"/>
      <c r="AK131" s="1"/>
      <c r="AM131" s="1">
        <f t="shared" si="57"/>
        <v>2.0000000000000018E-2</v>
      </c>
      <c r="AN131" s="1">
        <f t="shared" ref="AN131:AN194" si="67">AF131</f>
        <v>-1.7482634040802414E-3</v>
      </c>
      <c r="AO131" s="1">
        <f t="shared" ref="AO131:AO194" si="68">AG131</f>
        <v>6.8362461082741022E-4</v>
      </c>
      <c r="AP131" s="1">
        <f t="shared" ref="AP131:AP194" si="69">1-AH131</f>
        <v>-1.0826630155963635E-2</v>
      </c>
      <c r="AQ131">
        <f t="shared" si="45"/>
        <v>-3.9792833236172685E-3</v>
      </c>
      <c r="AR131">
        <f t="shared" si="46"/>
        <v>2.6869708194097236E-3</v>
      </c>
      <c r="AS131">
        <f t="shared" si="47"/>
        <v>8.6433625065159211E-2</v>
      </c>
      <c r="AT131">
        <f t="shared" si="48"/>
        <v>-7.879577490157082E-3</v>
      </c>
      <c r="AU131">
        <f t="shared" si="49"/>
        <v>2.1443586679421741E-3</v>
      </c>
      <c r="AV131">
        <f t="shared" si="50"/>
        <v>9.9766752285890173E-2</v>
      </c>
      <c r="AW131">
        <f t="shared" si="58"/>
        <v>8.1661505937723755E-3</v>
      </c>
      <c r="AY131" s="1">
        <f t="shared" si="51"/>
        <v>-16.420000000000002</v>
      </c>
    </row>
    <row r="132" spans="1:51" x14ac:dyDescent="0.25">
      <c r="A132" s="1">
        <v>2.6</v>
      </c>
      <c r="B132" s="1">
        <v>-171</v>
      </c>
      <c r="C132" s="1">
        <v>-160.5</v>
      </c>
      <c r="D132" s="1">
        <v>-874.5</v>
      </c>
      <c r="E132" s="1">
        <v>226.81</v>
      </c>
      <c r="F132" s="1">
        <v>0.185</v>
      </c>
      <c r="G132" s="1">
        <v>2E-3</v>
      </c>
      <c r="H132" s="1">
        <v>0.98799999999999999</v>
      </c>
      <c r="I132" s="1">
        <v>10.661099999999999</v>
      </c>
      <c r="J132" s="1">
        <v>0.11459999999999999</v>
      </c>
      <c r="K132" s="1">
        <v>81.114900000000006</v>
      </c>
      <c r="L132" s="1">
        <v>10.605600000000001</v>
      </c>
      <c r="M132" s="1">
        <v>0.114</v>
      </c>
      <c r="N132" s="1">
        <f t="shared" si="59"/>
        <v>1.0051731194177449</v>
      </c>
      <c r="O132" s="1"/>
      <c r="P132" s="1"/>
      <c r="Q132" s="1"/>
      <c r="R132" s="1"/>
      <c r="S132" s="1">
        <f t="shared" si="52"/>
        <v>226.81</v>
      </c>
      <c r="T132" s="1">
        <f t="shared" si="53"/>
        <v>-0.18724657991774146</v>
      </c>
      <c r="U132" s="1">
        <f t="shared" si="54"/>
        <v>2.0242914979757085E-3</v>
      </c>
      <c r="V132" s="1">
        <f t="shared" si="55"/>
        <v>-10.605627860103121</v>
      </c>
      <c r="W132" s="1">
        <f t="shared" si="56"/>
        <v>0.11598320091477464</v>
      </c>
      <c r="X132" s="1"/>
      <c r="Y132" s="1"/>
      <c r="Z132" s="1"/>
      <c r="AA132" s="1">
        <f t="shared" si="60"/>
        <v>0.18404789824379988</v>
      </c>
      <c r="AB132" s="1">
        <f t="shared" si="61"/>
        <v>3.5330362982579963E-5</v>
      </c>
      <c r="AC132" s="1">
        <f t="shared" si="62"/>
        <v>0.98291526197229329</v>
      </c>
      <c r="AD132" s="1">
        <f t="shared" si="63"/>
        <v>0.99999802115517045</v>
      </c>
      <c r="AE132" s="1"/>
      <c r="AF132" s="3">
        <f t="shared" si="64"/>
        <v>3.2247821394585097E-3</v>
      </c>
      <c r="AG132" s="3">
        <f t="shared" si="65"/>
        <v>1.1738896161312962E-3</v>
      </c>
      <c r="AH132" s="1">
        <f t="shared" si="66"/>
        <v>1.0051672610880849</v>
      </c>
      <c r="AI132" s="1"/>
      <c r="AJ132" s="1"/>
      <c r="AK132" s="1"/>
      <c r="AM132" s="1">
        <f t="shared" si="57"/>
        <v>2.0000000000000018E-2</v>
      </c>
      <c r="AN132" s="1">
        <f t="shared" si="67"/>
        <v>3.2247821394585097E-3</v>
      </c>
      <c r="AO132" s="1">
        <f t="shared" si="68"/>
        <v>1.1738896161312962E-3</v>
      </c>
      <c r="AP132" s="1">
        <f t="shared" si="69"/>
        <v>-5.1672610880848513E-3</v>
      </c>
      <c r="AQ132">
        <f t="shared" ref="AQ132:AQ195" si="70">AN132*AM132*(-9.81)+AQ131</f>
        <v>-4.611985579379029E-3</v>
      </c>
      <c r="AR132">
        <f t="shared" ref="AR132:AR195" si="71">AO132*AM132*(-9.81)+AR131</f>
        <v>2.4566536767247631E-3</v>
      </c>
      <c r="AS132">
        <f t="shared" ref="AS132:AS195" si="72">(AP132)*AM132*(-9.81)+AS131</f>
        <v>8.7447441690641461E-2</v>
      </c>
      <c r="AT132">
        <f t="shared" ref="AT132:AT195" si="73">1/2*AN132*(-9.81)*AM132^2+AQ132*AM132+AT131</f>
        <v>-7.9781442243022811E-3</v>
      </c>
      <c r="AU132">
        <f t="shared" ref="AU132:AU195" si="74">1/2*AO132*(-9.81)*AM132^2+AM132*AR132+AU131</f>
        <v>2.1911885700498196E-3</v>
      </c>
      <c r="AV132">
        <f t="shared" ref="AV132:AV195" si="75">1/2*AP132*(-9.81)*AM132^2+AS132*AM132+AV131</f>
        <v>0.10152583928595782</v>
      </c>
      <c r="AW132">
        <f t="shared" si="58"/>
        <v>8.2735779813382319E-3</v>
      </c>
      <c r="AY132" s="1">
        <f t="shared" ref="AY132:AY195" si="76">A132-19</f>
        <v>-16.399999999999999</v>
      </c>
    </row>
    <row r="133" spans="1:51" x14ac:dyDescent="0.25">
      <c r="A133" s="1">
        <v>2.62</v>
      </c>
      <c r="B133" s="1">
        <v>-177</v>
      </c>
      <c r="C133" s="1">
        <v>-168</v>
      </c>
      <c r="D133" s="1">
        <v>-867</v>
      </c>
      <c r="E133" s="1">
        <v>226.49</v>
      </c>
      <c r="F133" s="1">
        <v>0.185</v>
      </c>
      <c r="G133" s="1">
        <v>-2E-3</v>
      </c>
      <c r="H133" s="1">
        <v>0.98599999999999999</v>
      </c>
      <c r="I133" s="1">
        <v>10.661099999999999</v>
      </c>
      <c r="J133" s="1">
        <v>86.375699999999995</v>
      </c>
      <c r="K133" s="1">
        <v>80.401399999999995</v>
      </c>
      <c r="L133" s="1">
        <v>10.6267</v>
      </c>
      <c r="M133" s="1">
        <v>-0.1142</v>
      </c>
      <c r="N133" s="1">
        <f t="shared" si="59"/>
        <v>1.0032073564323578</v>
      </c>
      <c r="O133" s="1"/>
      <c r="P133" s="1"/>
      <c r="Q133" s="1"/>
      <c r="R133" s="1"/>
      <c r="S133" s="1">
        <f t="shared" si="52"/>
        <v>226.49</v>
      </c>
      <c r="T133" s="1">
        <f t="shared" si="53"/>
        <v>-0.187626388863571</v>
      </c>
      <c r="U133" s="1">
        <f t="shared" si="54"/>
        <v>-2.0283975659229209E-3</v>
      </c>
      <c r="V133" s="1">
        <f t="shared" si="55"/>
        <v>-10.626650725051434</v>
      </c>
      <c r="W133" s="1">
        <f t="shared" si="56"/>
        <v>-0.11621846031255145</v>
      </c>
      <c r="X133" s="1"/>
      <c r="Y133" s="1"/>
      <c r="Z133" s="1"/>
      <c r="AA133" s="1">
        <f t="shared" si="60"/>
        <v>0.18440853609557217</v>
      </c>
      <c r="AB133" s="1">
        <f t="shared" si="61"/>
        <v>-3.5402026237105544E-5</v>
      </c>
      <c r="AC133" s="1">
        <f t="shared" si="62"/>
        <v>0.98284765724450884</v>
      </c>
      <c r="AD133" s="1">
        <f t="shared" si="63"/>
        <v>0.99999801339264416</v>
      </c>
      <c r="AE133" s="1"/>
      <c r="AF133" s="3">
        <f t="shared" si="64"/>
        <v>2.7060391178085341E-5</v>
      </c>
      <c r="AG133" s="3">
        <f t="shared" si="65"/>
        <v>-1.2613186312218361E-3</v>
      </c>
      <c r="AH133" s="1">
        <f t="shared" si="66"/>
        <v>1.0032065631479121</v>
      </c>
      <c r="AI133" s="1"/>
      <c r="AJ133" s="1"/>
      <c r="AK133" s="1"/>
      <c r="AM133" s="1">
        <f t="shared" si="57"/>
        <v>2.0000000000000018E-2</v>
      </c>
      <c r="AN133" s="1">
        <f t="shared" si="67"/>
        <v>2.7060391178085341E-5</v>
      </c>
      <c r="AO133" s="1">
        <f t="shared" si="68"/>
        <v>-1.2613186312218361E-3</v>
      </c>
      <c r="AP133" s="1">
        <f t="shared" si="69"/>
        <v>-3.2065631479121226E-3</v>
      </c>
      <c r="AQ133">
        <f t="shared" si="70"/>
        <v>-4.6172948281281694E-3</v>
      </c>
      <c r="AR133">
        <f t="shared" si="71"/>
        <v>2.7041243921704875E-3</v>
      </c>
      <c r="AS133">
        <f t="shared" si="72"/>
        <v>8.8076569380261815E-2</v>
      </c>
      <c r="AT133">
        <f t="shared" si="73"/>
        <v>-8.0705432133523353E-3</v>
      </c>
      <c r="AU133">
        <f t="shared" si="74"/>
        <v>2.2477457650476864E-3</v>
      </c>
      <c r="AV133">
        <f t="shared" si="75"/>
        <v>0.10329366195045926</v>
      </c>
      <c r="AW133">
        <f t="shared" si="58"/>
        <v>8.3777102350748121E-3</v>
      </c>
      <c r="AY133" s="1">
        <f t="shared" si="76"/>
        <v>-16.38</v>
      </c>
    </row>
    <row r="134" spans="1:51" x14ac:dyDescent="0.25">
      <c r="A134" s="1">
        <v>2.64</v>
      </c>
      <c r="B134" s="1">
        <v>-175.5</v>
      </c>
      <c r="C134" s="1">
        <v>-163.5</v>
      </c>
      <c r="D134" s="1">
        <v>-873</v>
      </c>
      <c r="E134" s="1">
        <v>227.03</v>
      </c>
      <c r="F134" s="1">
        <v>0.183</v>
      </c>
      <c r="G134" s="1">
        <v>-7.0000000000000001E-3</v>
      </c>
      <c r="H134" s="1">
        <v>0.98299999999999998</v>
      </c>
      <c r="I134" s="1">
        <v>10.544600000000001</v>
      </c>
      <c r="J134" s="1">
        <v>83.216700000000003</v>
      </c>
      <c r="K134" s="1">
        <v>79.420199999999994</v>
      </c>
      <c r="L134" s="1">
        <v>10.545500000000001</v>
      </c>
      <c r="M134" s="1">
        <v>-0.40110000000000001</v>
      </c>
      <c r="N134" s="1">
        <f t="shared" si="59"/>
        <v>0.9999134962585513</v>
      </c>
      <c r="O134" s="1"/>
      <c r="P134" s="1"/>
      <c r="Q134" s="1"/>
      <c r="R134" s="1"/>
      <c r="S134" s="1">
        <f t="shared" si="52"/>
        <v>227.03</v>
      </c>
      <c r="T134" s="1">
        <f t="shared" si="53"/>
        <v>-0.18616008164826323</v>
      </c>
      <c r="U134" s="1">
        <f t="shared" si="54"/>
        <v>-7.1210579857578843E-3</v>
      </c>
      <c r="V134" s="1">
        <f t="shared" si="55"/>
        <v>-10.545472986560256</v>
      </c>
      <c r="W134" s="1">
        <f t="shared" si="56"/>
        <v>-0.40799967186316999</v>
      </c>
      <c r="X134" s="1"/>
      <c r="Y134" s="1"/>
      <c r="Z134" s="1"/>
      <c r="AA134" s="1">
        <f t="shared" si="60"/>
        <v>0.18301583155417375</v>
      </c>
      <c r="AB134" s="1">
        <f t="shared" si="61"/>
        <v>-1.2428525173348095E-4</v>
      </c>
      <c r="AC134" s="1">
        <f t="shared" si="62"/>
        <v>0.98308504053416845</v>
      </c>
      <c r="AD134" s="1">
        <f t="shared" si="63"/>
        <v>0.99997550318413153</v>
      </c>
      <c r="AE134" s="1"/>
      <c r="AF134" s="3">
        <f t="shared" si="64"/>
        <v>-2.7036829076430569E-3</v>
      </c>
      <c r="AG134" s="3">
        <f t="shared" si="65"/>
        <v>-5.6848748446749753E-3</v>
      </c>
      <c r="AH134" s="1">
        <f t="shared" si="66"/>
        <v>0.99989368049644911</v>
      </c>
      <c r="AI134" s="1"/>
      <c r="AJ134" s="1"/>
      <c r="AK134" s="1"/>
      <c r="AM134" s="1">
        <f t="shared" si="57"/>
        <v>2.0000000000000018E-2</v>
      </c>
      <c r="AN134" s="1">
        <f t="shared" si="67"/>
        <v>-2.7036829076430569E-3</v>
      </c>
      <c r="AO134" s="1">
        <f t="shared" si="68"/>
        <v>-5.6848748446749753E-3</v>
      </c>
      <c r="AP134" s="1">
        <f t="shared" si="69"/>
        <v>1.0631950355088904E-4</v>
      </c>
      <c r="AQ134">
        <f t="shared" si="70"/>
        <v>-4.0868322416486007E-3</v>
      </c>
      <c r="AR134">
        <f t="shared" si="71"/>
        <v>3.8194968366957187E-3</v>
      </c>
      <c r="AS134">
        <f t="shared" si="72"/>
        <v>8.8055709493665132E-2</v>
      </c>
      <c r="AT134">
        <f t="shared" si="73"/>
        <v>-8.1469752323205108E-3</v>
      </c>
      <c r="AU134">
        <f t="shared" si="74"/>
        <v>2.3352894262268532E-3</v>
      </c>
      <c r="AV134">
        <f t="shared" si="75"/>
        <v>0.1050545675414666</v>
      </c>
      <c r="AW134">
        <f t="shared" si="58"/>
        <v>8.4750682675888093E-3</v>
      </c>
      <c r="AY134" s="1">
        <f t="shared" si="76"/>
        <v>-16.36</v>
      </c>
    </row>
    <row r="135" spans="1:51" x14ac:dyDescent="0.25">
      <c r="A135" s="1">
        <v>2.66</v>
      </c>
      <c r="B135" s="1">
        <v>-178.5</v>
      </c>
      <c r="C135" s="1">
        <v>-160.5</v>
      </c>
      <c r="D135" s="1">
        <v>-871.5</v>
      </c>
      <c r="E135" s="1">
        <v>228.04</v>
      </c>
      <c r="F135" s="1">
        <v>0.188</v>
      </c>
      <c r="G135" s="1">
        <v>-1E-3</v>
      </c>
      <c r="H135" s="1">
        <v>0.98899999999999999</v>
      </c>
      <c r="I135" s="1">
        <v>10.8361</v>
      </c>
      <c r="J135" s="1">
        <v>87.437399999999997</v>
      </c>
      <c r="K135" s="1">
        <v>81.493899999999996</v>
      </c>
      <c r="L135" s="1">
        <v>10.763</v>
      </c>
      <c r="M135" s="1">
        <v>-5.6899999999999999E-2</v>
      </c>
      <c r="N135" s="1">
        <f t="shared" si="59"/>
        <v>1.0067104846975619</v>
      </c>
      <c r="O135" s="1"/>
      <c r="P135" s="1"/>
      <c r="Q135" s="1"/>
      <c r="R135" s="1"/>
      <c r="S135" s="1">
        <f t="shared" si="52"/>
        <v>228.04</v>
      </c>
      <c r="T135" s="1">
        <f t="shared" si="53"/>
        <v>-0.19009090383968075</v>
      </c>
      <c r="U135" s="1">
        <f t="shared" si="54"/>
        <v>-1.0111223458038423E-3</v>
      </c>
      <c r="V135" s="1">
        <f t="shared" si="55"/>
        <v>-10.762993938616315</v>
      </c>
      <c r="W135" s="1">
        <f t="shared" si="56"/>
        <v>-5.7933023242968847E-2</v>
      </c>
      <c r="X135" s="1"/>
      <c r="Y135" s="1"/>
      <c r="Z135" s="1"/>
      <c r="AA135" s="1">
        <f t="shared" si="60"/>
        <v>0.18674683819994123</v>
      </c>
      <c r="AB135" s="1">
        <f t="shared" si="61"/>
        <v>-1.7647316949507972E-5</v>
      </c>
      <c r="AC135" s="1">
        <f t="shared" si="62"/>
        <v>0.9824075690411801</v>
      </c>
      <c r="AD135" s="1">
        <f t="shared" si="63"/>
        <v>0.9999995067991303</v>
      </c>
      <c r="AE135" s="1"/>
      <c r="AF135" s="3">
        <f t="shared" si="64"/>
        <v>-8.5218675802073429E-4</v>
      </c>
      <c r="AG135" s="3">
        <f t="shared" si="65"/>
        <v>1.1793422884540106E-3</v>
      </c>
      <c r="AH135" s="1">
        <f t="shared" si="66"/>
        <v>1.0067094332176967</v>
      </c>
      <c r="AI135" s="1"/>
      <c r="AJ135" s="1"/>
      <c r="AK135" s="1"/>
      <c r="AM135" s="1">
        <f t="shared" si="57"/>
        <v>2.0000000000000018E-2</v>
      </c>
      <c r="AN135" s="1">
        <f t="shared" si="67"/>
        <v>-8.5218675802073429E-4</v>
      </c>
      <c r="AO135" s="1">
        <f t="shared" si="68"/>
        <v>1.1793422884540106E-3</v>
      </c>
      <c r="AP135" s="1">
        <f t="shared" si="69"/>
        <v>-6.7094332176966809E-3</v>
      </c>
      <c r="AQ135">
        <f t="shared" si="70"/>
        <v>-3.9196331997249324E-3</v>
      </c>
      <c r="AR135">
        <f t="shared" si="71"/>
        <v>3.5881098797010415E-3</v>
      </c>
      <c r="AS135">
        <f t="shared" si="72"/>
        <v>8.9372100290977224E-2</v>
      </c>
      <c r="AT135">
        <f t="shared" si="73"/>
        <v>-8.2236959058957729E-3</v>
      </c>
      <c r="AU135">
        <f t="shared" si="74"/>
        <v>2.4047377542509274E-3</v>
      </c>
      <c r="AV135">
        <f t="shared" si="75"/>
        <v>0.10685517345525926</v>
      </c>
      <c r="AW135">
        <f t="shared" si="58"/>
        <v>8.5680766814593048E-3</v>
      </c>
      <c r="AY135" s="1">
        <f t="shared" si="76"/>
        <v>-16.34</v>
      </c>
    </row>
    <row r="136" spans="1:51" x14ac:dyDescent="0.25">
      <c r="A136" s="1">
        <v>2.68</v>
      </c>
      <c r="B136" s="1">
        <v>-174</v>
      </c>
      <c r="C136" s="1">
        <v>-159</v>
      </c>
      <c r="D136" s="1">
        <v>-870</v>
      </c>
      <c r="E136" s="1">
        <v>227.58</v>
      </c>
      <c r="F136" s="1">
        <v>0.185</v>
      </c>
      <c r="G136" s="1">
        <v>-1E-3</v>
      </c>
      <c r="H136" s="1">
        <v>0.99199999999999999</v>
      </c>
      <c r="I136" s="1">
        <v>10.661099999999999</v>
      </c>
      <c r="J136" s="1">
        <v>87.437399999999997</v>
      </c>
      <c r="K136" s="1">
        <v>82.747799999999998</v>
      </c>
      <c r="L136" s="1">
        <v>10.563800000000001</v>
      </c>
      <c r="M136" s="1">
        <v>-5.6800000000000003E-2</v>
      </c>
      <c r="N136" s="1">
        <f t="shared" si="59"/>
        <v>1.0091035625742286</v>
      </c>
      <c r="O136" s="1"/>
      <c r="P136" s="1"/>
      <c r="Q136" s="1"/>
      <c r="R136" s="1"/>
      <c r="S136" s="1">
        <f t="shared" si="52"/>
        <v>227.58</v>
      </c>
      <c r="T136" s="1">
        <f t="shared" si="53"/>
        <v>-0.18649184072794384</v>
      </c>
      <c r="U136" s="1">
        <f t="shared" si="54"/>
        <v>-1.0080645161290322E-3</v>
      </c>
      <c r="V136" s="1">
        <f t="shared" si="55"/>
        <v>-10.563843602150316</v>
      </c>
      <c r="W136" s="1">
        <f t="shared" si="56"/>
        <v>-5.7757822686710737E-2</v>
      </c>
      <c r="X136" s="1"/>
      <c r="Y136" s="1"/>
      <c r="Z136" s="1"/>
      <c r="AA136" s="1">
        <f t="shared" si="60"/>
        <v>0.18333103445603147</v>
      </c>
      <c r="AB136" s="1">
        <f t="shared" si="61"/>
        <v>-1.7593951679395688E-5</v>
      </c>
      <c r="AC136" s="1">
        <f t="shared" si="62"/>
        <v>0.98305073611017946</v>
      </c>
      <c r="AD136" s="1">
        <f t="shared" si="63"/>
        <v>0.99999950913539526</v>
      </c>
      <c r="AE136" s="1"/>
      <c r="AF136" s="3">
        <f t="shared" si="64"/>
        <v>1.5208603078985389E-3</v>
      </c>
      <c r="AG136" s="3">
        <f t="shared" si="65"/>
        <v>-1.3988194219848316E-3</v>
      </c>
      <c r="AH136" s="1">
        <f t="shared" si="66"/>
        <v>1.0091014469755499</v>
      </c>
      <c r="AI136" s="1"/>
      <c r="AJ136" s="1"/>
      <c r="AK136" s="1"/>
      <c r="AM136" s="1">
        <f t="shared" si="57"/>
        <v>2.0000000000000018E-2</v>
      </c>
      <c r="AN136" s="1">
        <f t="shared" si="67"/>
        <v>1.5208603078985389E-3</v>
      </c>
      <c r="AO136" s="1">
        <f t="shared" si="68"/>
        <v>-1.3988194219848316E-3</v>
      </c>
      <c r="AP136" s="1">
        <f t="shared" si="69"/>
        <v>-9.1014469755499317E-3</v>
      </c>
      <c r="AQ136">
        <f t="shared" si="70"/>
        <v>-4.2180259921346264E-3</v>
      </c>
      <c r="AR136">
        <f t="shared" si="71"/>
        <v>3.8625582502944656E-3</v>
      </c>
      <c r="AS136">
        <f t="shared" si="72"/>
        <v>9.1157804187580127E-2</v>
      </c>
      <c r="AT136">
        <f t="shared" si="73"/>
        <v>-8.3110403536625632E-3</v>
      </c>
      <c r="AU136">
        <f t="shared" si="74"/>
        <v>2.4847334029627511E-3</v>
      </c>
      <c r="AV136">
        <f t="shared" si="75"/>
        <v>0.10869618657797689</v>
      </c>
      <c r="AW136">
        <f t="shared" si="58"/>
        <v>8.6745196895278535E-3</v>
      </c>
      <c r="AY136" s="1">
        <f t="shared" si="76"/>
        <v>-16.32</v>
      </c>
    </row>
    <row r="137" spans="1:51" x14ac:dyDescent="0.25">
      <c r="A137" s="1">
        <v>2.7</v>
      </c>
      <c r="B137" s="1">
        <v>-174</v>
      </c>
      <c r="C137" s="1">
        <v>-162</v>
      </c>
      <c r="D137" s="1">
        <v>-868.5</v>
      </c>
      <c r="E137" s="1">
        <v>227.05</v>
      </c>
      <c r="F137" s="1">
        <v>0.187</v>
      </c>
      <c r="G137" s="1">
        <v>-1E-3</v>
      </c>
      <c r="H137" s="1">
        <v>0.98699999999999999</v>
      </c>
      <c r="I137" s="1">
        <v>10.777799999999999</v>
      </c>
      <c r="J137" s="1">
        <v>87.437399999999997</v>
      </c>
      <c r="K137" s="1">
        <v>80.751300000000001</v>
      </c>
      <c r="L137" s="1">
        <v>10.728300000000001</v>
      </c>
      <c r="M137" s="1">
        <v>-5.7000000000000002E-2</v>
      </c>
      <c r="N137" s="1">
        <f t="shared" si="59"/>
        <v>1.0045591072704483</v>
      </c>
      <c r="O137" s="1"/>
      <c r="P137" s="1"/>
      <c r="Q137" s="1"/>
      <c r="R137" s="1"/>
      <c r="S137" s="1">
        <f t="shared" si="52"/>
        <v>227.05</v>
      </c>
      <c r="T137" s="1">
        <f t="shared" si="53"/>
        <v>-0.18946292200692416</v>
      </c>
      <c r="U137" s="1">
        <f t="shared" si="54"/>
        <v>-1.0131712259371835E-3</v>
      </c>
      <c r="V137" s="1">
        <f t="shared" si="55"/>
        <v>-10.728264037952538</v>
      </c>
      <c r="W137" s="1">
        <f t="shared" si="56"/>
        <v>-5.8050415307076206E-2</v>
      </c>
      <c r="X137" s="1"/>
      <c r="Y137" s="1"/>
      <c r="Z137" s="1"/>
      <c r="AA137" s="1">
        <f t="shared" si="60"/>
        <v>0.1861513161809957</v>
      </c>
      <c r="AB137" s="1">
        <f t="shared" si="61"/>
        <v>-1.768307709895576E-5</v>
      </c>
      <c r="AC137" s="1">
        <f t="shared" si="62"/>
        <v>0.98252058326546932</v>
      </c>
      <c r="AD137" s="1">
        <f t="shared" si="63"/>
        <v>0.99999950468434051</v>
      </c>
      <c r="AE137" s="1"/>
      <c r="AF137" s="3">
        <f t="shared" si="64"/>
        <v>-4.3991805828115516E-4</v>
      </c>
      <c r="AG137" s="3">
        <f t="shared" si="65"/>
        <v>7.2702933487811539E-4</v>
      </c>
      <c r="AH137" s="1">
        <f t="shared" si="66"/>
        <v>1.0045587478592022</v>
      </c>
      <c r="AI137" s="1"/>
      <c r="AJ137" s="1"/>
      <c r="AK137" s="1"/>
      <c r="AM137" s="1">
        <f t="shared" si="57"/>
        <v>2.0000000000000018E-2</v>
      </c>
      <c r="AN137" s="1">
        <f t="shared" si="67"/>
        <v>-4.3991805828115516E-4</v>
      </c>
      <c r="AO137" s="1">
        <f t="shared" si="68"/>
        <v>7.2702933487811539E-4</v>
      </c>
      <c r="AP137" s="1">
        <f t="shared" si="69"/>
        <v>-4.5587478592021835E-3</v>
      </c>
      <c r="AQ137">
        <f t="shared" si="70"/>
        <v>-4.1317140690998637E-3</v>
      </c>
      <c r="AR137">
        <f t="shared" si="71"/>
        <v>3.719915094791379E-3</v>
      </c>
      <c r="AS137">
        <f t="shared" si="72"/>
        <v>9.2052230517555594E-2</v>
      </c>
      <c r="AT137">
        <f t="shared" si="73"/>
        <v>-8.3928115158142125E-3</v>
      </c>
      <c r="AU137">
        <f t="shared" si="74"/>
        <v>2.5577052733035477E-3</v>
      </c>
      <c r="AV137">
        <f t="shared" si="75"/>
        <v>0.11054617545162776</v>
      </c>
      <c r="AW137">
        <f t="shared" si="58"/>
        <v>8.7738897534142997E-3</v>
      </c>
      <c r="AY137" s="1">
        <f t="shared" si="76"/>
        <v>-16.3</v>
      </c>
    </row>
    <row r="138" spans="1:51" x14ac:dyDescent="0.25">
      <c r="A138" s="1">
        <v>2.72</v>
      </c>
      <c r="B138" s="1">
        <v>-177</v>
      </c>
      <c r="C138" s="1">
        <v>-163.5</v>
      </c>
      <c r="D138" s="1">
        <v>-867</v>
      </c>
      <c r="E138" s="1">
        <v>227.27</v>
      </c>
      <c r="F138" s="1">
        <v>0.187</v>
      </c>
      <c r="G138" s="1">
        <v>-1E-3</v>
      </c>
      <c r="H138" s="1">
        <v>0.97799999999999998</v>
      </c>
      <c r="I138" s="1">
        <v>10.777799999999999</v>
      </c>
      <c r="J138" s="1">
        <v>87.437399999999997</v>
      </c>
      <c r="K138" s="1">
        <v>77.959400000000002</v>
      </c>
      <c r="L138" s="1">
        <v>10.8247</v>
      </c>
      <c r="M138" s="1">
        <v>-5.7500000000000002E-2</v>
      </c>
      <c r="N138" s="1">
        <f t="shared" si="59"/>
        <v>0.9957178315165397</v>
      </c>
      <c r="O138" s="1"/>
      <c r="P138" s="1"/>
      <c r="Q138" s="1"/>
      <c r="R138" s="1"/>
      <c r="S138" s="1">
        <f t="shared" si="52"/>
        <v>227.27</v>
      </c>
      <c r="T138" s="1">
        <f t="shared" si="53"/>
        <v>-0.19120644401453968</v>
      </c>
      <c r="U138" s="1">
        <f t="shared" si="54"/>
        <v>-1.0224948875255625E-3</v>
      </c>
      <c r="V138" s="1">
        <f t="shared" si="55"/>
        <v>-10.824668014505137</v>
      </c>
      <c r="W138" s="1">
        <f t="shared" si="56"/>
        <v>-5.858462121226584E-2</v>
      </c>
      <c r="X138" s="1"/>
      <c r="Y138" s="1"/>
      <c r="Z138" s="1"/>
      <c r="AA138" s="1">
        <f t="shared" si="60"/>
        <v>0.18780420926597996</v>
      </c>
      <c r="AB138" s="1">
        <f t="shared" si="61"/>
        <v>-1.784580299829786E-5</v>
      </c>
      <c r="AC138" s="1">
        <f t="shared" si="62"/>
        <v>0.98220597145523214</v>
      </c>
      <c r="AD138" s="1">
        <f t="shared" si="63"/>
        <v>0.99999949584927739</v>
      </c>
      <c r="AE138" s="1"/>
      <c r="AF138" s="3">
        <f t="shared" si="64"/>
        <v>-1.5761590249817187E-3</v>
      </c>
      <c r="AG138" s="3">
        <f t="shared" si="65"/>
        <v>1.948252184589272E-3</v>
      </c>
      <c r="AH138" s="1">
        <f t="shared" si="66"/>
        <v>0.99571467802586555</v>
      </c>
      <c r="AI138" s="1"/>
      <c r="AJ138" s="1"/>
      <c r="AK138" s="1"/>
      <c r="AM138" s="1">
        <f t="shared" si="57"/>
        <v>2.0000000000000018E-2</v>
      </c>
      <c r="AN138" s="1">
        <f t="shared" si="67"/>
        <v>-1.5761590249817187E-3</v>
      </c>
      <c r="AO138" s="1">
        <f t="shared" si="68"/>
        <v>1.948252184589272E-3</v>
      </c>
      <c r="AP138" s="1">
        <f t="shared" si="69"/>
        <v>4.2853219741344484E-3</v>
      </c>
      <c r="AQ138">
        <f t="shared" si="70"/>
        <v>-3.8224716683984503E-3</v>
      </c>
      <c r="AR138">
        <f t="shared" si="71"/>
        <v>3.3376680161749635E-3</v>
      </c>
      <c r="AS138">
        <f t="shared" si="72"/>
        <v>9.1211450346230419E-2</v>
      </c>
      <c r="AT138">
        <f t="shared" si="73"/>
        <v>-8.4661685251751669E-3</v>
      </c>
      <c r="AU138">
        <f t="shared" si="74"/>
        <v>2.6206361628408831E-3</v>
      </c>
      <c r="AV138">
        <f t="shared" si="75"/>
        <v>0.11236199665683912</v>
      </c>
      <c r="AW138">
        <f t="shared" si="58"/>
        <v>8.8624908121055935E-3</v>
      </c>
      <c r="AY138" s="1">
        <f t="shared" si="76"/>
        <v>-16.28</v>
      </c>
    </row>
    <row r="139" spans="1:51" x14ac:dyDescent="0.25">
      <c r="A139" s="1">
        <v>2.74</v>
      </c>
      <c r="B139" s="1">
        <v>-177</v>
      </c>
      <c r="C139" s="1">
        <v>-160.5</v>
      </c>
      <c r="D139" s="1">
        <v>-870</v>
      </c>
      <c r="E139" s="1">
        <v>227.8</v>
      </c>
      <c r="F139" s="1">
        <v>0.188</v>
      </c>
      <c r="G139" s="1">
        <v>-1E-3</v>
      </c>
      <c r="H139" s="1">
        <v>0.97599999999999998</v>
      </c>
      <c r="I139" s="1">
        <v>10.8361</v>
      </c>
      <c r="J139" s="1">
        <v>87.437399999999997</v>
      </c>
      <c r="K139" s="1">
        <v>77.421899999999994</v>
      </c>
      <c r="L139" s="1">
        <v>10.902900000000001</v>
      </c>
      <c r="M139" s="1">
        <v>-5.7599999999999998E-2</v>
      </c>
      <c r="N139" s="1">
        <f t="shared" si="59"/>
        <v>0.99394215123416507</v>
      </c>
      <c r="O139" s="1"/>
      <c r="P139" s="1"/>
      <c r="Q139" s="1"/>
      <c r="R139" s="1"/>
      <c r="S139" s="1">
        <f t="shared" si="52"/>
        <v>227.8</v>
      </c>
      <c r="T139" s="1">
        <f t="shared" si="53"/>
        <v>-0.19262284971340912</v>
      </c>
      <c r="U139" s="1">
        <f t="shared" si="54"/>
        <v>-1.0245901639344263E-3</v>
      </c>
      <c r="V139" s="1">
        <f t="shared" si="55"/>
        <v>-10.902939246039718</v>
      </c>
      <c r="W139" s="1">
        <f t="shared" si="56"/>
        <v>-5.8704671581637551E-2</v>
      </c>
      <c r="X139" s="1"/>
      <c r="Y139" s="1"/>
      <c r="Z139" s="1"/>
      <c r="AA139" s="1">
        <f t="shared" si="60"/>
        <v>0.18914581675257741</v>
      </c>
      <c r="AB139" s="1">
        <f t="shared" si="61"/>
        <v>-1.788237078599838E-5</v>
      </c>
      <c r="AC139" s="1">
        <f t="shared" si="62"/>
        <v>0.98194849548146579</v>
      </c>
      <c r="AD139" s="1">
        <f t="shared" si="63"/>
        <v>0.99999949404641852</v>
      </c>
      <c r="AE139" s="1"/>
      <c r="AF139" s="3">
        <f t="shared" si="64"/>
        <v>-2.4934237099215467E-3</v>
      </c>
      <c r="AG139" s="3">
        <f t="shared" si="65"/>
        <v>2.9433308491478849E-3</v>
      </c>
      <c r="AH139" s="1">
        <f t="shared" si="66"/>
        <v>0.99393466568065492</v>
      </c>
      <c r="AI139" s="1"/>
      <c r="AJ139" s="1"/>
      <c r="AK139" s="1"/>
      <c r="AM139" s="1">
        <f t="shared" si="57"/>
        <v>1.9999999999999574E-2</v>
      </c>
      <c r="AN139" s="1">
        <f t="shared" si="67"/>
        <v>-2.4934237099215467E-3</v>
      </c>
      <c r="AO139" s="1">
        <f t="shared" si="68"/>
        <v>2.9433308491478849E-3</v>
      </c>
      <c r="AP139" s="1">
        <f t="shared" si="69"/>
        <v>6.0653343193450837E-3</v>
      </c>
      <c r="AQ139">
        <f t="shared" si="70"/>
        <v>-3.3332619365118534E-3</v>
      </c>
      <c r="AR139">
        <f t="shared" si="71"/>
        <v>2.7601865035721609E-3</v>
      </c>
      <c r="AS139">
        <f t="shared" si="72"/>
        <v>9.0021431752774939E-2</v>
      </c>
      <c r="AT139">
        <f t="shared" si="73"/>
        <v>-8.5279416665865367E-3</v>
      </c>
      <c r="AU139">
        <f t="shared" si="74"/>
        <v>2.670065077786297E-3</v>
      </c>
      <c r="AV139">
        <f t="shared" si="75"/>
        <v>0.11415052510596002</v>
      </c>
      <c r="AW139">
        <f t="shared" si="58"/>
        <v>8.9361645345369892E-3</v>
      </c>
      <c r="AY139" s="1">
        <f t="shared" si="76"/>
        <v>-16.259999999999998</v>
      </c>
    </row>
    <row r="140" spans="1:51" x14ac:dyDescent="0.25">
      <c r="A140" s="1">
        <v>2.76</v>
      </c>
      <c r="B140" s="1">
        <v>-171</v>
      </c>
      <c r="C140" s="1">
        <v>-163.5</v>
      </c>
      <c r="D140" s="1">
        <v>-867</v>
      </c>
      <c r="E140" s="1">
        <v>226.28</v>
      </c>
      <c r="F140" s="1">
        <v>0.188</v>
      </c>
      <c r="G140" s="1">
        <v>-2E-3</v>
      </c>
      <c r="H140" s="1">
        <v>0.98599999999999999</v>
      </c>
      <c r="I140" s="1">
        <v>10.8361</v>
      </c>
      <c r="J140" s="1">
        <v>86.375699999999995</v>
      </c>
      <c r="K140" s="1">
        <v>80.401399999999995</v>
      </c>
      <c r="L140" s="1">
        <v>10.795</v>
      </c>
      <c r="M140" s="1">
        <v>-0.1142</v>
      </c>
      <c r="N140" s="1">
        <f t="shared" si="59"/>
        <v>1.0037649127161199</v>
      </c>
      <c r="O140" s="1"/>
      <c r="P140" s="1"/>
      <c r="Q140" s="1"/>
      <c r="R140" s="1"/>
      <c r="S140" s="1">
        <f t="shared" si="52"/>
        <v>226.28</v>
      </c>
      <c r="T140" s="1">
        <f t="shared" si="53"/>
        <v>-0.19066897895325052</v>
      </c>
      <c r="U140" s="1">
        <f t="shared" si="54"/>
        <v>-2.0283975659229209E-3</v>
      </c>
      <c r="V140" s="1">
        <f t="shared" si="55"/>
        <v>-10.794956726141463</v>
      </c>
      <c r="W140" s="1">
        <f t="shared" si="56"/>
        <v>-0.11621846031255145</v>
      </c>
      <c r="X140" s="1"/>
      <c r="Y140" s="1"/>
      <c r="Z140" s="1"/>
      <c r="AA140" s="1">
        <f t="shared" si="60"/>
        <v>0.18729485123292935</v>
      </c>
      <c r="AB140" s="1">
        <f t="shared" si="61"/>
        <v>-3.5402020030861217E-5</v>
      </c>
      <c r="AC140" s="1">
        <f t="shared" si="62"/>
        <v>0.98230171976419323</v>
      </c>
      <c r="AD140" s="1">
        <f t="shared" si="63"/>
        <v>0.99999801559971102</v>
      </c>
      <c r="AE140" s="1"/>
      <c r="AF140" s="3">
        <f t="shared" si="64"/>
        <v>-1.9672396858409907E-3</v>
      </c>
      <c r="AG140" s="3">
        <f t="shared" si="65"/>
        <v>9.0976879597995386E-4</v>
      </c>
      <c r="AH140" s="1">
        <f t="shared" si="66"/>
        <v>1.0037625726678376</v>
      </c>
      <c r="AI140" s="1"/>
      <c r="AJ140" s="1"/>
      <c r="AK140" s="1"/>
      <c r="AM140" s="1">
        <f t="shared" si="57"/>
        <v>2.0000000000000018E-2</v>
      </c>
      <c r="AN140" s="1">
        <f t="shared" si="67"/>
        <v>-1.9672396858409907E-3</v>
      </c>
      <c r="AO140" s="1">
        <f t="shared" si="68"/>
        <v>9.0976879597995386E-4</v>
      </c>
      <c r="AP140" s="1">
        <f t="shared" si="69"/>
        <v>-3.7625726678376381E-3</v>
      </c>
      <c r="AQ140">
        <f t="shared" si="70"/>
        <v>-2.9472895101498508E-3</v>
      </c>
      <c r="AR140">
        <f t="shared" si="71"/>
        <v>2.5816898658008939E-3</v>
      </c>
      <c r="AS140">
        <f t="shared" si="72"/>
        <v>9.0759648510204682E-2</v>
      </c>
      <c r="AT140">
        <f t="shared" si="73"/>
        <v>-8.5830277325259132E-3</v>
      </c>
      <c r="AU140">
        <f t="shared" si="74"/>
        <v>2.7199139087246021E-3</v>
      </c>
      <c r="AV140">
        <f t="shared" si="75"/>
        <v>0.11597310024373841</v>
      </c>
      <c r="AW140">
        <f t="shared" si="58"/>
        <v>9.0036823982292073E-3</v>
      </c>
      <c r="AY140" s="1">
        <f t="shared" si="76"/>
        <v>-16.240000000000002</v>
      </c>
    </row>
    <row r="141" spans="1:51" x14ac:dyDescent="0.25">
      <c r="A141" s="1">
        <v>2.78</v>
      </c>
      <c r="B141" s="1">
        <v>-169.5</v>
      </c>
      <c r="C141" s="1">
        <v>-159</v>
      </c>
      <c r="D141" s="1">
        <v>-871.5</v>
      </c>
      <c r="E141" s="1">
        <v>226.83</v>
      </c>
      <c r="F141" s="1">
        <v>0.193</v>
      </c>
      <c r="G141" s="1">
        <v>-2E-3</v>
      </c>
      <c r="H141" s="1">
        <v>0.98699999999999999</v>
      </c>
      <c r="I141" s="1">
        <v>11.1279</v>
      </c>
      <c r="J141" s="1">
        <v>86.375699999999995</v>
      </c>
      <c r="K141" s="1">
        <v>80.751300000000001</v>
      </c>
      <c r="L141" s="1">
        <v>11.0641</v>
      </c>
      <c r="M141" s="1">
        <v>-0.1139</v>
      </c>
      <c r="N141" s="1">
        <f t="shared" si="59"/>
        <v>1.0056947847135334</v>
      </c>
      <c r="O141" s="1"/>
      <c r="P141" s="1"/>
      <c r="Q141" s="1"/>
      <c r="R141" s="1"/>
      <c r="S141" s="1">
        <f t="shared" si="52"/>
        <v>226.83</v>
      </c>
      <c r="T141" s="1">
        <f t="shared" si="53"/>
        <v>-0.19554164515305983</v>
      </c>
      <c r="U141" s="1">
        <f t="shared" si="54"/>
        <v>-2.0263424518743669E-3</v>
      </c>
      <c r="V141" s="1">
        <f t="shared" si="55"/>
        <v>-11.064103101185561</v>
      </c>
      <c r="W141" s="1">
        <f t="shared" si="56"/>
        <v>-0.11610071143512618</v>
      </c>
      <c r="X141" s="1"/>
      <c r="Y141" s="1"/>
      <c r="Z141" s="1"/>
      <c r="AA141" s="1">
        <f t="shared" si="60"/>
        <v>0.19190713020847075</v>
      </c>
      <c r="AB141" s="1">
        <f t="shared" si="61"/>
        <v>-3.5366141585944534E-5</v>
      </c>
      <c r="AC141" s="1">
        <f t="shared" si="62"/>
        <v>0.98141107521119497</v>
      </c>
      <c r="AD141" s="1">
        <f t="shared" si="63"/>
        <v>0.99999802320945053</v>
      </c>
      <c r="AE141" s="1"/>
      <c r="AF141" s="3">
        <f t="shared" si="64"/>
        <v>-5.1648241512394083E-3</v>
      </c>
      <c r="AG141" s="3">
        <f t="shared" si="65"/>
        <v>4.3925564135705863E-3</v>
      </c>
      <c r="AH141" s="1">
        <f t="shared" si="66"/>
        <v>1.0056719296269736</v>
      </c>
      <c r="AI141" s="1"/>
      <c r="AJ141" s="1"/>
      <c r="AK141" s="1"/>
      <c r="AM141" s="1">
        <f t="shared" si="57"/>
        <v>2.0000000000000018E-2</v>
      </c>
      <c r="AN141" s="1">
        <f t="shared" si="67"/>
        <v>-5.1648241512394083E-3</v>
      </c>
      <c r="AO141" s="1">
        <f t="shared" si="68"/>
        <v>4.3925564135705863E-3</v>
      </c>
      <c r="AP141" s="1">
        <f t="shared" si="69"/>
        <v>-5.6719296269736041E-3</v>
      </c>
      <c r="AQ141">
        <f t="shared" si="70"/>
        <v>-1.933951011676678E-3</v>
      </c>
      <c r="AR141">
        <f t="shared" si="71"/>
        <v>1.7198702974583441E-3</v>
      </c>
      <c r="AS141">
        <f t="shared" si="72"/>
        <v>9.1872481103016906E-2</v>
      </c>
      <c r="AT141">
        <f t="shared" si="73"/>
        <v>-8.6115733677747143E-3</v>
      </c>
      <c r="AU141">
        <f t="shared" si="74"/>
        <v>2.7456931189903436E-3</v>
      </c>
      <c r="AV141">
        <f t="shared" si="75"/>
        <v>0.11782167819172687</v>
      </c>
      <c r="AW141">
        <f t="shared" si="58"/>
        <v>9.0386960659288498E-3</v>
      </c>
      <c r="AY141" s="1">
        <f t="shared" si="76"/>
        <v>-16.22</v>
      </c>
    </row>
    <row r="142" spans="1:51" x14ac:dyDescent="0.25">
      <c r="A142" s="1">
        <v>2.8</v>
      </c>
      <c r="B142" s="1">
        <v>-175.5</v>
      </c>
      <c r="C142" s="1">
        <v>-154.5</v>
      </c>
      <c r="D142" s="1">
        <v>-871.5</v>
      </c>
      <c r="E142" s="1">
        <v>228.64</v>
      </c>
      <c r="F142" s="1">
        <v>0.185</v>
      </c>
      <c r="G142" s="1">
        <v>-6.0000000000000001E-3</v>
      </c>
      <c r="H142" s="1">
        <v>0.98199999999999998</v>
      </c>
      <c r="I142" s="1">
        <v>10.661099999999999</v>
      </c>
      <c r="J142" s="1">
        <v>83.720399999999998</v>
      </c>
      <c r="K142" s="1">
        <v>79.112499999999997</v>
      </c>
      <c r="L142" s="1">
        <v>10.668799999999999</v>
      </c>
      <c r="M142" s="1">
        <v>-0.34399999999999997</v>
      </c>
      <c r="N142" s="1">
        <f t="shared" si="59"/>
        <v>0.99929224954464646</v>
      </c>
      <c r="O142" s="1"/>
      <c r="P142" s="1"/>
      <c r="Q142" s="1"/>
      <c r="R142" s="1"/>
      <c r="S142" s="1">
        <f t="shared" si="52"/>
        <v>228.64</v>
      </c>
      <c r="T142" s="1">
        <f t="shared" si="53"/>
        <v>-0.18838752230188796</v>
      </c>
      <c r="U142" s="1">
        <f t="shared" si="54"/>
        <v>-6.1099796334012219E-3</v>
      </c>
      <c r="V142" s="1">
        <f t="shared" si="55"/>
        <v>-10.66877162568472</v>
      </c>
      <c r="W142" s="1">
        <f t="shared" si="56"/>
        <v>-0.35007168967341301</v>
      </c>
      <c r="X142" s="1"/>
      <c r="Y142" s="1"/>
      <c r="Z142" s="1"/>
      <c r="AA142" s="1">
        <f t="shared" si="60"/>
        <v>0.18513102656835381</v>
      </c>
      <c r="AB142" s="1">
        <f t="shared" si="61"/>
        <v>-1.066386852016323E-4</v>
      </c>
      <c r="AC142" s="1">
        <f t="shared" si="62"/>
        <v>0.98269550318985643</v>
      </c>
      <c r="AD142" s="1">
        <f t="shared" si="63"/>
        <v>0.99998198001745353</v>
      </c>
      <c r="AE142" s="1"/>
      <c r="AF142" s="3">
        <f t="shared" si="64"/>
        <v>-3.4231593497024426E-3</v>
      </c>
      <c r="AG142" s="3">
        <f t="shared" si="65"/>
        <v>-3.4251440230836372E-3</v>
      </c>
      <c r="AH142" s="1">
        <f t="shared" si="66"/>
        <v>0.99928051635588677</v>
      </c>
      <c r="AI142" s="1"/>
      <c r="AJ142" s="1"/>
      <c r="AK142" s="1"/>
      <c r="AM142" s="1">
        <f t="shared" si="57"/>
        <v>2.0000000000000018E-2</v>
      </c>
      <c r="AN142" s="1">
        <f t="shared" si="67"/>
        <v>-3.4231593497024426E-3</v>
      </c>
      <c r="AO142" s="1">
        <f t="shared" si="68"/>
        <v>-3.4251440230836372E-3</v>
      </c>
      <c r="AP142" s="1">
        <f t="shared" si="69"/>
        <v>7.1948364411322796E-4</v>
      </c>
      <c r="AQ142">
        <f t="shared" si="70"/>
        <v>-1.2623271472650579E-3</v>
      </c>
      <c r="AR142">
        <f t="shared" si="71"/>
        <v>2.3918835547873541E-3</v>
      </c>
      <c r="AS142">
        <f t="shared" si="72"/>
        <v>9.1731318412041893E-2</v>
      </c>
      <c r="AT142">
        <f t="shared" si="73"/>
        <v>-8.6301036720758985E-3</v>
      </c>
      <c r="AU142">
        <f t="shared" si="74"/>
        <v>2.800250922659381E-3</v>
      </c>
      <c r="AV142">
        <f t="shared" si="75"/>
        <v>0.11965489293305796</v>
      </c>
      <c r="AW142">
        <f t="shared" si="58"/>
        <v>9.0730421921554304E-3</v>
      </c>
      <c r="AY142" s="1">
        <f t="shared" si="76"/>
        <v>-16.2</v>
      </c>
    </row>
    <row r="143" spans="1:51" x14ac:dyDescent="0.25">
      <c r="A143" s="1">
        <v>2.82</v>
      </c>
      <c r="B143" s="1">
        <v>-177</v>
      </c>
      <c r="C143" s="1">
        <v>-157.5</v>
      </c>
      <c r="D143" s="1">
        <v>-865.5</v>
      </c>
      <c r="E143" s="1">
        <v>228.34</v>
      </c>
      <c r="F143" s="1">
        <v>0.188</v>
      </c>
      <c r="G143" s="1">
        <v>-1.6E-2</v>
      </c>
      <c r="H143" s="1">
        <v>0.98599999999999999</v>
      </c>
      <c r="I143" s="1">
        <v>10.8361</v>
      </c>
      <c r="J143" s="1">
        <v>79.736900000000006</v>
      </c>
      <c r="K143" s="1">
        <v>80.401399999999995</v>
      </c>
      <c r="L143" s="1">
        <v>10.7936</v>
      </c>
      <c r="M143" s="1">
        <v>-0.91320000000000001</v>
      </c>
      <c r="N143" s="1">
        <f t="shared" si="59"/>
        <v>1.0038904322683826</v>
      </c>
      <c r="O143" s="1"/>
      <c r="P143" s="1"/>
      <c r="Q143" s="1"/>
      <c r="R143" s="1"/>
      <c r="S143" s="1">
        <f t="shared" si="52"/>
        <v>228.34</v>
      </c>
      <c r="T143" s="1">
        <f t="shared" si="53"/>
        <v>-0.19064427249169147</v>
      </c>
      <c r="U143" s="1">
        <f t="shared" si="54"/>
        <v>-1.6227180527383367E-2</v>
      </c>
      <c r="V143" s="1">
        <f t="shared" si="55"/>
        <v>-10.793590801459905</v>
      </c>
      <c r="W143" s="1">
        <f t="shared" si="56"/>
        <v>-0.92966736291163476</v>
      </c>
      <c r="X143" s="1"/>
      <c r="Y143" s="1"/>
      <c r="Z143" s="1"/>
      <c r="AA143" s="1">
        <f t="shared" si="60"/>
        <v>0.18727143317343581</v>
      </c>
      <c r="AB143" s="1">
        <f t="shared" si="61"/>
        <v>-2.8321615692619814E-4</v>
      </c>
      <c r="AC143" s="1">
        <f t="shared" si="62"/>
        <v>0.98217889951599835</v>
      </c>
      <c r="AD143" s="1">
        <f t="shared" si="63"/>
        <v>0.99987302221266161</v>
      </c>
      <c r="AE143" s="1"/>
      <c r="AF143" s="3">
        <f t="shared" si="64"/>
        <v>-1.2275522830722016E-2</v>
      </c>
      <c r="AG143" s="3">
        <f t="shared" si="65"/>
        <v>-8.5633000639758206E-3</v>
      </c>
      <c r="AH143" s="1">
        <f t="shared" si="66"/>
        <v>1.0037788508587171</v>
      </c>
      <c r="AI143" s="1"/>
      <c r="AJ143" s="1"/>
      <c r="AK143" s="1"/>
      <c r="AM143" s="1">
        <f t="shared" si="57"/>
        <v>2.0000000000000018E-2</v>
      </c>
      <c r="AN143" s="1">
        <f t="shared" si="67"/>
        <v>-1.2275522830722016E-2</v>
      </c>
      <c r="AO143" s="1">
        <f t="shared" si="68"/>
        <v>-8.5633000639758206E-3</v>
      </c>
      <c r="AP143" s="1">
        <f t="shared" si="69"/>
        <v>-3.7788508587170977E-3</v>
      </c>
      <c r="AQ143">
        <f t="shared" si="70"/>
        <v>1.1461304321226037E-3</v>
      </c>
      <c r="AR143">
        <f t="shared" si="71"/>
        <v>4.0720030273394114E-3</v>
      </c>
      <c r="AS143">
        <f t="shared" si="72"/>
        <v>9.2472728950522193E-2</v>
      </c>
      <c r="AT143">
        <f t="shared" si="73"/>
        <v>-8.5830964876395695E-3</v>
      </c>
      <c r="AU143">
        <f t="shared" si="74"/>
        <v>2.8984921779316897E-3</v>
      </c>
      <c r="AV143">
        <f t="shared" si="75"/>
        <v>0.12151176161745321</v>
      </c>
      <c r="AW143">
        <f t="shared" si="58"/>
        <v>9.0592936933108596E-3</v>
      </c>
      <c r="AY143" s="1">
        <f t="shared" si="76"/>
        <v>-16.18</v>
      </c>
    </row>
    <row r="144" spans="1:51" x14ac:dyDescent="0.25">
      <c r="A144" s="1">
        <v>2.84</v>
      </c>
      <c r="B144" s="1">
        <v>-169.5</v>
      </c>
      <c r="C144" s="1">
        <v>-150</v>
      </c>
      <c r="D144" s="1">
        <v>-871.5</v>
      </c>
      <c r="E144" s="1">
        <v>228.49</v>
      </c>
      <c r="F144" s="1">
        <v>0.185</v>
      </c>
      <c r="G144" s="1">
        <v>-5.0000000000000001E-3</v>
      </c>
      <c r="H144" s="1">
        <v>0.98799999999999999</v>
      </c>
      <c r="I144" s="1">
        <v>10.661099999999999</v>
      </c>
      <c r="J144" s="1">
        <v>84.268000000000001</v>
      </c>
      <c r="K144" s="1">
        <v>81.114900000000006</v>
      </c>
      <c r="L144" s="1">
        <v>10.605499999999999</v>
      </c>
      <c r="M144" s="1">
        <v>-0.28499999999999998</v>
      </c>
      <c r="N144" s="1">
        <f t="shared" si="59"/>
        <v>1.0051835653252594</v>
      </c>
      <c r="O144" s="1"/>
      <c r="P144" s="1"/>
      <c r="Q144" s="1"/>
      <c r="R144" s="1"/>
      <c r="S144" s="1">
        <f t="shared" si="52"/>
        <v>228.49</v>
      </c>
      <c r="T144" s="1">
        <f t="shared" si="53"/>
        <v>-0.18724456582011775</v>
      </c>
      <c r="U144" s="1">
        <f t="shared" si="54"/>
        <v>-5.0607287449392713E-3</v>
      </c>
      <c r="V144" s="1">
        <f t="shared" si="55"/>
        <v>-10.605516369761965</v>
      </c>
      <c r="W144" s="1">
        <f t="shared" si="56"/>
        <v>-0.28995592301112372</v>
      </c>
      <c r="X144" s="1"/>
      <c r="Y144" s="1"/>
      <c r="Z144" s="1"/>
      <c r="AA144" s="1">
        <f t="shared" si="60"/>
        <v>0.18404598561073499</v>
      </c>
      <c r="AB144" s="1">
        <f t="shared" si="61"/>
        <v>-8.8325907370125832E-5</v>
      </c>
      <c r="AC144" s="1">
        <f t="shared" si="62"/>
        <v>0.98290504747787133</v>
      </c>
      <c r="AD144" s="1">
        <f t="shared" si="63"/>
        <v>0.99998763241270594</v>
      </c>
      <c r="AE144" s="1"/>
      <c r="AF144" s="3">
        <f t="shared" si="64"/>
        <v>-1.9293594329819891E-3</v>
      </c>
      <c r="AG144" s="3">
        <f t="shared" si="65"/>
        <v>-3.5626448138465772E-3</v>
      </c>
      <c r="AH144" s="1">
        <f t="shared" si="66"/>
        <v>1.0051754001835245</v>
      </c>
      <c r="AI144" s="1"/>
      <c r="AJ144" s="1"/>
      <c r="AK144" s="1"/>
      <c r="AM144" s="1">
        <f t="shared" si="57"/>
        <v>2.0000000000000018E-2</v>
      </c>
      <c r="AN144" s="1">
        <f t="shared" si="67"/>
        <v>-1.9293594329819891E-3</v>
      </c>
      <c r="AO144" s="1">
        <f t="shared" si="68"/>
        <v>-3.5626448138465772E-3</v>
      </c>
      <c r="AP144" s="1">
        <f t="shared" si="69"/>
        <v>-5.1754001835244701E-3</v>
      </c>
      <c r="AQ144">
        <f t="shared" si="70"/>
        <v>1.5246707528736704E-3</v>
      </c>
      <c r="AR144">
        <f t="shared" si="71"/>
        <v>4.7709939398161106E-3</v>
      </c>
      <c r="AS144">
        <f t="shared" si="72"/>
        <v>9.34881424665297E-2</v>
      </c>
      <c r="AT144">
        <f t="shared" si="73"/>
        <v>-8.5488176693745855E-3</v>
      </c>
      <c r="AU144">
        <f t="shared" si="74"/>
        <v>3.0009019658527791E-3</v>
      </c>
      <c r="AV144">
        <f t="shared" si="75"/>
        <v>0.12339167860194387</v>
      </c>
      <c r="AW144">
        <f t="shared" si="58"/>
        <v>9.060226054181551E-3</v>
      </c>
      <c r="AY144" s="1">
        <f t="shared" si="76"/>
        <v>-16.16</v>
      </c>
    </row>
    <row r="145" spans="1:51" x14ac:dyDescent="0.25">
      <c r="A145" s="1">
        <v>2.86</v>
      </c>
      <c r="B145" s="1">
        <v>-175.5</v>
      </c>
      <c r="C145" s="1">
        <v>-154.5</v>
      </c>
      <c r="D145" s="1">
        <v>-868.5</v>
      </c>
      <c r="E145" s="1">
        <v>228.64</v>
      </c>
      <c r="F145" s="1">
        <v>0.182</v>
      </c>
      <c r="G145" s="1">
        <v>-1E-3</v>
      </c>
      <c r="H145" s="1">
        <v>0.98299999999999998</v>
      </c>
      <c r="I145" s="1">
        <v>10.4863</v>
      </c>
      <c r="J145" s="1">
        <v>87.437399999999997</v>
      </c>
      <c r="K145" s="1">
        <v>79.420199999999994</v>
      </c>
      <c r="L145" s="1">
        <v>10.4894</v>
      </c>
      <c r="M145" s="1">
        <v>-5.7299999999999997E-2</v>
      </c>
      <c r="N145" s="1">
        <f t="shared" si="59"/>
        <v>0.99970695706291846</v>
      </c>
      <c r="O145" s="1"/>
      <c r="P145" s="1"/>
      <c r="Q145" s="1"/>
      <c r="R145" s="1"/>
      <c r="S145" s="1">
        <f t="shared" si="52"/>
        <v>228.64</v>
      </c>
      <c r="T145" s="1">
        <f t="shared" si="53"/>
        <v>-0.18514741182639774</v>
      </c>
      <c r="U145" s="1">
        <f t="shared" si="54"/>
        <v>-1.017293997965412E-3</v>
      </c>
      <c r="V145" s="1">
        <f t="shared" si="55"/>
        <v>-10.489384503230148</v>
      </c>
      <c r="W145" s="1">
        <f t="shared" si="56"/>
        <v>-5.8286632500719533E-2</v>
      </c>
      <c r="X145" s="1"/>
      <c r="Y145" s="1"/>
      <c r="Z145" s="1"/>
      <c r="AA145" s="1">
        <f t="shared" si="60"/>
        <v>0.18205334944822785</v>
      </c>
      <c r="AB145" s="1">
        <f t="shared" si="61"/>
        <v>-1.7755037023535772E-5</v>
      </c>
      <c r="AC145" s="1">
        <f t="shared" si="62"/>
        <v>0.9832881456461976</v>
      </c>
      <c r="AD145" s="1">
        <f t="shared" si="63"/>
        <v>0.99999949986432379</v>
      </c>
      <c r="AE145" s="1"/>
      <c r="AF145" s="3">
        <f t="shared" si="64"/>
        <v>2.3789194182170514E-3</v>
      </c>
      <c r="AG145" s="3">
        <f t="shared" si="65"/>
        <v>-2.3486839994754649E-3</v>
      </c>
      <c r="AH145" s="1">
        <f t="shared" si="66"/>
        <v>0.99970136762228756</v>
      </c>
      <c r="AI145" s="1"/>
      <c r="AJ145" s="1"/>
      <c r="AK145" s="1"/>
      <c r="AM145" s="1">
        <f t="shared" si="57"/>
        <v>2.0000000000000018E-2</v>
      </c>
      <c r="AN145" s="1">
        <f t="shared" si="67"/>
        <v>2.3789194182170514E-3</v>
      </c>
      <c r="AO145" s="1">
        <f t="shared" si="68"/>
        <v>-2.3486839994754649E-3</v>
      </c>
      <c r="AP145" s="1">
        <f t="shared" si="69"/>
        <v>2.9863237771243778E-4</v>
      </c>
      <c r="AQ145">
        <f t="shared" si="70"/>
        <v>1.0579267630194844E-3</v>
      </c>
      <c r="AR145">
        <f t="shared" si="71"/>
        <v>5.2318057405131976E-3</v>
      </c>
      <c r="AS145">
        <f t="shared" si="72"/>
        <v>9.3429550794022515E-2</v>
      </c>
      <c r="AT145">
        <f t="shared" si="73"/>
        <v>-8.5323265740127382E-3</v>
      </c>
      <c r="AU145">
        <f t="shared" si="74"/>
        <v>3.1101461986700139E-3</v>
      </c>
      <c r="AV145">
        <f t="shared" si="75"/>
        <v>0.12525968370109924</v>
      </c>
      <c r="AW145">
        <f t="shared" si="58"/>
        <v>9.0814980120410473E-3</v>
      </c>
      <c r="AY145" s="1">
        <f t="shared" si="76"/>
        <v>-16.14</v>
      </c>
    </row>
    <row r="146" spans="1:51" x14ac:dyDescent="0.25">
      <c r="A146" s="1">
        <v>2.88</v>
      </c>
      <c r="B146" s="1">
        <v>-177</v>
      </c>
      <c r="C146" s="1">
        <v>-166.5</v>
      </c>
      <c r="D146" s="1">
        <v>-876</v>
      </c>
      <c r="E146" s="1">
        <v>226.75</v>
      </c>
      <c r="F146" s="1">
        <v>0.185</v>
      </c>
      <c r="G146" s="1">
        <v>-1E-3</v>
      </c>
      <c r="H146" s="1">
        <v>0.98299999999999998</v>
      </c>
      <c r="I146" s="1">
        <v>10.661099999999999</v>
      </c>
      <c r="J146" s="1">
        <v>87.437399999999997</v>
      </c>
      <c r="K146" s="1">
        <v>79.420199999999994</v>
      </c>
      <c r="L146" s="1">
        <v>10.6584</v>
      </c>
      <c r="M146" s="1">
        <v>-5.7299999999999997E-2</v>
      </c>
      <c r="N146" s="1">
        <f t="shared" si="59"/>
        <v>1.0002574668554092</v>
      </c>
      <c r="O146" s="1"/>
      <c r="P146" s="1"/>
      <c r="Q146" s="1"/>
      <c r="R146" s="1"/>
      <c r="S146" s="1">
        <f t="shared" si="52"/>
        <v>226.75</v>
      </c>
      <c r="T146" s="1">
        <f t="shared" si="53"/>
        <v>-0.18819929224111856</v>
      </c>
      <c r="U146" s="1">
        <f t="shared" si="54"/>
        <v>-1.017293997965412E-3</v>
      </c>
      <c r="V146" s="1">
        <f t="shared" si="55"/>
        <v>-10.658356113463404</v>
      </c>
      <c r="W146" s="1">
        <f t="shared" si="56"/>
        <v>-5.8286632500719533E-2</v>
      </c>
      <c r="X146" s="1"/>
      <c r="Y146" s="1"/>
      <c r="Z146" s="1"/>
      <c r="AA146" s="1">
        <f t="shared" si="60"/>
        <v>0.18495238089209129</v>
      </c>
      <c r="AB146" s="1">
        <f t="shared" si="61"/>
        <v>-1.775503394228068E-5</v>
      </c>
      <c r="AC146" s="1">
        <f t="shared" si="62"/>
        <v>0.98274697522662546</v>
      </c>
      <c r="AD146" s="1">
        <f t="shared" si="63"/>
        <v>0.99999950041486318</v>
      </c>
      <c r="AE146" s="1"/>
      <c r="AF146" s="3">
        <f t="shared" si="64"/>
        <v>3.8461934119797536E-4</v>
      </c>
      <c r="AG146" s="3">
        <f t="shared" si="65"/>
        <v>-1.7759657227367498E-4</v>
      </c>
      <c r="AH146" s="1">
        <f t="shared" si="66"/>
        <v>1.0002573771422132</v>
      </c>
      <c r="AI146" s="1"/>
      <c r="AJ146" s="1"/>
      <c r="AK146" s="1"/>
      <c r="AM146" s="1">
        <f t="shared" si="57"/>
        <v>2.0000000000000018E-2</v>
      </c>
      <c r="AN146" s="1">
        <f t="shared" si="67"/>
        <v>3.8461934119797536E-4</v>
      </c>
      <c r="AO146" s="1">
        <f t="shared" si="68"/>
        <v>-1.7759657227367498E-4</v>
      </c>
      <c r="AP146" s="1">
        <f t="shared" si="69"/>
        <v>-2.5737714221318875E-4</v>
      </c>
      <c r="AQ146">
        <f t="shared" si="70"/>
        <v>9.8246444827644152E-4</v>
      </c>
      <c r="AR146">
        <f t="shared" si="71"/>
        <v>5.2666501879932923E-3</v>
      </c>
      <c r="AS146">
        <f t="shared" si="72"/>
        <v>9.3480048189324746E-2</v>
      </c>
      <c r="AT146">
        <f t="shared" si="73"/>
        <v>-8.5134319081946394E-3</v>
      </c>
      <c r="AU146">
        <f t="shared" si="74"/>
        <v>3.215827646904681E-3</v>
      </c>
      <c r="AV146">
        <f t="shared" si="75"/>
        <v>0.12712978963883875</v>
      </c>
      <c r="AW146">
        <f t="shared" si="58"/>
        <v>9.1005532969189919E-3</v>
      </c>
      <c r="AY146" s="1">
        <f t="shared" si="76"/>
        <v>-16.12</v>
      </c>
    </row>
    <row r="147" spans="1:51" x14ac:dyDescent="0.25">
      <c r="A147" s="1">
        <v>2.9</v>
      </c>
      <c r="B147" s="1">
        <v>-174</v>
      </c>
      <c r="C147" s="1">
        <v>-159</v>
      </c>
      <c r="D147" s="1">
        <v>-870</v>
      </c>
      <c r="E147" s="1">
        <v>227.58</v>
      </c>
      <c r="F147" s="1">
        <v>0.186</v>
      </c>
      <c r="G147" s="1">
        <v>-1E-3</v>
      </c>
      <c r="H147" s="1">
        <v>0.98099999999999998</v>
      </c>
      <c r="I147" s="1">
        <v>10.7194</v>
      </c>
      <c r="J147" s="1">
        <v>87.437399999999997</v>
      </c>
      <c r="K147" s="1">
        <v>78.813199999999995</v>
      </c>
      <c r="L147" s="1">
        <v>10.736000000000001</v>
      </c>
      <c r="M147" s="1">
        <v>-5.74E-2</v>
      </c>
      <c r="N147" s="1">
        <f t="shared" si="59"/>
        <v>0.99847784151677599</v>
      </c>
      <c r="O147" s="1"/>
      <c r="P147" s="1"/>
      <c r="Q147" s="1"/>
      <c r="R147" s="1"/>
      <c r="S147" s="1">
        <f t="shared" si="52"/>
        <v>227.58</v>
      </c>
      <c r="T147" s="1">
        <f t="shared" si="53"/>
        <v>-0.18960234797425357</v>
      </c>
      <c r="U147" s="1">
        <f t="shared" si="54"/>
        <v>-1.0193679918450561E-3</v>
      </c>
      <c r="V147" s="1">
        <f t="shared" si="55"/>
        <v>-10.735975540066327</v>
      </c>
      <c r="W147" s="1">
        <f t="shared" si="56"/>
        <v>-5.8405463473531587E-2</v>
      </c>
      <c r="X147" s="1"/>
      <c r="Y147" s="1"/>
      <c r="Z147" s="1"/>
      <c r="AA147" s="1">
        <f t="shared" si="60"/>
        <v>0.186283553090622</v>
      </c>
      <c r="AB147" s="1">
        <f t="shared" si="61"/>
        <v>-1.7791230332480925E-5</v>
      </c>
      <c r="AC147" s="1">
        <f t="shared" si="62"/>
        <v>0.98249551388118384</v>
      </c>
      <c r="AD147" s="1">
        <f t="shared" si="63"/>
        <v>0.99999949863249726</v>
      </c>
      <c r="AE147" s="1"/>
      <c r="AF147" s="3">
        <f t="shared" si="64"/>
        <v>-5.3264534374185268E-4</v>
      </c>
      <c r="AG147" s="3">
        <f t="shared" si="65"/>
        <v>8.1748209228493796E-4</v>
      </c>
      <c r="AH147" s="1">
        <f t="shared" si="66"/>
        <v>0.99847736479700255</v>
      </c>
      <c r="AI147" s="1"/>
      <c r="AJ147" s="1"/>
      <c r="AK147" s="1"/>
      <c r="AM147" s="1">
        <f t="shared" si="57"/>
        <v>2.0000000000000018E-2</v>
      </c>
      <c r="AN147" s="1">
        <f t="shared" si="67"/>
        <v>-5.3264534374185268E-4</v>
      </c>
      <c r="AO147" s="1">
        <f t="shared" si="68"/>
        <v>8.1748209228493796E-4</v>
      </c>
      <c r="AP147" s="1">
        <f t="shared" si="69"/>
        <v>1.5226352029974466E-3</v>
      </c>
      <c r="AQ147">
        <f t="shared" si="70"/>
        <v>1.0869694647185932E-3</v>
      </c>
      <c r="AR147">
        <f t="shared" si="71"/>
        <v>5.1062602014869873E-3</v>
      </c>
      <c r="AS147">
        <f t="shared" si="72"/>
        <v>9.3181307162496646E-2</v>
      </c>
      <c r="AT147">
        <f t="shared" si="73"/>
        <v>-8.4906474687358457E-3</v>
      </c>
      <c r="AU147">
        <f t="shared" si="74"/>
        <v>3.3163489510693576E-3</v>
      </c>
      <c r="AV147">
        <f t="shared" si="75"/>
        <v>0.1289904283718204</v>
      </c>
      <c r="AW147">
        <f t="shared" si="58"/>
        <v>9.1153313052027493E-3</v>
      </c>
      <c r="AY147" s="1">
        <f t="shared" si="76"/>
        <v>-16.100000000000001</v>
      </c>
    </row>
    <row r="148" spans="1:51" x14ac:dyDescent="0.25">
      <c r="A148" s="1">
        <v>2.92</v>
      </c>
      <c r="B148" s="1">
        <v>-171</v>
      </c>
      <c r="C148" s="1">
        <v>-166.5</v>
      </c>
      <c r="D148" s="1">
        <v>-862.5</v>
      </c>
      <c r="E148" s="1">
        <v>225.76</v>
      </c>
      <c r="F148" s="1">
        <v>0.191</v>
      </c>
      <c r="G148" s="1">
        <v>-3.0000000000000001E-3</v>
      </c>
      <c r="H148" s="1">
        <v>0.98299999999999998</v>
      </c>
      <c r="I148" s="1">
        <v>11.011100000000001</v>
      </c>
      <c r="J148" s="1">
        <v>85.5608</v>
      </c>
      <c r="K148" s="1">
        <v>79.420199999999994</v>
      </c>
      <c r="L148" s="1">
        <v>10.995699999999999</v>
      </c>
      <c r="M148" s="1">
        <v>-0.1716</v>
      </c>
      <c r="N148" s="1">
        <f t="shared" si="59"/>
        <v>1.0013885359839105</v>
      </c>
      <c r="O148" s="1"/>
      <c r="P148" s="1"/>
      <c r="Q148" s="1"/>
      <c r="R148" s="1"/>
      <c r="S148" s="1">
        <f t="shared" si="52"/>
        <v>225.76</v>
      </c>
      <c r="T148" s="1">
        <f t="shared" si="53"/>
        <v>-0.19430224874951135</v>
      </c>
      <c r="U148" s="1">
        <f t="shared" si="54"/>
        <v>-3.0518819938962359E-3</v>
      </c>
      <c r="V148" s="1">
        <f t="shared" si="55"/>
        <v>-10.995690242430161</v>
      </c>
      <c r="W148" s="1">
        <f t="shared" si="56"/>
        <v>-0.174859414944326</v>
      </c>
      <c r="X148" s="1"/>
      <c r="Y148" s="1"/>
      <c r="Z148" s="1"/>
      <c r="AA148" s="1">
        <f t="shared" si="60"/>
        <v>0.19073515737059407</v>
      </c>
      <c r="AB148" s="1">
        <f t="shared" si="61"/>
        <v>-5.3265082866087506E-5</v>
      </c>
      <c r="AC148" s="1">
        <f t="shared" si="62"/>
        <v>0.98163696175546578</v>
      </c>
      <c r="AD148" s="1">
        <f t="shared" si="63"/>
        <v>0.99999551387936547</v>
      </c>
      <c r="AE148" s="1"/>
      <c r="AF148" s="3">
        <f t="shared" si="64"/>
        <v>-5.0765926906803371E-3</v>
      </c>
      <c r="AG148" s="3">
        <f t="shared" si="65"/>
        <v>2.8112827307076593E-3</v>
      </c>
      <c r="AH148" s="1">
        <f t="shared" si="66"/>
        <v>1.0013717216379046</v>
      </c>
      <c r="AI148" s="1"/>
      <c r="AJ148" s="1"/>
      <c r="AK148" s="1"/>
      <c r="AM148" s="1">
        <f t="shared" si="57"/>
        <v>2.0000000000000018E-2</v>
      </c>
      <c r="AN148" s="1">
        <f t="shared" si="67"/>
        <v>-5.0765926906803371E-3</v>
      </c>
      <c r="AO148" s="1">
        <f t="shared" si="68"/>
        <v>2.8112827307076593E-3</v>
      </c>
      <c r="AP148" s="1">
        <f t="shared" si="69"/>
        <v>-1.3717216379045549E-3</v>
      </c>
      <c r="AQ148">
        <f t="shared" si="70"/>
        <v>2.0829969506300765E-3</v>
      </c>
      <c r="AR148">
        <f t="shared" si="71"/>
        <v>4.5546865297221443E-3</v>
      </c>
      <c r="AS148">
        <f t="shared" si="72"/>
        <v>9.3450438947853515E-2</v>
      </c>
      <c r="AT148">
        <f t="shared" si="73"/>
        <v>-8.4390272548641298E-3</v>
      </c>
      <c r="AU148">
        <f t="shared" si="74"/>
        <v>3.4019269449461521E-3</v>
      </c>
      <c r="AV148">
        <f t="shared" si="75"/>
        <v>0.13086212846863104</v>
      </c>
      <c r="AW148">
        <f t="shared" si="58"/>
        <v>9.0989168557081713E-3</v>
      </c>
      <c r="AY148" s="1">
        <f t="shared" si="76"/>
        <v>-16.079999999999998</v>
      </c>
    </row>
    <row r="149" spans="1:51" x14ac:dyDescent="0.25">
      <c r="A149" s="1">
        <v>2.94</v>
      </c>
      <c r="B149" s="1">
        <v>-172.5</v>
      </c>
      <c r="C149" s="1">
        <v>-159</v>
      </c>
      <c r="D149" s="1">
        <v>-873</v>
      </c>
      <c r="E149" s="1">
        <v>227.33</v>
      </c>
      <c r="F149" s="1">
        <v>0.182</v>
      </c>
      <c r="G149" s="1">
        <v>1E-3</v>
      </c>
      <c r="H149" s="1">
        <v>0.98399999999999999</v>
      </c>
      <c r="I149" s="1">
        <v>10.4863</v>
      </c>
      <c r="J149" s="1">
        <v>5.7299999999999997E-2</v>
      </c>
      <c r="K149" s="1">
        <v>79.736900000000006</v>
      </c>
      <c r="L149" s="1">
        <v>10.478999999999999</v>
      </c>
      <c r="M149" s="1">
        <v>5.7299999999999997E-2</v>
      </c>
      <c r="N149" s="1">
        <f t="shared" si="59"/>
        <v>1.0006902617693449</v>
      </c>
      <c r="O149" s="1"/>
      <c r="P149" s="1"/>
      <c r="Q149" s="1"/>
      <c r="R149" s="1"/>
      <c r="S149" s="1">
        <f t="shared" si="52"/>
        <v>227.33</v>
      </c>
      <c r="T149" s="1">
        <f t="shared" si="53"/>
        <v>-0.18495925408197506</v>
      </c>
      <c r="U149" s="1">
        <f t="shared" si="54"/>
        <v>1.0162601626016261E-3</v>
      </c>
      <c r="V149" s="1">
        <f t="shared" si="55"/>
        <v>-10.478960815068344</v>
      </c>
      <c r="W149" s="1">
        <f t="shared" si="56"/>
        <v>5.8227398158901815E-2</v>
      </c>
      <c r="X149" s="1"/>
      <c r="Y149" s="1"/>
      <c r="Z149" s="1"/>
      <c r="AA149" s="1">
        <f t="shared" si="60"/>
        <v>0.18187445901412228</v>
      </c>
      <c r="AB149" s="1">
        <f t="shared" si="61"/>
        <v>1.7736993474853918E-5</v>
      </c>
      <c r="AC149" s="1">
        <f t="shared" si="62"/>
        <v>0.9833212509334962</v>
      </c>
      <c r="AD149" s="1">
        <f t="shared" si="63"/>
        <v>0.99999950084672362</v>
      </c>
      <c r="AE149" s="1"/>
      <c r="AF149" s="3">
        <f t="shared" si="64"/>
        <v>3.9777802923572497E-3</v>
      </c>
      <c r="AG149" s="3">
        <f t="shared" si="65"/>
        <v>-1.1310798757988849E-3</v>
      </c>
      <c r="AH149" s="1">
        <f t="shared" si="66"/>
        <v>1.000681716592374</v>
      </c>
      <c r="AI149" s="1"/>
      <c r="AJ149" s="1"/>
      <c r="AK149" s="1"/>
      <c r="AM149" s="1">
        <f t="shared" si="57"/>
        <v>2.0000000000000018E-2</v>
      </c>
      <c r="AN149" s="1">
        <f t="shared" si="67"/>
        <v>3.9777802923572497E-3</v>
      </c>
      <c r="AO149" s="1">
        <f t="shared" si="68"/>
        <v>-1.1310798757988849E-3</v>
      </c>
      <c r="AP149" s="1">
        <f t="shared" si="69"/>
        <v>-6.8171659237403759E-4</v>
      </c>
      <c r="AQ149">
        <f t="shared" si="70"/>
        <v>1.3025564572695834E-3</v>
      </c>
      <c r="AR149">
        <f t="shared" si="71"/>
        <v>4.7766044013538853E-3</v>
      </c>
      <c r="AS149">
        <f t="shared" si="72"/>
        <v>9.3584191743277298E-2</v>
      </c>
      <c r="AT149">
        <f t="shared" si="73"/>
        <v>-8.4207805306523425E-3</v>
      </c>
      <c r="AU149">
        <f t="shared" si="74"/>
        <v>3.4996782116895474E-3</v>
      </c>
      <c r="AV149">
        <f t="shared" si="75"/>
        <v>0.13273514983145082</v>
      </c>
      <c r="AW149">
        <f t="shared" si="58"/>
        <v>9.1190620313049784E-3</v>
      </c>
      <c r="AY149" s="1">
        <f t="shared" si="76"/>
        <v>-16.059999999999999</v>
      </c>
    </row>
    <row r="150" spans="1:51" x14ac:dyDescent="0.25">
      <c r="A150" s="1">
        <v>2.96</v>
      </c>
      <c r="B150" s="1">
        <v>-174</v>
      </c>
      <c r="C150" s="1">
        <v>-160.5</v>
      </c>
      <c r="D150" s="1">
        <v>-871.5</v>
      </c>
      <c r="E150" s="1">
        <v>227.31</v>
      </c>
      <c r="F150" s="1">
        <v>0.182</v>
      </c>
      <c r="G150" s="1">
        <v>-4.0000000000000001E-3</v>
      </c>
      <c r="H150" s="1">
        <v>0.98499999999999999</v>
      </c>
      <c r="I150" s="1">
        <v>10.4863</v>
      </c>
      <c r="J150" s="1">
        <v>84.873599999999996</v>
      </c>
      <c r="K150" s="1">
        <v>80.063599999999994</v>
      </c>
      <c r="L150" s="1">
        <v>10.468500000000001</v>
      </c>
      <c r="M150" s="1">
        <v>-0.2288</v>
      </c>
      <c r="N150" s="1">
        <f t="shared" si="59"/>
        <v>1.0016810869732942</v>
      </c>
      <c r="O150" s="1"/>
      <c r="P150" s="1"/>
      <c r="Q150" s="1"/>
      <c r="R150" s="1"/>
      <c r="S150" s="1">
        <f t="shared" si="52"/>
        <v>227.31</v>
      </c>
      <c r="T150" s="1">
        <f t="shared" si="53"/>
        <v>-0.18477005008703479</v>
      </c>
      <c r="U150" s="1">
        <f t="shared" si="54"/>
        <v>-4.0609137055837565E-3</v>
      </c>
      <c r="V150" s="1">
        <f t="shared" si="55"/>
        <v>-10.468478458616881</v>
      </c>
      <c r="W150" s="1">
        <f t="shared" si="56"/>
        <v>-0.23267193730320537</v>
      </c>
      <c r="X150" s="1"/>
      <c r="Y150" s="1"/>
      <c r="Z150" s="1"/>
      <c r="AA150" s="1">
        <f t="shared" si="60"/>
        <v>0.18169455564937931</v>
      </c>
      <c r="AB150" s="1">
        <f t="shared" si="61"/>
        <v>-7.0875946199054345E-5</v>
      </c>
      <c r="AC150" s="1">
        <f t="shared" si="62"/>
        <v>0.98334690832219052</v>
      </c>
      <c r="AD150" s="1">
        <f t="shared" si="63"/>
        <v>0.99999202930965192</v>
      </c>
      <c r="AE150" s="1"/>
      <c r="AF150" s="3">
        <f t="shared" si="64"/>
        <v>4.2249959405694926E-4</v>
      </c>
      <c r="AG150" s="3">
        <f t="shared" si="65"/>
        <v>-4.650010182100206E-3</v>
      </c>
      <c r="AH150" s="1">
        <f t="shared" si="66"/>
        <v>1.0016702046579</v>
      </c>
      <c r="AI150" s="1"/>
      <c r="AJ150" s="1"/>
      <c r="AK150" s="1"/>
      <c r="AM150" s="1">
        <f t="shared" si="57"/>
        <v>2.0000000000000018E-2</v>
      </c>
      <c r="AN150" s="1">
        <f t="shared" si="67"/>
        <v>4.2249959405694926E-4</v>
      </c>
      <c r="AO150" s="1">
        <f t="shared" si="68"/>
        <v>-4.650010182100206E-3</v>
      </c>
      <c r="AP150" s="1">
        <f t="shared" si="69"/>
        <v>-1.6702046579000207E-3</v>
      </c>
      <c r="AQ150">
        <f t="shared" si="70"/>
        <v>1.2196620369156099E-3</v>
      </c>
      <c r="AR150">
        <f t="shared" si="71"/>
        <v>5.6889363990819466E-3</v>
      </c>
      <c r="AS150">
        <f t="shared" si="72"/>
        <v>9.391188589715728E-2</v>
      </c>
      <c r="AT150">
        <f t="shared" si="73"/>
        <v>-8.3972162341175698E-3</v>
      </c>
      <c r="AU150">
        <f t="shared" si="74"/>
        <v>3.622580259648467E-3</v>
      </c>
      <c r="AV150">
        <f t="shared" si="75"/>
        <v>0.13461666449093276</v>
      </c>
      <c r="AW150">
        <f t="shared" si="58"/>
        <v>9.1452899472964991E-3</v>
      </c>
      <c r="AY150" s="1">
        <f t="shared" si="76"/>
        <v>-16.04</v>
      </c>
    </row>
    <row r="151" spans="1:51" x14ac:dyDescent="0.25">
      <c r="A151" s="1">
        <v>2.98</v>
      </c>
      <c r="B151" s="1">
        <v>-184.5</v>
      </c>
      <c r="C151" s="1">
        <v>-156</v>
      </c>
      <c r="D151" s="1">
        <v>-873</v>
      </c>
      <c r="E151" s="1">
        <v>229.78</v>
      </c>
      <c r="F151" s="1">
        <v>0.189</v>
      </c>
      <c r="G151" s="1">
        <v>0</v>
      </c>
      <c r="H151" s="1">
        <v>0.98299999999999998</v>
      </c>
      <c r="I151" s="1">
        <v>10.894399999999999</v>
      </c>
      <c r="J151" s="1">
        <v>0</v>
      </c>
      <c r="K151" s="1">
        <v>79.420199999999994</v>
      </c>
      <c r="L151" s="1">
        <v>10.8834</v>
      </c>
      <c r="M151" s="1">
        <v>0</v>
      </c>
      <c r="N151" s="1">
        <f t="shared" si="59"/>
        <v>1.0010044954944008</v>
      </c>
      <c r="O151" s="1"/>
      <c r="P151" s="1"/>
      <c r="Q151" s="1"/>
      <c r="R151" s="1"/>
      <c r="S151" s="1">
        <f t="shared" si="52"/>
        <v>229.78</v>
      </c>
      <c r="T151" s="1">
        <f t="shared" si="53"/>
        <v>-0.19226856561546288</v>
      </c>
      <c r="U151" s="1">
        <f t="shared" si="54"/>
        <v>0</v>
      </c>
      <c r="V151" s="1">
        <f t="shared" si="55"/>
        <v>-10.883365194511365</v>
      </c>
      <c r="W151" s="1">
        <f t="shared" si="56"/>
        <v>0</v>
      </c>
      <c r="X151" s="1"/>
      <c r="Y151" s="1"/>
      <c r="Z151" s="1"/>
      <c r="AA151" s="1">
        <f t="shared" si="60"/>
        <v>0.18881034086330656</v>
      </c>
      <c r="AB151" s="1">
        <f t="shared" si="61"/>
        <v>0</v>
      </c>
      <c r="AC151" s="1">
        <f t="shared" si="62"/>
        <v>0.98201357179169468</v>
      </c>
      <c r="AD151" s="1">
        <f t="shared" si="63"/>
        <v>1</v>
      </c>
      <c r="AE151" s="1"/>
      <c r="AF151" s="3">
        <f t="shared" si="64"/>
        <v>-1.5381414892407241E-3</v>
      </c>
      <c r="AG151" s="3">
        <f t="shared" si="65"/>
        <v>3.3938344397065057E-3</v>
      </c>
      <c r="AH151" s="1">
        <f t="shared" si="66"/>
        <v>1.0009975604408607</v>
      </c>
      <c r="AI151" s="1"/>
      <c r="AJ151" s="1"/>
      <c r="AK151" s="1"/>
      <c r="AM151" s="1">
        <f t="shared" si="57"/>
        <v>2.0000000000000018E-2</v>
      </c>
      <c r="AN151" s="1">
        <f t="shared" si="67"/>
        <v>-1.5381414892407241E-3</v>
      </c>
      <c r="AO151" s="1">
        <f t="shared" si="68"/>
        <v>3.3938344397065057E-3</v>
      </c>
      <c r="AP151" s="1">
        <f t="shared" si="69"/>
        <v>-9.9756044086074525E-4</v>
      </c>
      <c r="AQ151">
        <f t="shared" si="70"/>
        <v>1.5214453971046404E-3</v>
      </c>
      <c r="AR151">
        <f t="shared" si="71"/>
        <v>5.02306608201153E-3</v>
      </c>
      <c r="AS151">
        <f t="shared" si="72"/>
        <v>9.410760725565416E-2</v>
      </c>
      <c r="AT151">
        <f t="shared" si="73"/>
        <v>-8.3637694925735862E-3</v>
      </c>
      <c r="AU151">
        <f t="shared" si="74"/>
        <v>3.7163828781179935E-3</v>
      </c>
      <c r="AV151">
        <f t="shared" si="75"/>
        <v>0.13650077384963083</v>
      </c>
      <c r="AW151">
        <f t="shared" si="58"/>
        <v>9.1522752265036922E-3</v>
      </c>
      <c r="AY151" s="1">
        <f t="shared" si="76"/>
        <v>-16.02</v>
      </c>
    </row>
    <row r="152" spans="1:51" x14ac:dyDescent="0.25">
      <c r="A152" s="1">
        <v>3</v>
      </c>
      <c r="B152" s="1">
        <v>-180</v>
      </c>
      <c r="C152" s="1">
        <v>-166.5</v>
      </c>
      <c r="D152" s="1">
        <v>-877.5</v>
      </c>
      <c r="E152" s="1">
        <v>227.23</v>
      </c>
      <c r="F152" s="1">
        <v>0.189</v>
      </c>
      <c r="G152" s="1">
        <v>-2E-3</v>
      </c>
      <c r="H152" s="1">
        <v>0.98499999999999999</v>
      </c>
      <c r="I152" s="1">
        <v>10.894399999999999</v>
      </c>
      <c r="J152" s="1">
        <v>86.375699999999995</v>
      </c>
      <c r="K152" s="1">
        <v>80.063599999999994</v>
      </c>
      <c r="L152" s="1">
        <v>10.861800000000001</v>
      </c>
      <c r="M152" s="1">
        <v>-0.1143</v>
      </c>
      <c r="N152" s="1">
        <f t="shared" si="59"/>
        <v>1.0029705878040491</v>
      </c>
      <c r="O152" s="1"/>
      <c r="P152" s="1"/>
      <c r="Q152" s="1"/>
      <c r="R152" s="1"/>
      <c r="S152" s="1">
        <f t="shared" si="52"/>
        <v>227.23</v>
      </c>
      <c r="T152" s="1">
        <f t="shared" si="53"/>
        <v>-0.19187777705670481</v>
      </c>
      <c r="U152" s="1">
        <f t="shared" si="54"/>
        <v>-2.0304568527918783E-3</v>
      </c>
      <c r="V152" s="1">
        <f t="shared" si="55"/>
        <v>-10.86177130369555</v>
      </c>
      <c r="W152" s="1">
        <f t="shared" si="56"/>
        <v>-0.11633644827300713</v>
      </c>
      <c r="X152" s="1"/>
      <c r="Y152" s="1"/>
      <c r="Z152" s="1"/>
      <c r="AA152" s="1">
        <f t="shared" si="60"/>
        <v>0.18844022177540165</v>
      </c>
      <c r="AB152" s="1">
        <f t="shared" si="61"/>
        <v>-3.5437958671997851E-5</v>
      </c>
      <c r="AC152" s="1">
        <f t="shared" si="62"/>
        <v>0.98208263729508272</v>
      </c>
      <c r="AD152" s="1">
        <f t="shared" si="63"/>
        <v>0.99999801245556308</v>
      </c>
      <c r="AE152" s="1"/>
      <c r="AF152" s="3">
        <f t="shared" si="64"/>
        <v>-2.7582553744807531E-3</v>
      </c>
      <c r="AG152" s="3">
        <f t="shared" si="65"/>
        <v>1.7691560327929012E-3</v>
      </c>
      <c r="AH152" s="1">
        <f t="shared" si="66"/>
        <v>1.0029652347485534</v>
      </c>
      <c r="AI152" s="1"/>
      <c r="AJ152" s="1"/>
      <c r="AK152" s="1"/>
      <c r="AM152" s="1">
        <f t="shared" si="57"/>
        <v>2.0000000000000018E-2</v>
      </c>
      <c r="AN152" s="1">
        <f t="shared" si="67"/>
        <v>-2.7582553744807531E-3</v>
      </c>
      <c r="AO152" s="1">
        <f t="shared" si="68"/>
        <v>1.7691560327929012E-3</v>
      </c>
      <c r="AP152" s="1">
        <f t="shared" si="69"/>
        <v>-2.9652347485533692E-3</v>
      </c>
      <c r="AQ152">
        <f t="shared" si="70"/>
        <v>2.0626151015777647E-3</v>
      </c>
      <c r="AR152">
        <f t="shared" si="71"/>
        <v>4.6759576683775622E-3</v>
      </c>
      <c r="AS152">
        <f t="shared" si="72"/>
        <v>9.4689386313320328E-2</v>
      </c>
      <c r="AT152">
        <f t="shared" si="73"/>
        <v>-8.3171054934973003E-3</v>
      </c>
      <c r="AU152">
        <f t="shared" si="74"/>
        <v>3.8064309473492051E-3</v>
      </c>
      <c r="AV152">
        <f t="shared" si="75"/>
        <v>0.1384003793664739</v>
      </c>
      <c r="AW152">
        <f t="shared" si="58"/>
        <v>9.1467568212400142E-3</v>
      </c>
      <c r="AY152" s="1">
        <f t="shared" si="76"/>
        <v>-16</v>
      </c>
    </row>
    <row r="153" spans="1:51" x14ac:dyDescent="0.25">
      <c r="A153" s="1">
        <v>3.02</v>
      </c>
      <c r="B153" s="1">
        <v>-184.5</v>
      </c>
      <c r="C153" s="1">
        <v>-165</v>
      </c>
      <c r="D153" s="1">
        <v>-870</v>
      </c>
      <c r="E153" s="1">
        <v>228.19</v>
      </c>
      <c r="F153" s="1">
        <v>0.19600000000000001</v>
      </c>
      <c r="G153" s="1">
        <v>-1E-3</v>
      </c>
      <c r="H153" s="1">
        <v>0.98799999999999999</v>
      </c>
      <c r="I153" s="1">
        <v>11.303100000000001</v>
      </c>
      <c r="J153" s="1">
        <v>87.437399999999997</v>
      </c>
      <c r="K153" s="1">
        <v>81.114900000000006</v>
      </c>
      <c r="L153" s="1">
        <v>11.220700000000001</v>
      </c>
      <c r="M153" s="1">
        <v>-5.6899999999999999E-2</v>
      </c>
      <c r="N153" s="1">
        <f t="shared" si="59"/>
        <v>1.0072541883755064</v>
      </c>
      <c r="O153" s="1"/>
      <c r="P153" s="1"/>
      <c r="Q153" s="1"/>
      <c r="R153" s="1"/>
      <c r="S153" s="1">
        <f t="shared" si="52"/>
        <v>228.19</v>
      </c>
      <c r="T153" s="1">
        <f t="shared" si="53"/>
        <v>-0.19838046518730107</v>
      </c>
      <c r="U153" s="1">
        <f t="shared" si="54"/>
        <v>-1.0121457489878543E-3</v>
      </c>
      <c r="V153" s="1">
        <f t="shared" si="55"/>
        <v>-11.220681182094498</v>
      </c>
      <c r="W153" s="1">
        <f t="shared" si="56"/>
        <v>-5.7991659866144067E-2</v>
      </c>
      <c r="X153" s="1"/>
      <c r="Y153" s="1"/>
      <c r="Z153" s="1"/>
      <c r="AA153" s="1">
        <f t="shared" si="60"/>
        <v>0.1945884189532214</v>
      </c>
      <c r="AB153" s="1">
        <f t="shared" si="61"/>
        <v>-1.7665169942009369E-5</v>
      </c>
      <c r="AC153" s="1">
        <f t="shared" si="62"/>
        <v>0.98088447921317723</v>
      </c>
      <c r="AD153" s="1">
        <f t="shared" si="63"/>
        <v>0.99999950733191789</v>
      </c>
      <c r="AE153" s="1"/>
      <c r="AF153" s="3">
        <f t="shared" si="64"/>
        <v>-6.2965692930383593E-3</v>
      </c>
      <c r="AG153" s="3">
        <f t="shared" si="65"/>
        <v>7.1046001887378196E-3</v>
      </c>
      <c r="AH153" s="1">
        <f t="shared" si="66"/>
        <v>1.0072094508449054</v>
      </c>
      <c r="AI153" s="1"/>
      <c r="AJ153" s="1"/>
      <c r="AK153" s="1"/>
      <c r="AM153" s="1">
        <f t="shared" si="57"/>
        <v>2.0000000000000018E-2</v>
      </c>
      <c r="AN153" s="1">
        <f t="shared" si="67"/>
        <v>-6.2965692930383593E-3</v>
      </c>
      <c r="AO153" s="1">
        <f t="shared" si="68"/>
        <v>7.1046001887378196E-3</v>
      </c>
      <c r="AP153" s="1">
        <f t="shared" si="69"/>
        <v>-7.2094508449054295E-3</v>
      </c>
      <c r="AQ153">
        <f t="shared" si="70"/>
        <v>3.2980019968718919E-3</v>
      </c>
      <c r="AR153">
        <f t="shared" si="71"/>
        <v>3.2820351113472005E-3</v>
      </c>
      <c r="AS153">
        <f t="shared" si="72"/>
        <v>9.6103880569090777E-2</v>
      </c>
      <c r="AT153">
        <f t="shared" si="73"/>
        <v>-8.2387915846069207E-3</v>
      </c>
      <c r="AU153">
        <f t="shared" si="74"/>
        <v>3.8581324240058454E-3</v>
      </c>
      <c r="AV153">
        <f t="shared" si="75"/>
        <v>0.14033660192041342</v>
      </c>
      <c r="AW153">
        <f t="shared" si="58"/>
        <v>9.0974102125690164E-3</v>
      </c>
      <c r="AY153" s="1">
        <f t="shared" si="76"/>
        <v>-15.98</v>
      </c>
    </row>
    <row r="154" spans="1:51" x14ac:dyDescent="0.25">
      <c r="A154" s="1">
        <v>3.04</v>
      </c>
      <c r="B154" s="1">
        <v>-175.5</v>
      </c>
      <c r="C154" s="1">
        <v>-160.5</v>
      </c>
      <c r="D154" s="1">
        <v>-868.5</v>
      </c>
      <c r="E154" s="1">
        <v>227.56</v>
      </c>
      <c r="F154" s="1">
        <v>0.20300000000000001</v>
      </c>
      <c r="G154" s="1">
        <v>-3.0000000000000001E-3</v>
      </c>
      <c r="H154" s="1">
        <v>0.98499999999999999</v>
      </c>
      <c r="I154" s="1">
        <v>11.712400000000001</v>
      </c>
      <c r="J154" s="1">
        <v>85.5608</v>
      </c>
      <c r="K154" s="1">
        <v>80.063599999999994</v>
      </c>
      <c r="L154" s="1">
        <v>11.645099999999999</v>
      </c>
      <c r="M154" s="1">
        <v>-0.1709</v>
      </c>
      <c r="N154" s="1">
        <f t="shared" si="59"/>
        <v>1.0057052252026932</v>
      </c>
      <c r="O154" s="1"/>
      <c r="P154" s="1"/>
      <c r="Q154" s="1"/>
      <c r="R154" s="1"/>
      <c r="S154" s="1">
        <f t="shared" si="52"/>
        <v>227.56</v>
      </c>
      <c r="T154" s="1">
        <f t="shared" si="53"/>
        <v>-0.20609041469276157</v>
      </c>
      <c r="U154" s="1">
        <f t="shared" si="54"/>
        <v>-3.0456852791878172E-3</v>
      </c>
      <c r="V154" s="1">
        <f t="shared" si="55"/>
        <v>-11.645069832277713</v>
      </c>
      <c r="W154" s="1">
        <f t="shared" si="56"/>
        <v>-0.17450437264483529</v>
      </c>
      <c r="X154" s="1"/>
      <c r="Y154" s="1"/>
      <c r="Z154" s="1"/>
      <c r="AA154" s="1">
        <f t="shared" si="60"/>
        <v>0.20184840936775159</v>
      </c>
      <c r="AB154" s="1">
        <f t="shared" si="61"/>
        <v>-5.315689220001272E-5</v>
      </c>
      <c r="AC154" s="1">
        <f t="shared" si="62"/>
        <v>0.97941223264647914</v>
      </c>
      <c r="AD154" s="1">
        <f t="shared" si="63"/>
        <v>0.99999555231386283</v>
      </c>
      <c r="AE154" s="1"/>
      <c r="AF154" s="3">
        <f t="shared" si="64"/>
        <v>-1.2801295006156579E-2</v>
      </c>
      <c r="AG154" s="3">
        <f t="shared" si="65"/>
        <v>1.1224249584023488E-2</v>
      </c>
      <c r="AH154" s="1">
        <f t="shared" si="66"/>
        <v>1.0055611085694598</v>
      </c>
      <c r="AI154" s="1"/>
      <c r="AJ154" s="1"/>
      <c r="AK154" s="1"/>
      <c r="AM154" s="1">
        <f t="shared" si="57"/>
        <v>2.0000000000000018E-2</v>
      </c>
      <c r="AN154" s="1">
        <f t="shared" si="67"/>
        <v>-1.2801295006156579E-2</v>
      </c>
      <c r="AO154" s="1">
        <f t="shared" si="68"/>
        <v>1.1224249584023488E-2</v>
      </c>
      <c r="AP154" s="1">
        <f t="shared" si="69"/>
        <v>-5.5611085694597939E-3</v>
      </c>
      <c r="AQ154">
        <f t="shared" si="70"/>
        <v>5.8096160770798148E-3</v>
      </c>
      <c r="AR154">
        <f t="shared" si="71"/>
        <v>1.0798373429617902E-3</v>
      </c>
      <c r="AS154">
        <f t="shared" si="72"/>
        <v>9.7194970070418787E-2</v>
      </c>
      <c r="AT154">
        <f t="shared" si="73"/>
        <v>-8.0974831222632455E-3</v>
      </c>
      <c r="AU154">
        <f t="shared" si="74"/>
        <v>3.8577071931812272E-3</v>
      </c>
      <c r="AV154">
        <f t="shared" si="75"/>
        <v>0.14229141221683508</v>
      </c>
      <c r="AW154">
        <f t="shared" si="58"/>
        <v>8.9694558198176264E-3</v>
      </c>
      <c r="AY154" s="1">
        <f t="shared" si="76"/>
        <v>-15.96</v>
      </c>
    </row>
    <row r="155" spans="1:51" x14ac:dyDescent="0.25">
      <c r="A155" s="1">
        <v>3.06</v>
      </c>
      <c r="B155" s="1">
        <v>-177</v>
      </c>
      <c r="C155" s="1">
        <v>-159</v>
      </c>
      <c r="D155" s="1">
        <v>-873</v>
      </c>
      <c r="E155" s="1">
        <v>228.07</v>
      </c>
      <c r="F155" s="1">
        <v>0.188</v>
      </c>
      <c r="G155" s="1">
        <v>-2E-3</v>
      </c>
      <c r="H155" s="1">
        <v>0.98699999999999999</v>
      </c>
      <c r="I155" s="1">
        <v>10.8361</v>
      </c>
      <c r="J155" s="1">
        <v>86.375699999999995</v>
      </c>
      <c r="K155" s="1">
        <v>80.751300000000001</v>
      </c>
      <c r="L155" s="1">
        <v>10.7843</v>
      </c>
      <c r="M155" s="1">
        <v>-0.11409999999999999</v>
      </c>
      <c r="N155" s="1">
        <f t="shared" si="59"/>
        <v>1.0047472318946691</v>
      </c>
      <c r="O155" s="1"/>
      <c r="P155" s="1"/>
      <c r="Q155" s="1"/>
      <c r="R155" s="1"/>
      <c r="S155" s="1">
        <f t="shared" si="52"/>
        <v>228.07</v>
      </c>
      <c r="T155" s="1">
        <f t="shared" si="53"/>
        <v>-0.19047579942370596</v>
      </c>
      <c r="U155" s="1">
        <f t="shared" si="54"/>
        <v>-2.0263424518743669E-3</v>
      </c>
      <c r="V155" s="1">
        <f t="shared" si="55"/>
        <v>-10.784276246347247</v>
      </c>
      <c r="W155" s="1">
        <f t="shared" si="56"/>
        <v>-0.11610071143512618</v>
      </c>
      <c r="X155" s="1"/>
      <c r="Y155" s="1"/>
      <c r="Z155" s="1"/>
      <c r="AA155" s="1">
        <f t="shared" si="60"/>
        <v>0.18711173719332891</v>
      </c>
      <c r="AB155" s="1">
        <f t="shared" si="61"/>
        <v>-3.5366152119452302E-5</v>
      </c>
      <c r="AC155" s="1">
        <f t="shared" si="62"/>
        <v>0.98233662026497659</v>
      </c>
      <c r="AD155" s="1">
        <f t="shared" si="63"/>
        <v>0.99999801947798217</v>
      </c>
      <c r="AE155" s="1"/>
      <c r="AF155" s="3">
        <f t="shared" si="64"/>
        <v>-1.840990689540925E-3</v>
      </c>
      <c r="AG155" s="3">
        <f t="shared" si="65"/>
        <v>7.7407736823426054E-4</v>
      </c>
      <c r="AH155" s="1">
        <f t="shared" si="66"/>
        <v>1.0047452470937641</v>
      </c>
      <c r="AI155" s="1"/>
      <c r="AJ155" s="1"/>
      <c r="AK155" s="1"/>
      <c r="AM155" s="1">
        <f t="shared" si="57"/>
        <v>2.0000000000000018E-2</v>
      </c>
      <c r="AN155" s="1">
        <f t="shared" si="67"/>
        <v>-1.840990689540925E-3</v>
      </c>
      <c r="AO155" s="1">
        <f t="shared" si="68"/>
        <v>7.7407736823426054E-4</v>
      </c>
      <c r="AP155" s="1">
        <f t="shared" si="69"/>
        <v>-4.7452470937641156E-3</v>
      </c>
      <c r="AQ155">
        <f t="shared" si="70"/>
        <v>6.1708184503677446E-3</v>
      </c>
      <c r="AR155">
        <f t="shared" si="71"/>
        <v>9.2796336331422817E-4</v>
      </c>
      <c r="AS155">
        <f t="shared" si="72"/>
        <v>9.8125987550215302E-2</v>
      </c>
      <c r="AT155">
        <f t="shared" si="73"/>
        <v>-7.9704547295230115E-3</v>
      </c>
      <c r="AU155">
        <f t="shared" si="74"/>
        <v>3.8747477206510362E-3</v>
      </c>
      <c r="AV155">
        <f t="shared" si="75"/>
        <v>0.14426324214263736</v>
      </c>
      <c r="AW155">
        <f t="shared" si="58"/>
        <v>8.862382213268967E-3</v>
      </c>
      <c r="AY155" s="1">
        <f t="shared" si="76"/>
        <v>-15.94</v>
      </c>
    </row>
    <row r="156" spans="1:51" x14ac:dyDescent="0.25">
      <c r="A156" s="1">
        <v>3.08</v>
      </c>
      <c r="B156" s="1">
        <v>-180</v>
      </c>
      <c r="C156" s="1">
        <v>-166.5</v>
      </c>
      <c r="D156" s="1">
        <v>-871.5</v>
      </c>
      <c r="E156" s="1">
        <v>227.23</v>
      </c>
      <c r="F156" s="1">
        <v>0.18099999999999999</v>
      </c>
      <c r="G156" s="1">
        <v>-2E-3</v>
      </c>
      <c r="H156" s="1">
        <v>0.98599999999999999</v>
      </c>
      <c r="I156" s="1">
        <v>10.428000000000001</v>
      </c>
      <c r="J156" s="1">
        <v>86.375699999999995</v>
      </c>
      <c r="K156" s="1">
        <v>80.401399999999995</v>
      </c>
      <c r="L156" s="1">
        <v>10.401999999999999</v>
      </c>
      <c r="M156" s="1">
        <v>-0.1143</v>
      </c>
      <c r="N156" s="1">
        <f t="shared" si="59"/>
        <v>1.0024774311674054</v>
      </c>
      <c r="O156" s="1"/>
      <c r="P156" s="1"/>
      <c r="Q156" s="1"/>
      <c r="R156" s="1"/>
      <c r="S156" s="1">
        <f t="shared" si="52"/>
        <v>227.23</v>
      </c>
      <c r="T156" s="1">
        <f t="shared" si="53"/>
        <v>-0.18356960207733161</v>
      </c>
      <c r="U156" s="1">
        <f t="shared" si="54"/>
        <v>-2.0283975659229209E-3</v>
      </c>
      <c r="V156" s="1">
        <f t="shared" si="55"/>
        <v>-10.401954263636402</v>
      </c>
      <c r="W156" s="1">
        <f t="shared" si="56"/>
        <v>-0.11621846031255145</v>
      </c>
      <c r="X156" s="1"/>
      <c r="Y156" s="1"/>
      <c r="Z156" s="1"/>
      <c r="AA156" s="1">
        <f t="shared" si="60"/>
        <v>0.18055269313067909</v>
      </c>
      <c r="AB156" s="1">
        <f t="shared" si="61"/>
        <v>-3.5402034356803763E-5</v>
      </c>
      <c r="AC156" s="1">
        <f t="shared" si="62"/>
        <v>0.98356328965110262</v>
      </c>
      <c r="AD156" s="1">
        <f t="shared" si="63"/>
        <v>0.99999801049769299</v>
      </c>
      <c r="AE156" s="1"/>
      <c r="AF156" s="3">
        <f t="shared" si="64"/>
        <v>2.6861271605368581E-3</v>
      </c>
      <c r="AG156" s="3">
        <f t="shared" si="65"/>
        <v>-4.1561018674909078E-3</v>
      </c>
      <c r="AH156" s="1">
        <f t="shared" si="66"/>
        <v>1.0024652171213444</v>
      </c>
      <c r="AI156" s="1"/>
      <c r="AJ156" s="1"/>
      <c r="AK156" s="1"/>
      <c r="AM156" s="1">
        <f t="shared" si="57"/>
        <v>2.0000000000000018E-2</v>
      </c>
      <c r="AN156" s="1">
        <f t="shared" si="67"/>
        <v>2.6861271605368581E-3</v>
      </c>
      <c r="AO156" s="1">
        <f t="shared" si="68"/>
        <v>-4.1561018674909078E-3</v>
      </c>
      <c r="AP156" s="1">
        <f t="shared" si="69"/>
        <v>-2.4652171213443985E-3</v>
      </c>
      <c r="AQ156">
        <f t="shared" si="70"/>
        <v>5.6438003014704129E-3</v>
      </c>
      <c r="AR156">
        <f t="shared" si="71"/>
        <v>1.7433905497159451E-3</v>
      </c>
      <c r="AS156">
        <f t="shared" si="72"/>
        <v>9.8609663149423071E-2</v>
      </c>
      <c r="AT156">
        <f t="shared" si="73"/>
        <v>-7.8628489049825771E-3</v>
      </c>
      <c r="AU156">
        <f t="shared" si="74"/>
        <v>3.9177698035093725E-3</v>
      </c>
      <c r="AV156">
        <f t="shared" si="75"/>
        <v>0.14624027216161789</v>
      </c>
      <c r="AW156">
        <f t="shared" si="58"/>
        <v>8.784834269118318E-3</v>
      </c>
      <c r="AY156" s="1">
        <f t="shared" si="76"/>
        <v>-15.92</v>
      </c>
    </row>
    <row r="157" spans="1:51" x14ac:dyDescent="0.25">
      <c r="A157" s="1">
        <v>3.1</v>
      </c>
      <c r="B157" s="1">
        <v>-174</v>
      </c>
      <c r="C157" s="1">
        <v>-160.5</v>
      </c>
      <c r="D157" s="1">
        <v>-868.5</v>
      </c>
      <c r="E157" s="1">
        <v>227.31</v>
      </c>
      <c r="F157" s="1">
        <v>0.185</v>
      </c>
      <c r="G157" s="1">
        <v>1E-3</v>
      </c>
      <c r="H157" s="1">
        <v>0.98599999999999999</v>
      </c>
      <c r="I157" s="1">
        <v>10.661099999999999</v>
      </c>
      <c r="J157" s="1">
        <v>5.7299999999999997E-2</v>
      </c>
      <c r="K157" s="1">
        <v>80.401399999999995</v>
      </c>
      <c r="L157" s="1">
        <v>10.6267</v>
      </c>
      <c r="M157" s="1">
        <v>5.7099999999999998E-2</v>
      </c>
      <c r="N157" s="1">
        <f t="shared" si="59"/>
        <v>1.0032058612268968</v>
      </c>
      <c r="O157" s="1"/>
      <c r="P157" s="1"/>
      <c r="Q157" s="1"/>
      <c r="R157" s="1"/>
      <c r="S157" s="1">
        <f t="shared" si="52"/>
        <v>227.31</v>
      </c>
      <c r="T157" s="1">
        <f t="shared" si="53"/>
        <v>-0.18762667835157207</v>
      </c>
      <c r="U157" s="1">
        <f t="shared" si="54"/>
        <v>1.0141987829614604E-3</v>
      </c>
      <c r="V157" s="1">
        <f t="shared" si="55"/>
        <v>-10.626666747444343</v>
      </c>
      <c r="W157" s="1">
        <f t="shared" si="56"/>
        <v>5.8109289927279255E-2</v>
      </c>
      <c r="X157" s="1"/>
      <c r="Y157" s="1"/>
      <c r="Z157" s="1"/>
      <c r="AA157" s="1">
        <f t="shared" si="60"/>
        <v>0.18440881094309935</v>
      </c>
      <c r="AB157" s="1">
        <f t="shared" si="61"/>
        <v>1.770101312103302E-5</v>
      </c>
      <c r="AC157" s="1">
        <f t="shared" si="62"/>
        <v>0.98284912210754571</v>
      </c>
      <c r="AD157" s="1">
        <f t="shared" si="63"/>
        <v>0.99999950334705012</v>
      </c>
      <c r="AE157" s="1"/>
      <c r="AF157" s="3">
        <f t="shared" si="64"/>
        <v>2.235978207938305E-3</v>
      </c>
      <c r="AG157" s="3">
        <f t="shared" si="65"/>
        <v>7.6862469591154614E-4</v>
      </c>
      <c r="AH157" s="1">
        <f t="shared" si="66"/>
        <v>1.0032030749641523</v>
      </c>
      <c r="AI157" s="1"/>
      <c r="AJ157" s="1"/>
      <c r="AK157" s="1"/>
      <c r="AM157" s="1">
        <f t="shared" si="57"/>
        <v>2.0000000000000018E-2</v>
      </c>
      <c r="AN157" s="1">
        <f t="shared" si="67"/>
        <v>2.235978207938305E-3</v>
      </c>
      <c r="AO157" s="1">
        <f t="shared" si="68"/>
        <v>7.6862469591154614E-4</v>
      </c>
      <c r="AP157" s="1">
        <f t="shared" si="69"/>
        <v>-3.203074964152286E-3</v>
      </c>
      <c r="AQ157">
        <f t="shared" si="70"/>
        <v>5.2051013770729173E-3</v>
      </c>
      <c r="AR157">
        <f t="shared" si="71"/>
        <v>1.5925863843780997E-3</v>
      </c>
      <c r="AS157">
        <f t="shared" si="72"/>
        <v>9.9238106457389744E-2</v>
      </c>
      <c r="AT157">
        <f t="shared" si="73"/>
        <v>-7.7631338666850937E-3</v>
      </c>
      <c r="AU157">
        <f t="shared" si="74"/>
        <v>3.9481134895435564E-3</v>
      </c>
      <c r="AV157">
        <f t="shared" si="75"/>
        <v>0.14823131872384535</v>
      </c>
      <c r="AW157">
        <f t="shared" si="58"/>
        <v>8.7094114358198076E-3</v>
      </c>
      <c r="AY157" s="1">
        <f t="shared" si="76"/>
        <v>-15.9</v>
      </c>
    </row>
    <row r="158" spans="1:51" x14ac:dyDescent="0.25">
      <c r="A158" s="1">
        <v>3.12</v>
      </c>
      <c r="B158" s="1">
        <v>-171</v>
      </c>
      <c r="C158" s="1">
        <v>-157.5</v>
      </c>
      <c r="D158" s="1">
        <v>-868.5</v>
      </c>
      <c r="E158" s="1">
        <v>227.35</v>
      </c>
      <c r="F158" s="1">
        <v>0.18099999999999999</v>
      </c>
      <c r="G158" s="1">
        <v>4.0000000000000001E-3</v>
      </c>
      <c r="H158" s="1">
        <v>0.98499999999999999</v>
      </c>
      <c r="I158" s="1">
        <v>10.428000000000001</v>
      </c>
      <c r="J158" s="1">
        <v>0.22919999999999999</v>
      </c>
      <c r="K158" s="1">
        <v>80.063599999999994</v>
      </c>
      <c r="L158" s="1">
        <v>10.4122</v>
      </c>
      <c r="M158" s="1">
        <v>0.2288</v>
      </c>
      <c r="N158" s="1">
        <f t="shared" si="59"/>
        <v>1.0014998751872113</v>
      </c>
      <c r="O158" s="1"/>
      <c r="P158" s="1"/>
      <c r="Q158" s="1"/>
      <c r="R158" s="1"/>
      <c r="S158" s="1">
        <f t="shared" si="52"/>
        <v>227.35</v>
      </c>
      <c r="T158" s="1">
        <f t="shared" si="53"/>
        <v>-0.18375483003161153</v>
      </c>
      <c r="U158" s="1">
        <f t="shared" si="54"/>
        <v>4.0609137055837565E-3</v>
      </c>
      <c r="V158" s="1">
        <f t="shared" si="55"/>
        <v>-10.412220736916936</v>
      </c>
      <c r="W158" s="1">
        <f t="shared" si="56"/>
        <v>0.23267193730320537</v>
      </c>
      <c r="X158" s="1"/>
      <c r="Y158" s="1"/>
      <c r="Z158" s="1"/>
      <c r="AA158" s="1">
        <f t="shared" si="60"/>
        <v>0.18072892916353631</v>
      </c>
      <c r="AB158" s="1">
        <f t="shared" si="61"/>
        <v>7.0875950237852232E-5</v>
      </c>
      <c r="AC158" s="1">
        <f t="shared" si="62"/>
        <v>0.98352483550322256</v>
      </c>
      <c r="AD158" s="1">
        <f t="shared" si="63"/>
        <v>0.99999202642403096</v>
      </c>
      <c r="AE158" s="1"/>
      <c r="AF158" s="3">
        <f t="shared" si="64"/>
        <v>6.9777137977572318E-3</v>
      </c>
      <c r="AG158" s="3">
        <f t="shared" si="65"/>
        <v>3.9476214521549924E-5</v>
      </c>
      <c r="AH158" s="1">
        <f t="shared" si="66"/>
        <v>1.0014755663278985</v>
      </c>
      <c r="AI158" s="1"/>
      <c r="AJ158" s="1"/>
      <c r="AK158" s="1"/>
      <c r="AM158" s="1">
        <f t="shared" si="57"/>
        <v>2.0000000000000018E-2</v>
      </c>
      <c r="AN158" s="1">
        <f t="shared" si="67"/>
        <v>6.9777137977572318E-3</v>
      </c>
      <c r="AO158" s="1">
        <f t="shared" si="68"/>
        <v>3.9476214521549924E-5</v>
      </c>
      <c r="AP158" s="1">
        <f t="shared" si="69"/>
        <v>-1.4755663278984699E-3</v>
      </c>
      <c r="AQ158">
        <f t="shared" si="70"/>
        <v>3.8360739299529469E-3</v>
      </c>
      <c r="AR158">
        <f t="shared" si="71"/>
        <v>1.5848411510889717E-3</v>
      </c>
      <c r="AS158">
        <f t="shared" si="72"/>
        <v>9.9527612570923421E-2</v>
      </c>
      <c r="AT158">
        <f t="shared" si="73"/>
        <v>-7.7001026625572342E-3</v>
      </c>
      <c r="AU158">
        <f t="shared" si="74"/>
        <v>3.9797328602324449E-3</v>
      </c>
      <c r="AV158">
        <f t="shared" si="75"/>
        <v>0.15022476603639914</v>
      </c>
      <c r="AW158">
        <f t="shared" si="58"/>
        <v>8.6677479573840244E-3</v>
      </c>
      <c r="AY158" s="1">
        <f t="shared" si="76"/>
        <v>-15.879999999999999</v>
      </c>
    </row>
    <row r="159" spans="1:51" x14ac:dyDescent="0.25">
      <c r="A159" s="1">
        <v>3.14</v>
      </c>
      <c r="B159" s="1">
        <v>-172.5</v>
      </c>
      <c r="C159" s="1">
        <v>-157.5</v>
      </c>
      <c r="D159" s="1">
        <v>-874.5</v>
      </c>
      <c r="E159" s="1">
        <v>227.6</v>
      </c>
      <c r="F159" s="1">
        <v>0.182</v>
      </c>
      <c r="G159" s="1">
        <v>1E-3</v>
      </c>
      <c r="H159" s="1">
        <v>0.98399999999999999</v>
      </c>
      <c r="I159" s="1">
        <v>10.4863</v>
      </c>
      <c r="J159" s="1">
        <v>5.7299999999999997E-2</v>
      </c>
      <c r="K159" s="1">
        <v>79.736900000000006</v>
      </c>
      <c r="L159" s="1">
        <v>10.478999999999999</v>
      </c>
      <c r="M159" s="1">
        <v>5.7299999999999997E-2</v>
      </c>
      <c r="N159" s="1">
        <f t="shared" si="59"/>
        <v>1.0006902617693449</v>
      </c>
      <c r="O159" s="1"/>
      <c r="P159" s="1"/>
      <c r="Q159" s="1"/>
      <c r="R159" s="1"/>
      <c r="S159" s="1">
        <f t="shared" si="52"/>
        <v>227.6</v>
      </c>
      <c r="T159" s="1">
        <f t="shared" si="53"/>
        <v>-0.18495925408197506</v>
      </c>
      <c r="U159" s="1">
        <f t="shared" si="54"/>
        <v>1.0162601626016261E-3</v>
      </c>
      <c r="V159" s="1">
        <f t="shared" si="55"/>
        <v>-10.478960815068344</v>
      </c>
      <c r="W159" s="1">
        <f t="shared" si="56"/>
        <v>5.8227398158901815E-2</v>
      </c>
      <c r="X159" s="1"/>
      <c r="Y159" s="1"/>
      <c r="Z159" s="1"/>
      <c r="AA159" s="1">
        <f t="shared" si="60"/>
        <v>0.18187445901412228</v>
      </c>
      <c r="AB159" s="1">
        <f t="shared" si="61"/>
        <v>1.7736993474853918E-5</v>
      </c>
      <c r="AC159" s="1">
        <f t="shared" si="62"/>
        <v>0.9833212509334962</v>
      </c>
      <c r="AD159" s="1">
        <f t="shared" si="63"/>
        <v>0.99999950084672362</v>
      </c>
      <c r="AE159" s="1"/>
      <c r="AF159" s="3">
        <f t="shared" si="64"/>
        <v>3.9777802923572497E-3</v>
      </c>
      <c r="AG159" s="3">
        <f t="shared" si="65"/>
        <v>-1.1310798757988849E-3</v>
      </c>
      <c r="AH159" s="1">
        <f t="shared" si="66"/>
        <v>1.000681716592374</v>
      </c>
      <c r="AI159" s="1"/>
      <c r="AJ159" s="1"/>
      <c r="AK159" s="1"/>
      <c r="AM159" s="1">
        <f t="shared" si="57"/>
        <v>2.0000000000000018E-2</v>
      </c>
      <c r="AN159" s="1">
        <f t="shared" si="67"/>
        <v>3.9777802923572497E-3</v>
      </c>
      <c r="AO159" s="1">
        <f t="shared" si="68"/>
        <v>-1.1310798757988849E-3</v>
      </c>
      <c r="AP159" s="1">
        <f t="shared" si="69"/>
        <v>-6.8171659237403759E-4</v>
      </c>
      <c r="AQ159">
        <f t="shared" si="70"/>
        <v>3.0556334365924535E-3</v>
      </c>
      <c r="AR159">
        <f t="shared" si="71"/>
        <v>1.8067590227207131E-3</v>
      </c>
      <c r="AS159">
        <f t="shared" si="72"/>
        <v>9.9661365366347204E-2</v>
      </c>
      <c r="AT159">
        <f t="shared" si="73"/>
        <v>-7.6467943987589904E-3</v>
      </c>
      <c r="AU159">
        <f t="shared" si="74"/>
        <v>4.0180872194031762E-3</v>
      </c>
      <c r="AV159">
        <f t="shared" si="75"/>
        <v>0.15221933087168033</v>
      </c>
      <c r="AW159">
        <f t="shared" si="58"/>
        <v>8.6381994350456515E-3</v>
      </c>
      <c r="AY159" s="1">
        <f t="shared" si="76"/>
        <v>-15.86</v>
      </c>
    </row>
    <row r="160" spans="1:51" x14ac:dyDescent="0.25">
      <c r="A160" s="1">
        <v>3.16</v>
      </c>
      <c r="B160" s="1">
        <v>-166.5</v>
      </c>
      <c r="C160" s="1">
        <v>-160.5</v>
      </c>
      <c r="D160" s="1">
        <v>-867</v>
      </c>
      <c r="E160" s="1">
        <v>226.05</v>
      </c>
      <c r="F160" s="1">
        <v>0.188</v>
      </c>
      <c r="G160" s="1">
        <v>2E-3</v>
      </c>
      <c r="H160" s="1">
        <v>0.98199999999999998</v>
      </c>
      <c r="I160" s="1">
        <v>10.8361</v>
      </c>
      <c r="J160" s="1">
        <v>0.11459999999999999</v>
      </c>
      <c r="K160" s="1">
        <v>79.112499999999997</v>
      </c>
      <c r="L160" s="1">
        <v>10.837899999999999</v>
      </c>
      <c r="M160" s="1">
        <v>0.11459999999999999</v>
      </c>
      <c r="N160" s="1">
        <f t="shared" si="59"/>
        <v>0.99983598654979411</v>
      </c>
      <c r="O160" s="1"/>
      <c r="P160" s="1"/>
      <c r="Q160" s="1"/>
      <c r="R160" s="1"/>
      <c r="S160" s="1">
        <f t="shared" si="52"/>
        <v>226.05</v>
      </c>
      <c r="T160" s="1">
        <f t="shared" si="53"/>
        <v>-0.19144563145699386</v>
      </c>
      <c r="U160" s="1">
        <f t="shared" si="54"/>
        <v>2.0366598778004076E-3</v>
      </c>
      <c r="V160" s="1">
        <f t="shared" si="55"/>
        <v>-10.83788850088308</v>
      </c>
      <c r="W160" s="1">
        <f t="shared" si="56"/>
        <v>0.11669185395647853</v>
      </c>
      <c r="X160" s="1"/>
      <c r="Y160" s="1"/>
      <c r="Z160" s="1"/>
      <c r="AA160" s="1">
        <f t="shared" si="60"/>
        <v>0.18803083958674574</v>
      </c>
      <c r="AB160" s="1">
        <f t="shared" si="61"/>
        <v>3.5546222171660499E-5</v>
      </c>
      <c r="AC160" s="1">
        <f t="shared" si="62"/>
        <v>0.98216108762863996</v>
      </c>
      <c r="AD160" s="1">
        <f t="shared" si="63"/>
        <v>0.99999799997355165</v>
      </c>
      <c r="AE160" s="1"/>
      <c r="AF160" s="3">
        <f t="shared" si="64"/>
        <v>4.7298808463903941E-4</v>
      </c>
      <c r="AG160" s="3">
        <f t="shared" si="65"/>
        <v>4.1591256098071627E-3</v>
      </c>
      <c r="AH160" s="1">
        <f t="shared" si="66"/>
        <v>0.99982722405245272</v>
      </c>
      <c r="AI160" s="1"/>
      <c r="AJ160" s="1"/>
      <c r="AK160" s="1"/>
      <c r="AM160" s="1">
        <f t="shared" si="57"/>
        <v>2.0000000000000018E-2</v>
      </c>
      <c r="AN160" s="1">
        <f t="shared" si="67"/>
        <v>4.7298808463903941E-4</v>
      </c>
      <c r="AO160" s="1">
        <f t="shared" si="68"/>
        <v>4.1591256098071627E-3</v>
      </c>
      <c r="AP160" s="1">
        <f t="shared" si="69"/>
        <v>1.7277594754727676E-4</v>
      </c>
      <c r="AQ160">
        <f t="shared" si="70"/>
        <v>2.9628331743862739E-3</v>
      </c>
      <c r="AR160">
        <f t="shared" si="71"/>
        <v>9.9073857807654704E-4</v>
      </c>
      <c r="AS160">
        <f t="shared" si="72"/>
        <v>9.9627466725438429E-2</v>
      </c>
      <c r="AT160">
        <f t="shared" si="73"/>
        <v>-7.5884657378933263E-3</v>
      </c>
      <c r="AU160">
        <f t="shared" si="74"/>
        <v>4.0297417865182653E-3</v>
      </c>
      <c r="AV160">
        <f t="shared" si="75"/>
        <v>0.15421154121978001</v>
      </c>
      <c r="AW160">
        <f t="shared" si="58"/>
        <v>8.5920679187953541E-3</v>
      </c>
      <c r="AY160" s="1">
        <f t="shared" si="76"/>
        <v>-15.84</v>
      </c>
    </row>
    <row r="161" spans="1:51" x14ac:dyDescent="0.25">
      <c r="A161" s="1">
        <v>3.18</v>
      </c>
      <c r="B161" s="1">
        <v>-181.5</v>
      </c>
      <c r="C161" s="1">
        <v>-160.5</v>
      </c>
      <c r="D161" s="1">
        <v>-871.5</v>
      </c>
      <c r="E161" s="1">
        <v>228.51</v>
      </c>
      <c r="F161" s="1">
        <v>0.188</v>
      </c>
      <c r="G161" s="1">
        <v>-1E-3</v>
      </c>
      <c r="H161" s="1">
        <v>0.97799999999999998</v>
      </c>
      <c r="I161" s="1">
        <v>10.8361</v>
      </c>
      <c r="J161" s="1">
        <v>87.437399999999997</v>
      </c>
      <c r="K161" s="1">
        <v>77.959400000000002</v>
      </c>
      <c r="L161" s="1">
        <v>10.8812</v>
      </c>
      <c r="M161" s="1">
        <v>-5.7500000000000002E-2</v>
      </c>
      <c r="N161" s="1">
        <f t="shared" si="59"/>
        <v>0.99590612007357393</v>
      </c>
      <c r="O161" s="1"/>
      <c r="P161" s="1"/>
      <c r="Q161" s="1"/>
      <c r="R161" s="1"/>
      <c r="S161" s="1">
        <f t="shared" si="52"/>
        <v>228.51</v>
      </c>
      <c r="T161" s="1">
        <f t="shared" si="53"/>
        <v>-0.19222893836755861</v>
      </c>
      <c r="U161" s="1">
        <f t="shared" si="54"/>
        <v>-1.0224948875255625E-3</v>
      </c>
      <c r="V161" s="1">
        <f t="shared" si="55"/>
        <v>-10.881175645278786</v>
      </c>
      <c r="W161" s="1">
        <f t="shared" si="56"/>
        <v>-5.858462121226584E-2</v>
      </c>
      <c r="X161" s="1"/>
      <c r="Y161" s="1"/>
      <c r="Z161" s="1"/>
      <c r="AA161" s="1">
        <f t="shared" si="60"/>
        <v>0.18877281323074027</v>
      </c>
      <c r="AB161" s="1">
        <f t="shared" si="61"/>
        <v>-1.7845801932645512E-5</v>
      </c>
      <c r="AC161" s="1">
        <f t="shared" si="62"/>
        <v>0.98202027308331907</v>
      </c>
      <c r="AD161" s="1">
        <f t="shared" si="63"/>
        <v>0.99999949603995153</v>
      </c>
      <c r="AE161" s="1"/>
      <c r="AF161" s="3">
        <f t="shared" si="64"/>
        <v>-2.2409257173214153E-3</v>
      </c>
      <c r="AG161" s="3">
        <f t="shared" si="65"/>
        <v>2.671947993656526E-3</v>
      </c>
      <c r="AH161" s="1">
        <f t="shared" si="66"/>
        <v>0.99590001453250743</v>
      </c>
      <c r="AI161" s="1"/>
      <c r="AJ161" s="1"/>
      <c r="AK161" s="1"/>
      <c r="AM161" s="1">
        <f t="shared" si="57"/>
        <v>2.0000000000000018E-2</v>
      </c>
      <c r="AN161" s="1">
        <f t="shared" si="67"/>
        <v>-2.2409257173214153E-3</v>
      </c>
      <c r="AO161" s="1">
        <f t="shared" si="68"/>
        <v>2.671947993656526E-3</v>
      </c>
      <c r="AP161" s="1">
        <f t="shared" si="69"/>
        <v>4.0999854674925729E-3</v>
      </c>
      <c r="AQ161">
        <f t="shared" si="70"/>
        <v>3.402502800124736E-3</v>
      </c>
      <c r="AR161">
        <f t="shared" si="71"/>
        <v>4.6650238172113608E-4</v>
      </c>
      <c r="AS161">
        <f t="shared" si="72"/>
        <v>9.8823049576716379E-2</v>
      </c>
      <c r="AT161">
        <f t="shared" si="73"/>
        <v>-7.5160189856334466E-3</v>
      </c>
      <c r="AU161">
        <f t="shared" si="74"/>
        <v>4.0338294721891342E-3</v>
      </c>
      <c r="AV161">
        <f t="shared" si="75"/>
        <v>0.15617995803982712</v>
      </c>
      <c r="AW161">
        <f t="shared" si="58"/>
        <v>8.5300833292004889E-3</v>
      </c>
      <c r="AY161" s="1">
        <f t="shared" si="76"/>
        <v>-15.82</v>
      </c>
    </row>
    <row r="162" spans="1:51" x14ac:dyDescent="0.25">
      <c r="A162" s="1">
        <v>3.2</v>
      </c>
      <c r="B162" s="1">
        <v>-174</v>
      </c>
      <c r="C162" s="1">
        <v>-160.5</v>
      </c>
      <c r="D162" s="1">
        <v>-870</v>
      </c>
      <c r="E162" s="1">
        <v>227.31</v>
      </c>
      <c r="F162" s="1">
        <v>0.19</v>
      </c>
      <c r="G162" s="1">
        <v>0</v>
      </c>
      <c r="H162" s="1">
        <v>0.97499999999999998</v>
      </c>
      <c r="I162" s="1">
        <v>10.9528</v>
      </c>
      <c r="J162" s="1">
        <v>0</v>
      </c>
      <c r="K162" s="1">
        <v>77.1614</v>
      </c>
      <c r="L162" s="1">
        <v>11.027100000000001</v>
      </c>
      <c r="M162" s="1">
        <v>0</v>
      </c>
      <c r="N162" s="1">
        <f t="shared" si="59"/>
        <v>0.99334032436018627</v>
      </c>
      <c r="O162" s="1"/>
      <c r="P162" s="1"/>
      <c r="Q162" s="1"/>
      <c r="R162" s="1"/>
      <c r="S162" s="1">
        <f t="shared" si="52"/>
        <v>227.31</v>
      </c>
      <c r="T162" s="1">
        <f t="shared" si="53"/>
        <v>-0.19487179487179487</v>
      </c>
      <c r="U162" s="1">
        <f t="shared" si="54"/>
        <v>0</v>
      </c>
      <c r="V162" s="1">
        <f t="shared" si="55"/>
        <v>-11.027132305060716</v>
      </c>
      <c r="W162" s="1">
        <f t="shared" si="56"/>
        <v>0</v>
      </c>
      <c r="X162" s="1"/>
      <c r="Y162" s="1"/>
      <c r="Z162" s="1"/>
      <c r="AA162" s="1">
        <f t="shared" si="60"/>
        <v>0.19127382161031228</v>
      </c>
      <c r="AB162" s="1">
        <f t="shared" si="61"/>
        <v>0</v>
      </c>
      <c r="AC162" s="1">
        <f t="shared" si="62"/>
        <v>0.98153671615818139</v>
      </c>
      <c r="AD162" s="1">
        <f t="shared" si="63"/>
        <v>1</v>
      </c>
      <c r="AE162" s="1"/>
      <c r="AF162" s="3">
        <f t="shared" si="64"/>
        <v>-3.2129001519809325E-3</v>
      </c>
      <c r="AG162" s="3">
        <f t="shared" si="65"/>
        <v>5.2030616707392507E-3</v>
      </c>
      <c r="AH162" s="1">
        <f t="shared" si="66"/>
        <v>0.99332150154009247</v>
      </c>
      <c r="AI162" s="1"/>
      <c r="AJ162" s="1"/>
      <c r="AK162" s="1"/>
      <c r="AM162" s="1">
        <f t="shared" si="57"/>
        <v>2.0000000000000018E-2</v>
      </c>
      <c r="AN162" s="1">
        <f t="shared" si="67"/>
        <v>-3.2129001519809325E-3</v>
      </c>
      <c r="AO162" s="1">
        <f t="shared" si="68"/>
        <v>5.2030616707392507E-3</v>
      </c>
      <c r="AP162" s="1">
        <f t="shared" si="69"/>
        <v>6.6784984599075337E-3</v>
      </c>
      <c r="AQ162">
        <f t="shared" si="70"/>
        <v>4.0328738099433955E-3</v>
      </c>
      <c r="AR162">
        <f t="shared" si="71"/>
        <v>-5.5433831807790584E-4</v>
      </c>
      <c r="AS162">
        <f t="shared" si="72"/>
        <v>9.7512728178882513E-2</v>
      </c>
      <c r="AT162">
        <f t="shared" si="73"/>
        <v>-7.4290577993363915E-3</v>
      </c>
      <c r="AU162">
        <f t="shared" si="74"/>
        <v>4.012534298829586E-3</v>
      </c>
      <c r="AV162">
        <f t="shared" si="75"/>
        <v>0.15811710938942644</v>
      </c>
      <c r="AW162">
        <f t="shared" si="58"/>
        <v>8.4434194071575461E-3</v>
      </c>
      <c r="AY162" s="1">
        <f t="shared" si="76"/>
        <v>-15.8</v>
      </c>
    </row>
    <row r="163" spans="1:51" x14ac:dyDescent="0.25">
      <c r="A163" s="1">
        <v>3.22</v>
      </c>
      <c r="B163" s="1">
        <v>-174</v>
      </c>
      <c r="C163" s="1">
        <v>-160.5</v>
      </c>
      <c r="D163" s="1">
        <v>-867</v>
      </c>
      <c r="E163" s="1">
        <v>227.31</v>
      </c>
      <c r="F163" s="1">
        <v>0.192</v>
      </c>
      <c r="G163" s="1">
        <v>0</v>
      </c>
      <c r="H163" s="1">
        <v>0.98899999999999999</v>
      </c>
      <c r="I163" s="1">
        <v>11.0695</v>
      </c>
      <c r="J163" s="1">
        <v>0</v>
      </c>
      <c r="K163" s="1">
        <v>81.493899999999996</v>
      </c>
      <c r="L163" s="1">
        <v>10.986499999999999</v>
      </c>
      <c r="M163" s="1">
        <v>0</v>
      </c>
      <c r="N163" s="1">
        <f t="shared" si="59"/>
        <v>1.0074646395779854</v>
      </c>
      <c r="O163" s="1"/>
      <c r="P163" s="1"/>
      <c r="Q163" s="1"/>
      <c r="R163" s="1"/>
      <c r="S163" s="1">
        <f t="shared" si="52"/>
        <v>227.31</v>
      </c>
      <c r="T163" s="1">
        <f t="shared" si="53"/>
        <v>-0.19413549039433772</v>
      </c>
      <c r="U163" s="1">
        <f t="shared" si="54"/>
        <v>0</v>
      </c>
      <c r="V163" s="1">
        <f t="shared" si="55"/>
        <v>-10.986482998658047</v>
      </c>
      <c r="W163" s="1">
        <f t="shared" si="56"/>
        <v>0</v>
      </c>
      <c r="X163" s="1"/>
      <c r="Y163" s="1"/>
      <c r="Z163" s="1"/>
      <c r="AA163" s="1">
        <f t="shared" si="60"/>
        <v>0.19057740833507214</v>
      </c>
      <c r="AB163" s="1">
        <f t="shared" si="61"/>
        <v>0</v>
      </c>
      <c r="AC163" s="1">
        <f t="shared" si="62"/>
        <v>0.98167217105930393</v>
      </c>
      <c r="AD163" s="1">
        <f t="shared" si="63"/>
        <v>1</v>
      </c>
      <c r="AE163" s="1"/>
      <c r="AF163" s="3">
        <f t="shared" si="64"/>
        <v>-2.7749475884594477E-3</v>
      </c>
      <c r="AG163" s="3">
        <f t="shared" si="65"/>
        <v>4.750773300434219E-3</v>
      </c>
      <c r="AH163" s="1">
        <f t="shared" si="66"/>
        <v>1.0074496165163442</v>
      </c>
      <c r="AI163" s="1"/>
      <c r="AJ163" s="1"/>
      <c r="AK163" s="1"/>
      <c r="AM163" s="1">
        <f t="shared" si="57"/>
        <v>2.0000000000000018E-2</v>
      </c>
      <c r="AN163" s="1">
        <f t="shared" si="67"/>
        <v>-2.7749475884594477E-3</v>
      </c>
      <c r="AO163" s="1">
        <f t="shared" si="68"/>
        <v>4.750773300434219E-3</v>
      </c>
      <c r="AP163" s="1">
        <f t="shared" si="69"/>
        <v>-7.4496165163442374E-3</v>
      </c>
      <c r="AQ163">
        <f t="shared" si="70"/>
        <v>4.5773185267991394E-3</v>
      </c>
      <c r="AR163">
        <f t="shared" si="71"/>
        <v>-1.4864400396231005E-3</v>
      </c>
      <c r="AS163">
        <f t="shared" si="72"/>
        <v>9.8974342939389254E-2</v>
      </c>
      <c r="AT163">
        <f t="shared" si="73"/>
        <v>-7.3320669816318513E-3</v>
      </c>
      <c r="AU163">
        <f t="shared" si="74"/>
        <v>3.9734844808216718E-3</v>
      </c>
      <c r="AV163">
        <f t="shared" si="75"/>
        <v>0.1601112123958193</v>
      </c>
      <c r="AW163">
        <f t="shared" si="58"/>
        <v>8.3395314702006309E-3</v>
      </c>
      <c r="AY163" s="1">
        <f t="shared" si="76"/>
        <v>-15.78</v>
      </c>
    </row>
    <row r="164" spans="1:51" x14ac:dyDescent="0.25">
      <c r="A164" s="1">
        <v>3.24</v>
      </c>
      <c r="B164" s="1">
        <v>-178.5</v>
      </c>
      <c r="C164" s="1">
        <v>-166.5</v>
      </c>
      <c r="D164" s="1">
        <v>-865.5</v>
      </c>
      <c r="E164" s="1">
        <v>226.99</v>
      </c>
      <c r="F164" s="1">
        <v>0.19</v>
      </c>
      <c r="G164" s="1">
        <v>0</v>
      </c>
      <c r="H164" s="1">
        <v>0.98599999999999999</v>
      </c>
      <c r="I164" s="1">
        <v>10.9528</v>
      </c>
      <c r="J164" s="1">
        <v>0</v>
      </c>
      <c r="K164" s="1">
        <v>80.401399999999995</v>
      </c>
      <c r="L164" s="1">
        <v>10.9071</v>
      </c>
      <c r="M164" s="1">
        <v>0</v>
      </c>
      <c r="N164" s="1">
        <f t="shared" si="59"/>
        <v>1.0041394325490858</v>
      </c>
      <c r="O164" s="1"/>
      <c r="P164" s="1"/>
      <c r="Q164" s="1"/>
      <c r="R164" s="1"/>
      <c r="S164" s="1">
        <f t="shared" si="52"/>
        <v>226.99</v>
      </c>
      <c r="T164" s="1">
        <f t="shared" si="53"/>
        <v>-0.1926977687626775</v>
      </c>
      <c r="U164" s="1">
        <f t="shared" si="54"/>
        <v>0</v>
      </c>
      <c r="V164" s="1">
        <f t="shared" si="55"/>
        <v>-10.907078163065803</v>
      </c>
      <c r="W164" s="1">
        <f t="shared" si="56"/>
        <v>0</v>
      </c>
      <c r="X164" s="1"/>
      <c r="Y164" s="1"/>
      <c r="Z164" s="1"/>
      <c r="AA164" s="1">
        <f t="shared" si="60"/>
        <v>0.18921675002610971</v>
      </c>
      <c r="AB164" s="1">
        <f t="shared" si="61"/>
        <v>0</v>
      </c>
      <c r="AC164" s="1">
        <f t="shared" si="62"/>
        <v>0.98193534487233769</v>
      </c>
      <c r="AD164" s="1">
        <f t="shared" si="63"/>
        <v>1</v>
      </c>
      <c r="AE164" s="1"/>
      <c r="AF164" s="3">
        <f t="shared" si="64"/>
        <v>-1.8241611926802376E-3</v>
      </c>
      <c r="AG164" s="3">
        <f t="shared" si="65"/>
        <v>3.7104559655367353E-3</v>
      </c>
      <c r="AH164" s="1">
        <f t="shared" si="66"/>
        <v>1.0041309202252815</v>
      </c>
      <c r="AI164" s="1"/>
      <c r="AJ164" s="1"/>
      <c r="AK164" s="1"/>
      <c r="AM164" s="1">
        <f t="shared" si="57"/>
        <v>1.9999999999999574E-2</v>
      </c>
      <c r="AN164" s="1">
        <f t="shared" si="67"/>
        <v>-1.8241611926802376E-3</v>
      </c>
      <c r="AO164" s="1">
        <f t="shared" si="68"/>
        <v>3.7104559655367353E-3</v>
      </c>
      <c r="AP164" s="1">
        <f t="shared" si="69"/>
        <v>-4.130920225281498E-3</v>
      </c>
      <c r="AQ164">
        <f t="shared" si="70"/>
        <v>4.9352189528029944E-3</v>
      </c>
      <c r="AR164">
        <f t="shared" si="71"/>
        <v>-2.2144315000613927E-3</v>
      </c>
      <c r="AS164">
        <f t="shared" si="72"/>
        <v>9.978482948758946E-2</v>
      </c>
      <c r="AT164">
        <f t="shared" si="73"/>
        <v>-7.2297835983157546E-3</v>
      </c>
      <c r="AU164">
        <f t="shared" si="74"/>
        <v>3.9219159362160619E-3</v>
      </c>
      <c r="AV164">
        <f t="shared" si="75"/>
        <v>0.16211501385105304</v>
      </c>
      <c r="AW164">
        <f t="shared" si="58"/>
        <v>8.2250346801226934E-3</v>
      </c>
      <c r="AY164" s="1">
        <f t="shared" si="76"/>
        <v>-15.76</v>
      </c>
    </row>
    <row r="165" spans="1:51" x14ac:dyDescent="0.25">
      <c r="A165" s="1">
        <v>3.26</v>
      </c>
      <c r="B165" s="1">
        <v>-177</v>
      </c>
      <c r="C165" s="1">
        <v>-160.5</v>
      </c>
      <c r="D165" s="1">
        <v>-864</v>
      </c>
      <c r="E165" s="1">
        <v>227.8</v>
      </c>
      <c r="F165" s="1">
        <v>0.188</v>
      </c>
      <c r="G165" s="1">
        <v>-2E-3</v>
      </c>
      <c r="H165" s="1">
        <v>0.99099999999999999</v>
      </c>
      <c r="I165" s="1">
        <v>10.8361</v>
      </c>
      <c r="J165" s="1">
        <v>86.375699999999995</v>
      </c>
      <c r="K165" s="1">
        <v>82.307199999999995</v>
      </c>
      <c r="L165" s="1">
        <v>10.7418</v>
      </c>
      <c r="M165" s="1">
        <v>-0.11360000000000001</v>
      </c>
      <c r="N165" s="1">
        <f t="shared" si="59"/>
        <v>1.0086768560842465</v>
      </c>
      <c r="O165" s="1"/>
      <c r="P165" s="1"/>
      <c r="Q165" s="1"/>
      <c r="R165" s="1"/>
      <c r="S165" s="1">
        <f t="shared" si="52"/>
        <v>227.8</v>
      </c>
      <c r="T165" s="1">
        <f t="shared" si="53"/>
        <v>-0.18970697996033567</v>
      </c>
      <c r="U165" s="1">
        <f t="shared" si="54"/>
        <v>-2.0181634712411706E-3</v>
      </c>
      <c r="V165" s="1">
        <f t="shared" si="55"/>
        <v>-10.741762365567407</v>
      </c>
      <c r="W165" s="1">
        <f t="shared" si="56"/>
        <v>-0.11563209228054873</v>
      </c>
      <c r="X165" s="1"/>
      <c r="Y165" s="1"/>
      <c r="Z165" s="1"/>
      <c r="AA165" s="1">
        <f t="shared" si="60"/>
        <v>0.18638278341175488</v>
      </c>
      <c r="AB165" s="1">
        <f t="shared" si="61"/>
        <v>-3.5223404334962326E-5</v>
      </c>
      <c r="AC165" s="1">
        <f t="shared" si="62"/>
        <v>0.98247520404813349</v>
      </c>
      <c r="AD165" s="1">
        <f t="shared" si="63"/>
        <v>0.99999803487928052</v>
      </c>
      <c r="AE165" s="1"/>
      <c r="AF165" s="3">
        <f t="shared" si="64"/>
        <v>-1.3359947043406761E-3</v>
      </c>
      <c r="AG165" s="3">
        <f t="shared" si="65"/>
        <v>2.3131165725154279E-4</v>
      </c>
      <c r="AH165" s="1">
        <f t="shared" si="66"/>
        <v>1.0086759447974691</v>
      </c>
      <c r="AI165" s="1"/>
      <c r="AJ165" s="1"/>
      <c r="AK165" s="1"/>
      <c r="AM165" s="1">
        <f t="shared" si="57"/>
        <v>2.0000000000000018E-2</v>
      </c>
      <c r="AN165" s="1">
        <f t="shared" si="67"/>
        <v>-1.3359947043406761E-3</v>
      </c>
      <c r="AO165" s="1">
        <f t="shared" si="68"/>
        <v>2.3131165725154279E-4</v>
      </c>
      <c r="AP165" s="1">
        <f t="shared" si="69"/>
        <v>-8.6759447974691373E-3</v>
      </c>
      <c r="AQ165">
        <f t="shared" si="70"/>
        <v>5.1973411137946355E-3</v>
      </c>
      <c r="AR165">
        <f t="shared" si="71"/>
        <v>-2.2598148472141454E-3</v>
      </c>
      <c r="AS165">
        <f t="shared" si="72"/>
        <v>0.1014870498568529</v>
      </c>
      <c r="AT165">
        <f t="shared" si="73"/>
        <v>-7.1232155544299451E-3</v>
      </c>
      <c r="AU165">
        <f t="shared" si="74"/>
        <v>3.8762658058002514E-3</v>
      </c>
      <c r="AV165">
        <f t="shared" si="75"/>
        <v>0.16416177705188273</v>
      </c>
      <c r="AW165">
        <f t="shared" si="58"/>
        <v>8.1096014965033256E-3</v>
      </c>
      <c r="AY165" s="1">
        <f t="shared" si="76"/>
        <v>-15.74</v>
      </c>
    </row>
    <row r="166" spans="1:51" x14ac:dyDescent="0.25">
      <c r="A166" s="1">
        <v>3.28</v>
      </c>
      <c r="B166" s="1">
        <v>-175.5</v>
      </c>
      <c r="C166" s="1">
        <v>-166.5</v>
      </c>
      <c r="D166" s="1">
        <v>-867</v>
      </c>
      <c r="E166" s="1">
        <v>226.51</v>
      </c>
      <c r="F166" s="1">
        <v>0.186</v>
      </c>
      <c r="G166" s="1">
        <v>-3.0000000000000001E-3</v>
      </c>
      <c r="H166" s="1">
        <v>0.98299999999999998</v>
      </c>
      <c r="I166" s="1">
        <v>10.7194</v>
      </c>
      <c r="J166" s="1">
        <v>85.5608</v>
      </c>
      <c r="K166" s="1">
        <v>79.420199999999994</v>
      </c>
      <c r="L166" s="1">
        <v>10.714600000000001</v>
      </c>
      <c r="M166" s="1">
        <v>-0.17180000000000001</v>
      </c>
      <c r="N166" s="1">
        <f t="shared" si="59"/>
        <v>1.0004469001401324</v>
      </c>
      <c r="O166" s="1"/>
      <c r="P166" s="1"/>
      <c r="Q166" s="1"/>
      <c r="R166" s="1"/>
      <c r="S166" s="1">
        <f t="shared" si="52"/>
        <v>226.51</v>
      </c>
      <c r="T166" s="1">
        <f t="shared" si="53"/>
        <v>-0.18921580244716812</v>
      </c>
      <c r="U166" s="1">
        <f t="shared" si="54"/>
        <v>-3.0518819938962359E-3</v>
      </c>
      <c r="V166" s="1">
        <f t="shared" si="55"/>
        <v>-10.71459515150049</v>
      </c>
      <c r="W166" s="1">
        <f t="shared" si="56"/>
        <v>-0.174859414944326</v>
      </c>
      <c r="X166" s="1"/>
      <c r="Y166" s="1"/>
      <c r="Z166" s="1"/>
      <c r="AA166" s="1">
        <f t="shared" si="60"/>
        <v>0.18591691370521218</v>
      </c>
      <c r="AB166" s="1">
        <f t="shared" si="61"/>
        <v>-5.3265098692019921E-5</v>
      </c>
      <c r="AC166" s="1">
        <f t="shared" si="62"/>
        <v>0.98256089339905128</v>
      </c>
      <c r="AD166" s="1">
        <f t="shared" si="63"/>
        <v>0.99999550542789128</v>
      </c>
      <c r="AE166" s="1"/>
      <c r="AF166" s="3">
        <f t="shared" si="64"/>
        <v>-1.7527592289818539E-3</v>
      </c>
      <c r="AG166" s="3">
        <f t="shared" si="65"/>
        <v>-8.0719631462866648E-4</v>
      </c>
      <c r="AH166" s="1">
        <f t="shared" si="66"/>
        <v>1.0004450391046951</v>
      </c>
      <c r="AI166" s="1"/>
      <c r="AJ166" s="1"/>
      <c r="AK166" s="1"/>
      <c r="AM166" s="1">
        <f t="shared" si="57"/>
        <v>2.0000000000000018E-2</v>
      </c>
      <c r="AN166" s="1">
        <f t="shared" si="67"/>
        <v>-1.7527592289818539E-3</v>
      </c>
      <c r="AO166" s="1">
        <f t="shared" si="68"/>
        <v>-8.0719631462866648E-4</v>
      </c>
      <c r="AP166" s="1">
        <f t="shared" si="69"/>
        <v>-4.4503910469506636E-4</v>
      </c>
      <c r="AQ166">
        <f t="shared" si="70"/>
        <v>5.5412324745208758E-3</v>
      </c>
      <c r="AR166">
        <f t="shared" si="71"/>
        <v>-2.1014429302840007E-3</v>
      </c>
      <c r="AS166">
        <f t="shared" si="72"/>
        <v>0.10157436652919408</v>
      </c>
      <c r="AT166">
        <f t="shared" si="73"/>
        <v>-7.0089519913322648E-3</v>
      </c>
      <c r="AU166">
        <f t="shared" si="74"/>
        <v>3.8358206663638727E-3</v>
      </c>
      <c r="AV166">
        <f t="shared" si="75"/>
        <v>0.16619413754919002</v>
      </c>
      <c r="AW166">
        <f t="shared" si="58"/>
        <v>7.9899266705836993E-3</v>
      </c>
      <c r="AY166" s="1">
        <f t="shared" si="76"/>
        <v>-15.72</v>
      </c>
    </row>
    <row r="167" spans="1:51" x14ac:dyDescent="0.25">
      <c r="A167" s="1">
        <v>3.3</v>
      </c>
      <c r="B167" s="1">
        <v>-178.5</v>
      </c>
      <c r="C167" s="1">
        <v>-163.5</v>
      </c>
      <c r="D167" s="1">
        <v>-862.5</v>
      </c>
      <c r="E167" s="1">
        <v>227.51</v>
      </c>
      <c r="F167" s="1">
        <v>0.186</v>
      </c>
      <c r="G167" s="1">
        <v>-1E-3</v>
      </c>
      <c r="H167" s="1">
        <v>0.98099999999999998</v>
      </c>
      <c r="I167" s="1">
        <v>10.7194</v>
      </c>
      <c r="J167" s="1">
        <v>87.437399999999997</v>
      </c>
      <c r="K167" s="1">
        <v>78.813199999999995</v>
      </c>
      <c r="L167" s="1">
        <v>10.736000000000001</v>
      </c>
      <c r="M167" s="1">
        <v>-5.74E-2</v>
      </c>
      <c r="N167" s="1">
        <f t="shared" si="59"/>
        <v>0.99847784151677599</v>
      </c>
      <c r="O167" s="1"/>
      <c r="P167" s="1"/>
      <c r="Q167" s="1"/>
      <c r="R167" s="1"/>
      <c r="S167" s="1">
        <f t="shared" si="52"/>
        <v>227.51</v>
      </c>
      <c r="T167" s="1">
        <f t="shared" si="53"/>
        <v>-0.18960234797425357</v>
      </c>
      <c r="U167" s="1">
        <f t="shared" si="54"/>
        <v>-1.0193679918450561E-3</v>
      </c>
      <c r="V167" s="1">
        <f t="shared" si="55"/>
        <v>-10.735975540066327</v>
      </c>
      <c r="W167" s="1">
        <f t="shared" si="56"/>
        <v>-5.8405463473531587E-2</v>
      </c>
      <c r="X167" s="1"/>
      <c r="Y167" s="1"/>
      <c r="Z167" s="1"/>
      <c r="AA167" s="1">
        <f t="shared" si="60"/>
        <v>0.186283553090622</v>
      </c>
      <c r="AB167" s="1">
        <f t="shared" si="61"/>
        <v>-1.7791230332480925E-5</v>
      </c>
      <c r="AC167" s="1">
        <f t="shared" si="62"/>
        <v>0.98249551388118384</v>
      </c>
      <c r="AD167" s="1">
        <f t="shared" si="63"/>
        <v>0.99999949863249726</v>
      </c>
      <c r="AE167" s="1"/>
      <c r="AF167" s="3">
        <f t="shared" si="64"/>
        <v>-5.3264534374185268E-4</v>
      </c>
      <c r="AG167" s="3">
        <f t="shared" si="65"/>
        <v>8.1748209228493796E-4</v>
      </c>
      <c r="AH167" s="1">
        <f t="shared" si="66"/>
        <v>0.99847736479700255</v>
      </c>
      <c r="AI167" s="1"/>
      <c r="AJ167" s="1"/>
      <c r="AK167" s="1"/>
      <c r="AM167" s="1">
        <f t="shared" si="57"/>
        <v>2.0000000000000018E-2</v>
      </c>
      <c r="AN167" s="1">
        <f t="shared" si="67"/>
        <v>-5.3264534374185268E-4</v>
      </c>
      <c r="AO167" s="1">
        <f t="shared" si="68"/>
        <v>8.1748209228493796E-4</v>
      </c>
      <c r="AP167" s="1">
        <f t="shared" si="69"/>
        <v>1.5226352029974466E-3</v>
      </c>
      <c r="AQ167">
        <f t="shared" si="70"/>
        <v>5.6457374909630277E-3</v>
      </c>
      <c r="AR167">
        <f t="shared" si="71"/>
        <v>-2.2618329167903056E-3</v>
      </c>
      <c r="AS167">
        <f t="shared" si="72"/>
        <v>0.10127562550236598</v>
      </c>
      <c r="AT167">
        <f t="shared" si="73"/>
        <v>-6.8949921913485828E-3</v>
      </c>
      <c r="AU167">
        <f t="shared" si="74"/>
        <v>3.7889801081630037E-3</v>
      </c>
      <c r="AV167">
        <f t="shared" si="75"/>
        <v>0.16821666264896906</v>
      </c>
      <c r="AW167">
        <f t="shared" si="58"/>
        <v>7.8674829252317335E-3</v>
      </c>
      <c r="AY167" s="1">
        <f t="shared" si="76"/>
        <v>-15.7</v>
      </c>
    </row>
    <row r="168" spans="1:51" x14ac:dyDescent="0.25">
      <c r="A168" s="1">
        <v>3.32</v>
      </c>
      <c r="B168" s="1">
        <v>-172.5</v>
      </c>
      <c r="C168" s="1">
        <v>-162</v>
      </c>
      <c r="D168" s="1">
        <v>-868.5</v>
      </c>
      <c r="E168" s="1">
        <v>226.8</v>
      </c>
      <c r="F168" s="1">
        <v>0.186</v>
      </c>
      <c r="G168" s="1">
        <v>0</v>
      </c>
      <c r="H168" s="1">
        <v>0.98399999999999999</v>
      </c>
      <c r="I168" s="1">
        <v>10.7194</v>
      </c>
      <c r="J168" s="1">
        <v>0</v>
      </c>
      <c r="K168" s="1">
        <v>79.736900000000006</v>
      </c>
      <c r="L168" s="1">
        <v>10.704000000000001</v>
      </c>
      <c r="M168" s="1">
        <v>0</v>
      </c>
      <c r="N168" s="1">
        <f t="shared" si="59"/>
        <v>1.0014249847092891</v>
      </c>
      <c r="O168" s="1"/>
      <c r="P168" s="1"/>
      <c r="Q168" s="1"/>
      <c r="R168" s="1"/>
      <c r="S168" s="1">
        <f t="shared" si="52"/>
        <v>226.8</v>
      </c>
      <c r="T168" s="1">
        <f t="shared" si="53"/>
        <v>-0.18902439024390244</v>
      </c>
      <c r="U168" s="1">
        <f t="shared" si="54"/>
        <v>0</v>
      </c>
      <c r="V168" s="1">
        <f t="shared" si="55"/>
        <v>-10.704006749277976</v>
      </c>
      <c r="W168" s="1">
        <f t="shared" si="56"/>
        <v>0</v>
      </c>
      <c r="X168" s="1"/>
      <c r="Y168" s="1"/>
      <c r="Z168" s="1"/>
      <c r="AA168" s="1">
        <f t="shared" si="60"/>
        <v>0.18573532999478271</v>
      </c>
      <c r="AB168" s="1">
        <f t="shared" si="61"/>
        <v>0</v>
      </c>
      <c r="AC168" s="1">
        <f t="shared" si="62"/>
        <v>0.98259981029497923</v>
      </c>
      <c r="AD168" s="1">
        <f t="shared" si="63"/>
        <v>1</v>
      </c>
      <c r="AE168" s="1"/>
      <c r="AF168" s="3">
        <f t="shared" si="64"/>
        <v>5.8240758407840376E-4</v>
      </c>
      <c r="AG168" s="3">
        <f t="shared" si="65"/>
        <v>1.0870555847590224E-3</v>
      </c>
      <c r="AH168" s="1">
        <f t="shared" si="66"/>
        <v>1.0014242253468615</v>
      </c>
      <c r="AI168" s="1"/>
      <c r="AJ168" s="1"/>
      <c r="AK168" s="1"/>
      <c r="AM168" s="1">
        <f t="shared" si="57"/>
        <v>2.0000000000000018E-2</v>
      </c>
      <c r="AN168" s="1">
        <f t="shared" si="67"/>
        <v>5.8240758407840376E-4</v>
      </c>
      <c r="AO168" s="1">
        <f t="shared" si="68"/>
        <v>1.0870555847590224E-3</v>
      </c>
      <c r="AP168" s="1">
        <f t="shared" si="69"/>
        <v>-1.4242253468614852E-3</v>
      </c>
      <c r="AQ168">
        <f t="shared" si="70"/>
        <v>5.5314691229668448E-3</v>
      </c>
      <c r="AR168">
        <f t="shared" si="71"/>
        <v>-2.475113222520026E-3</v>
      </c>
      <c r="AS168">
        <f t="shared" si="72"/>
        <v>0.1015550585154202</v>
      </c>
      <c r="AT168">
        <f t="shared" si="73"/>
        <v>-6.7855054925692075E-3</v>
      </c>
      <c r="AU168">
        <f t="shared" si="74"/>
        <v>3.7373450406553059E-3</v>
      </c>
      <c r="AV168">
        <f t="shared" si="75"/>
        <v>0.17025055814940801</v>
      </c>
      <c r="AW168">
        <f t="shared" si="58"/>
        <v>7.7466659113839221E-3</v>
      </c>
      <c r="AY168" s="1">
        <f t="shared" si="76"/>
        <v>-15.68</v>
      </c>
    </row>
    <row r="169" spans="1:51" x14ac:dyDescent="0.25">
      <c r="A169" s="1">
        <v>3.34</v>
      </c>
      <c r="B169" s="1">
        <v>-180</v>
      </c>
      <c r="C169" s="1">
        <v>-165</v>
      </c>
      <c r="D169" s="1">
        <v>-868.5</v>
      </c>
      <c r="E169" s="1">
        <v>227.49</v>
      </c>
      <c r="F169" s="1">
        <v>0.185</v>
      </c>
      <c r="G169" s="1">
        <v>2E-3</v>
      </c>
      <c r="H169" s="1">
        <v>0.98099999999999998</v>
      </c>
      <c r="I169" s="1">
        <v>10.661099999999999</v>
      </c>
      <c r="J169" s="1">
        <v>0.11459999999999999</v>
      </c>
      <c r="K169" s="1">
        <v>78.813199999999995</v>
      </c>
      <c r="L169" s="1">
        <v>10.679600000000001</v>
      </c>
      <c r="M169" s="1">
        <v>0.1148</v>
      </c>
      <c r="N169" s="1">
        <f t="shared" si="59"/>
        <v>0.99829354400396675</v>
      </c>
      <c r="O169" s="1"/>
      <c r="P169" s="1"/>
      <c r="Q169" s="1"/>
      <c r="R169" s="1"/>
      <c r="S169" s="1">
        <f t="shared" si="52"/>
        <v>227.49</v>
      </c>
      <c r="T169" s="1">
        <f t="shared" si="53"/>
        <v>-0.18858268657501578</v>
      </c>
      <c r="U169" s="1">
        <f t="shared" si="54"/>
        <v>2.0387359836901123E-3</v>
      </c>
      <c r="V169" s="1">
        <f t="shared" si="55"/>
        <v>-10.67957008200522</v>
      </c>
      <c r="W169" s="1">
        <f t="shared" si="56"/>
        <v>0.11681080556786839</v>
      </c>
      <c r="X169" s="1"/>
      <c r="Y169" s="1"/>
      <c r="Z169" s="1"/>
      <c r="AA169" s="1">
        <f t="shared" si="60"/>
        <v>0.18531623399866931</v>
      </c>
      <c r="AB169" s="1">
        <f t="shared" si="61"/>
        <v>3.5582462749216508E-5</v>
      </c>
      <c r="AC169" s="1">
        <f t="shared" si="62"/>
        <v>0.98267689487943033</v>
      </c>
      <c r="AD169" s="1">
        <f t="shared" si="63"/>
        <v>0.99999799378770771</v>
      </c>
      <c r="AE169" s="1"/>
      <c r="AF169" s="3">
        <f t="shared" si="64"/>
        <v>2.3410391653580637E-3</v>
      </c>
      <c r="AG169" s="3">
        <f t="shared" si="65"/>
        <v>2.1237296103510661E-3</v>
      </c>
      <c r="AH169" s="1">
        <f t="shared" si="66"/>
        <v>0.99828854010660084</v>
      </c>
      <c r="AI169" s="1"/>
      <c r="AJ169" s="1"/>
      <c r="AK169" s="1"/>
      <c r="AM169" s="1">
        <f t="shared" si="57"/>
        <v>2.0000000000000018E-2</v>
      </c>
      <c r="AN169" s="1">
        <f t="shared" si="67"/>
        <v>2.3410391653580637E-3</v>
      </c>
      <c r="AO169" s="1">
        <f t="shared" si="68"/>
        <v>2.1237296103510661E-3</v>
      </c>
      <c r="AP169" s="1">
        <f t="shared" si="69"/>
        <v>1.7114598933991587E-3</v>
      </c>
      <c r="AQ169">
        <f t="shared" si="70"/>
        <v>5.072157238723592E-3</v>
      </c>
      <c r="AR169">
        <f t="shared" si="71"/>
        <v>-2.8917889720709057E-3</v>
      </c>
      <c r="AS169">
        <f t="shared" si="72"/>
        <v>0.10121927008433527</v>
      </c>
      <c r="AT169">
        <f t="shared" si="73"/>
        <v>-6.6886554666371681E-3</v>
      </c>
      <c r="AU169">
        <f t="shared" si="74"/>
        <v>3.6753425037183789E-3</v>
      </c>
      <c r="AV169">
        <f t="shared" si="75"/>
        <v>0.17227158566678386</v>
      </c>
      <c r="AW169">
        <f t="shared" si="58"/>
        <v>7.6319233795298386E-3</v>
      </c>
      <c r="AY169" s="1">
        <f t="shared" si="76"/>
        <v>-15.66</v>
      </c>
    </row>
    <row r="170" spans="1:51" x14ac:dyDescent="0.25">
      <c r="A170" s="1">
        <v>3.36</v>
      </c>
      <c r="B170" s="1">
        <v>-165</v>
      </c>
      <c r="C170" s="1">
        <v>-165</v>
      </c>
      <c r="D170" s="1">
        <v>-865.5</v>
      </c>
      <c r="E170" s="1">
        <v>225</v>
      </c>
      <c r="F170" s="1">
        <v>0.186</v>
      </c>
      <c r="G170" s="1">
        <v>1.4E-2</v>
      </c>
      <c r="H170" s="1">
        <v>0.98699999999999999</v>
      </c>
      <c r="I170" s="1">
        <v>10.7194</v>
      </c>
      <c r="J170" s="1">
        <v>0.80220000000000002</v>
      </c>
      <c r="K170" s="1">
        <v>80.751300000000001</v>
      </c>
      <c r="L170" s="1">
        <v>10.671200000000001</v>
      </c>
      <c r="M170" s="1">
        <v>0.79859999999999998</v>
      </c>
      <c r="N170" s="1">
        <f t="shared" si="59"/>
        <v>1.0044705072823195</v>
      </c>
      <c r="O170" s="1"/>
      <c r="P170" s="1"/>
      <c r="Q170" s="1"/>
      <c r="R170" s="1"/>
      <c r="S170" s="1">
        <f t="shared" si="52"/>
        <v>225</v>
      </c>
      <c r="T170" s="1">
        <f t="shared" si="53"/>
        <v>-0.18843089310091027</v>
      </c>
      <c r="U170" s="1">
        <f t="shared" si="54"/>
        <v>1.4184397163120567E-2</v>
      </c>
      <c r="V170" s="1">
        <f t="shared" si="55"/>
        <v>-10.671171402088786</v>
      </c>
      <c r="W170" s="1">
        <f t="shared" si="56"/>
        <v>0.81265159425373679</v>
      </c>
      <c r="X170" s="1"/>
      <c r="Y170" s="1"/>
      <c r="Z170" s="1"/>
      <c r="AA170" s="1">
        <f t="shared" si="60"/>
        <v>0.18517218639225044</v>
      </c>
      <c r="AB170" s="1">
        <f t="shared" si="61"/>
        <v>2.4756309157480055E-4</v>
      </c>
      <c r="AC170" s="1">
        <f t="shared" si="62"/>
        <v>0.98260724714597414</v>
      </c>
      <c r="AD170" s="1">
        <f t="shared" si="63"/>
        <v>0.99990289630771656</v>
      </c>
      <c r="AE170" s="1"/>
      <c r="AF170" s="3">
        <f t="shared" si="64"/>
        <v>1.1269437717859612E-2</v>
      </c>
      <c r="AG170" s="3">
        <f t="shared" si="65"/>
        <v>1.0153050161477745E-2</v>
      </c>
      <c r="AH170" s="1">
        <f t="shared" si="66"/>
        <v>1.004355970433761</v>
      </c>
      <c r="AI170" s="1"/>
      <c r="AJ170" s="1"/>
      <c r="AK170" s="1"/>
      <c r="AM170" s="1">
        <f t="shared" si="57"/>
        <v>2.0000000000000018E-2</v>
      </c>
      <c r="AN170" s="1">
        <f t="shared" si="67"/>
        <v>1.1269437717859612E-2</v>
      </c>
      <c r="AO170" s="1">
        <f t="shared" si="68"/>
        <v>1.0153050161477745E-2</v>
      </c>
      <c r="AP170" s="1">
        <f t="shared" si="69"/>
        <v>-4.3559704337610139E-3</v>
      </c>
      <c r="AQ170">
        <f t="shared" si="70"/>
        <v>2.8610935584795342E-3</v>
      </c>
      <c r="AR170">
        <f t="shared" si="71"/>
        <v>-4.8838174137528414E-3</v>
      </c>
      <c r="AS170">
        <f t="shared" si="72"/>
        <v>0.10207391148343918</v>
      </c>
      <c r="AT170">
        <f t="shared" si="73"/>
        <v>-6.6535442322700183E-3</v>
      </c>
      <c r="AU170">
        <f t="shared" si="74"/>
        <v>3.5577458710265028E-3</v>
      </c>
      <c r="AV170">
        <f t="shared" si="75"/>
        <v>0.17432161031044369</v>
      </c>
      <c r="AW170">
        <f t="shared" si="58"/>
        <v>7.5450120300487103E-3</v>
      </c>
      <c r="AY170" s="1">
        <f t="shared" si="76"/>
        <v>-15.64</v>
      </c>
    </row>
    <row r="171" spans="1:51" x14ac:dyDescent="0.25">
      <c r="A171" s="1">
        <v>3.38</v>
      </c>
      <c r="B171" s="1">
        <v>-178.5</v>
      </c>
      <c r="C171" s="1">
        <v>-160.5</v>
      </c>
      <c r="D171" s="1">
        <v>-870</v>
      </c>
      <c r="E171" s="1">
        <v>228.04</v>
      </c>
      <c r="F171" s="1">
        <v>0.189</v>
      </c>
      <c r="G171" s="1">
        <v>1E-3</v>
      </c>
      <c r="H171" s="1">
        <v>0.995</v>
      </c>
      <c r="I171" s="1">
        <v>10.894399999999999</v>
      </c>
      <c r="J171" s="1">
        <v>5.7299999999999997E-2</v>
      </c>
      <c r="K171" s="1">
        <v>84.268000000000001</v>
      </c>
      <c r="L171" s="1">
        <v>10.7552</v>
      </c>
      <c r="M171" s="1">
        <v>5.6599999999999998E-2</v>
      </c>
      <c r="N171" s="1">
        <f t="shared" si="59"/>
        <v>1.0127916863797806</v>
      </c>
      <c r="O171" s="1"/>
      <c r="P171" s="1"/>
      <c r="Q171" s="1"/>
      <c r="R171" s="1"/>
      <c r="S171" s="1">
        <f t="shared" si="52"/>
        <v>228.04</v>
      </c>
      <c r="T171" s="1">
        <f t="shared" si="53"/>
        <v>-0.18994965281199724</v>
      </c>
      <c r="U171" s="1">
        <f t="shared" si="54"/>
        <v>1.0050251256281408E-3</v>
      </c>
      <c r="V171" s="1">
        <f t="shared" si="55"/>
        <v>-10.755182889939869</v>
      </c>
      <c r="W171" s="1">
        <f t="shared" si="56"/>
        <v>5.7583678615148653E-2</v>
      </c>
      <c r="X171" s="1"/>
      <c r="Y171" s="1"/>
      <c r="Z171" s="1"/>
      <c r="AA171" s="1">
        <f t="shared" si="60"/>
        <v>0.18661290622909796</v>
      </c>
      <c r="AB171" s="1">
        <f t="shared" si="61"/>
        <v>1.7540901111330568E-5</v>
      </c>
      <c r="AC171" s="1">
        <f t="shared" si="62"/>
        <v>0.98243302485689143</v>
      </c>
      <c r="AD171" s="1">
        <f t="shared" si="63"/>
        <v>0.99999951270408871</v>
      </c>
      <c r="AE171" s="1"/>
      <c r="AF171" s="3">
        <f t="shared" si="64"/>
        <v>7.131524052801097E-4</v>
      </c>
      <c r="AG171" s="3">
        <f t="shared" si="65"/>
        <v>2.4421850824694336E-3</v>
      </c>
      <c r="AH171" s="1">
        <f t="shared" si="66"/>
        <v>1.0127884908240563</v>
      </c>
      <c r="AI171" s="1"/>
      <c r="AJ171" s="1"/>
      <c r="AK171" s="1"/>
      <c r="AM171" s="1">
        <f t="shared" si="57"/>
        <v>2.0000000000000018E-2</v>
      </c>
      <c r="AN171" s="1">
        <f t="shared" si="67"/>
        <v>7.131524052801097E-4</v>
      </c>
      <c r="AO171" s="1">
        <f t="shared" si="68"/>
        <v>2.4421850824694336E-3</v>
      </c>
      <c r="AP171" s="1">
        <f t="shared" si="69"/>
        <v>-1.2788490824056309E-2</v>
      </c>
      <c r="AQ171">
        <f t="shared" si="70"/>
        <v>2.7211730565635766E-3</v>
      </c>
      <c r="AR171">
        <f t="shared" si="71"/>
        <v>-5.3629741269333444E-3</v>
      </c>
      <c r="AS171">
        <f t="shared" si="72"/>
        <v>0.10458301338311903</v>
      </c>
      <c r="AT171">
        <f t="shared" si="73"/>
        <v>-6.6005199761579062E-3</v>
      </c>
      <c r="AU171">
        <f t="shared" si="74"/>
        <v>3.4456948213560309E-3</v>
      </c>
      <c r="AV171">
        <f t="shared" si="75"/>
        <v>0.17643836159710286</v>
      </c>
      <c r="AW171">
        <f t="shared" si="58"/>
        <v>7.4457824812157476E-3</v>
      </c>
      <c r="AY171" s="1">
        <f t="shared" si="76"/>
        <v>-15.620000000000001</v>
      </c>
    </row>
    <row r="172" spans="1:51" x14ac:dyDescent="0.25">
      <c r="A172" s="1">
        <v>3.4</v>
      </c>
      <c r="B172" s="1">
        <v>-177</v>
      </c>
      <c r="C172" s="1">
        <v>-163.5</v>
      </c>
      <c r="D172" s="1">
        <v>-870</v>
      </c>
      <c r="E172" s="1">
        <v>227.27</v>
      </c>
      <c r="F172" s="1">
        <v>0.19400000000000001</v>
      </c>
      <c r="G172" s="1">
        <v>1E-3</v>
      </c>
      <c r="H172" s="1">
        <v>0.98499999999999999</v>
      </c>
      <c r="I172" s="1">
        <v>11.186299999999999</v>
      </c>
      <c r="J172" s="1">
        <v>5.7299999999999997E-2</v>
      </c>
      <c r="K172" s="1">
        <v>80.063599999999994</v>
      </c>
      <c r="L172" s="1">
        <v>11.141999999999999</v>
      </c>
      <c r="M172" s="1">
        <v>5.7099999999999998E-2</v>
      </c>
      <c r="N172" s="1">
        <f t="shared" si="59"/>
        <v>1.0039233038434758</v>
      </c>
      <c r="O172" s="1"/>
      <c r="P172" s="1"/>
      <c r="Q172" s="1"/>
      <c r="R172" s="1"/>
      <c r="S172" s="1">
        <f t="shared" si="52"/>
        <v>227.27</v>
      </c>
      <c r="T172" s="1">
        <f t="shared" si="53"/>
        <v>-0.19695421322159165</v>
      </c>
      <c r="U172" s="1">
        <f t="shared" si="54"/>
        <v>1.0152284263959391E-3</v>
      </c>
      <c r="V172" s="1">
        <f t="shared" si="55"/>
        <v>-11.142035835879211</v>
      </c>
      <c r="W172" s="1">
        <f t="shared" si="56"/>
        <v>5.8168284089735262E-2</v>
      </c>
      <c r="X172" s="1"/>
      <c r="Y172" s="1"/>
      <c r="Z172" s="1"/>
      <c r="AA172" s="1">
        <f t="shared" si="60"/>
        <v>0.19324185349346865</v>
      </c>
      <c r="AB172" s="1">
        <f t="shared" si="61"/>
        <v>1.7718974011740469E-5</v>
      </c>
      <c r="AC172" s="1">
        <f t="shared" si="62"/>
        <v>0.98115064789209605</v>
      </c>
      <c r="AD172" s="1">
        <f t="shared" si="63"/>
        <v>0.99999950405719351</v>
      </c>
      <c r="AE172" s="1"/>
      <c r="AF172" s="3">
        <f t="shared" si="64"/>
        <v>-3.8731710194190166E-3</v>
      </c>
      <c r="AG172" s="3">
        <f t="shared" si="65"/>
        <v>7.4175784052626093E-3</v>
      </c>
      <c r="AH172" s="1">
        <f t="shared" si="66"/>
        <v>1.003888429098003</v>
      </c>
      <c r="AI172" s="1"/>
      <c r="AJ172" s="1"/>
      <c r="AK172" s="1"/>
      <c r="AM172" s="1">
        <f t="shared" si="57"/>
        <v>2.0000000000000018E-2</v>
      </c>
      <c r="AN172" s="1">
        <f t="shared" si="67"/>
        <v>-3.8731710194190166E-3</v>
      </c>
      <c r="AO172" s="1">
        <f t="shared" si="68"/>
        <v>7.4175784052626093E-3</v>
      </c>
      <c r="AP172" s="1">
        <f t="shared" si="69"/>
        <v>-3.8884290980030212E-3</v>
      </c>
      <c r="AQ172">
        <f t="shared" si="70"/>
        <v>3.4810892105735882E-3</v>
      </c>
      <c r="AR172">
        <f t="shared" si="71"/>
        <v>-6.8183030100458699E-3</v>
      </c>
      <c r="AS172">
        <f t="shared" si="72"/>
        <v>0.10534592317214722</v>
      </c>
      <c r="AT172">
        <f t="shared" si="73"/>
        <v>-6.5232990304063343E-3</v>
      </c>
      <c r="AU172">
        <f t="shared" si="74"/>
        <v>3.2947754723239883E-3</v>
      </c>
      <c r="AV172">
        <f t="shared" si="75"/>
        <v>0.17855290915843608</v>
      </c>
      <c r="AW172">
        <f t="shared" si="58"/>
        <v>7.3081444740185578E-3</v>
      </c>
      <c r="AY172" s="1">
        <f t="shared" si="76"/>
        <v>-15.6</v>
      </c>
    </row>
    <row r="173" spans="1:51" x14ac:dyDescent="0.25">
      <c r="A173" s="1">
        <v>3.42</v>
      </c>
      <c r="B173" s="1">
        <v>-178.5</v>
      </c>
      <c r="C173" s="1">
        <v>-157.5</v>
      </c>
      <c r="D173" s="1">
        <v>-865.5</v>
      </c>
      <c r="E173" s="1">
        <v>228.58</v>
      </c>
      <c r="F173" s="1">
        <v>0.187</v>
      </c>
      <c r="G173" s="1">
        <v>-3.0000000000000001E-3</v>
      </c>
      <c r="H173" s="1">
        <v>0.98499999999999999</v>
      </c>
      <c r="I173" s="1">
        <v>10.777799999999999</v>
      </c>
      <c r="J173" s="1">
        <v>85.5608</v>
      </c>
      <c r="K173" s="1">
        <v>80.063599999999994</v>
      </c>
      <c r="L173" s="1">
        <v>10.749499999999999</v>
      </c>
      <c r="M173" s="1">
        <v>-0.1714</v>
      </c>
      <c r="N173" s="1">
        <f t="shared" si="59"/>
        <v>1.0025981248735707</v>
      </c>
      <c r="O173" s="1"/>
      <c r="P173" s="1"/>
      <c r="Q173" s="1"/>
      <c r="R173" s="1"/>
      <c r="S173" s="1">
        <f t="shared" si="52"/>
        <v>228.58</v>
      </c>
      <c r="T173" s="1">
        <f t="shared" si="53"/>
        <v>-0.18984683520958823</v>
      </c>
      <c r="U173" s="1">
        <f t="shared" si="54"/>
        <v>-3.0456852791878172E-3</v>
      </c>
      <c r="V173" s="1">
        <f t="shared" si="55"/>
        <v>-10.749496919014755</v>
      </c>
      <c r="W173" s="1">
        <f t="shared" si="56"/>
        <v>-0.17450437264483529</v>
      </c>
      <c r="X173" s="1"/>
      <c r="Y173" s="1"/>
      <c r="Z173" s="1"/>
      <c r="AA173" s="1">
        <f t="shared" si="60"/>
        <v>0.18651540967481964</v>
      </c>
      <c r="AB173" s="1">
        <f t="shared" si="61"/>
        <v>-5.3156944270826574E-5</v>
      </c>
      <c r="AC173" s="1">
        <f t="shared" si="62"/>
        <v>0.98244747876843497</v>
      </c>
      <c r="AD173" s="1">
        <f t="shared" si="63"/>
        <v>0.99999552469512631</v>
      </c>
      <c r="AE173" s="1"/>
      <c r="AF173" s="3">
        <f t="shared" si="64"/>
        <v>-2.165027928721433E-3</v>
      </c>
      <c r="AG173" s="3">
        <f t="shared" si="65"/>
        <v>-3.5488336105274354E-4</v>
      </c>
      <c r="AH173" s="1">
        <f t="shared" si="66"/>
        <v>1.0025957244631896</v>
      </c>
      <c r="AI173" s="1"/>
      <c r="AJ173" s="1"/>
      <c r="AK173" s="1"/>
      <c r="AM173" s="1">
        <f t="shared" si="57"/>
        <v>2.0000000000000018E-2</v>
      </c>
      <c r="AN173" s="1">
        <f t="shared" si="67"/>
        <v>-2.165027928721433E-3</v>
      </c>
      <c r="AO173" s="1">
        <f t="shared" si="68"/>
        <v>-3.5488336105274354E-4</v>
      </c>
      <c r="AP173" s="1">
        <f t="shared" si="69"/>
        <v>-2.5957244631895637E-3</v>
      </c>
      <c r="AQ173">
        <f t="shared" si="70"/>
        <v>3.9058676901887338E-3</v>
      </c>
      <c r="AR173">
        <f t="shared" si="71"/>
        <v>-6.7486748946073219E-3</v>
      </c>
      <c r="AS173">
        <f t="shared" si="72"/>
        <v>0.10585520431182502</v>
      </c>
      <c r="AT173">
        <f t="shared" si="73"/>
        <v>-6.4409338918064085E-3</v>
      </c>
      <c r="AU173">
        <f t="shared" si="74"/>
        <v>3.1604982555862274E-3</v>
      </c>
      <c r="AV173">
        <f t="shared" si="75"/>
        <v>0.18067510605606935</v>
      </c>
      <c r="AW173">
        <f t="shared" si="58"/>
        <v>7.1745646991426618E-3</v>
      </c>
      <c r="AY173" s="1">
        <f t="shared" si="76"/>
        <v>-15.58</v>
      </c>
    </row>
    <row r="174" spans="1:51" x14ac:dyDescent="0.25">
      <c r="A174" s="1">
        <v>3.44</v>
      </c>
      <c r="B174" s="1">
        <v>-178.5</v>
      </c>
      <c r="C174" s="1">
        <v>-159</v>
      </c>
      <c r="D174" s="1">
        <v>-876</v>
      </c>
      <c r="E174" s="1">
        <v>228.31</v>
      </c>
      <c r="F174" s="1">
        <v>0.183</v>
      </c>
      <c r="G174" s="1">
        <v>-1E-3</v>
      </c>
      <c r="H174" s="1">
        <v>0.98899999999999999</v>
      </c>
      <c r="I174" s="1">
        <v>10.544600000000001</v>
      </c>
      <c r="J174" s="1">
        <v>87.437399999999997</v>
      </c>
      <c r="K174" s="1">
        <v>81.493899999999996</v>
      </c>
      <c r="L174" s="1">
        <v>10.4832</v>
      </c>
      <c r="M174" s="1">
        <v>-5.7000000000000002E-2</v>
      </c>
      <c r="N174" s="1">
        <f t="shared" si="59"/>
        <v>1.0057887452144212</v>
      </c>
      <c r="O174" s="1"/>
      <c r="P174" s="1"/>
      <c r="Q174" s="1"/>
      <c r="R174" s="1"/>
      <c r="S174" s="1">
        <f t="shared" si="52"/>
        <v>228.31</v>
      </c>
      <c r="T174" s="1">
        <f t="shared" si="53"/>
        <v>-0.18503529469500837</v>
      </c>
      <c r="U174" s="1">
        <f t="shared" si="54"/>
        <v>-1.0111223458038423E-3</v>
      </c>
      <c r="V174" s="1">
        <f t="shared" si="55"/>
        <v>-10.483173448146198</v>
      </c>
      <c r="W174" s="1">
        <f t="shared" si="56"/>
        <v>-5.7933023242968847E-2</v>
      </c>
      <c r="X174" s="1"/>
      <c r="Y174" s="1"/>
      <c r="Z174" s="1"/>
      <c r="AA174" s="1">
        <f t="shared" si="60"/>
        <v>0.1819467565835475</v>
      </c>
      <c r="AB174" s="1">
        <f t="shared" si="61"/>
        <v>-1.7647322046992622E-5</v>
      </c>
      <c r="AC174" s="1">
        <f t="shared" si="62"/>
        <v>0.98330788120835244</v>
      </c>
      <c r="AD174" s="1">
        <f t="shared" si="63"/>
        <v>0.99999950589445785</v>
      </c>
      <c r="AE174" s="1"/>
      <c r="AF174" s="3">
        <f t="shared" si="64"/>
        <v>2.4716467036777351E-3</v>
      </c>
      <c r="AG174" s="3">
        <f t="shared" si="65"/>
        <v>-2.4391367568823152E-3</v>
      </c>
      <c r="AH174" s="1">
        <f t="shared" si="66"/>
        <v>1.0057827506844872</v>
      </c>
      <c r="AI174" s="1"/>
      <c r="AJ174" s="1"/>
      <c r="AK174" s="1"/>
      <c r="AM174" s="1">
        <f t="shared" si="57"/>
        <v>2.0000000000000018E-2</v>
      </c>
      <c r="AN174" s="1">
        <f t="shared" si="67"/>
        <v>2.4716467036777351E-3</v>
      </c>
      <c r="AO174" s="1">
        <f t="shared" si="68"/>
        <v>-2.4391367568823152E-3</v>
      </c>
      <c r="AP174" s="1">
        <f t="shared" si="69"/>
        <v>-5.7827506844871923E-3</v>
      </c>
      <c r="AQ174">
        <f t="shared" si="70"/>
        <v>3.4209306069271617E-3</v>
      </c>
      <c r="AR174">
        <f t="shared" si="71"/>
        <v>-6.2701162629070113E-3</v>
      </c>
      <c r="AS174">
        <f t="shared" si="72"/>
        <v>0.1069897799961214</v>
      </c>
      <c r="AT174">
        <f t="shared" si="73"/>
        <v>-6.3773646505004807E-3</v>
      </c>
      <c r="AU174">
        <f t="shared" si="74"/>
        <v>3.0398815166450903E-3</v>
      </c>
      <c r="AV174">
        <f t="shared" si="75"/>
        <v>0.18282624741283474</v>
      </c>
      <c r="AW174">
        <f t="shared" si="58"/>
        <v>7.0648184350833518E-3</v>
      </c>
      <c r="AY174" s="1">
        <f t="shared" si="76"/>
        <v>-15.56</v>
      </c>
    </row>
    <row r="175" spans="1:51" x14ac:dyDescent="0.25">
      <c r="A175" s="1">
        <v>3.46</v>
      </c>
      <c r="B175" s="1">
        <v>-181.5</v>
      </c>
      <c r="C175" s="1">
        <v>-159</v>
      </c>
      <c r="D175" s="1">
        <v>-861</v>
      </c>
      <c r="E175" s="1">
        <v>228.78</v>
      </c>
      <c r="F175" s="1">
        <v>0.19</v>
      </c>
      <c r="G175" s="1">
        <v>0</v>
      </c>
      <c r="H175" s="1">
        <v>0.98699999999999999</v>
      </c>
      <c r="I175" s="1">
        <v>10.9528</v>
      </c>
      <c r="J175" s="1">
        <v>0</v>
      </c>
      <c r="K175" s="1">
        <v>80.751300000000001</v>
      </c>
      <c r="L175" s="1">
        <v>10.8963</v>
      </c>
      <c r="M175" s="1">
        <v>0</v>
      </c>
      <c r="N175" s="1">
        <f t="shared" si="59"/>
        <v>1.0051213857042343</v>
      </c>
      <c r="O175" s="1"/>
      <c r="P175" s="1"/>
      <c r="Q175" s="1"/>
      <c r="R175" s="1"/>
      <c r="S175" s="1">
        <f t="shared" si="52"/>
        <v>228.78</v>
      </c>
      <c r="T175" s="1">
        <f t="shared" si="53"/>
        <v>-0.19250253292806485</v>
      </c>
      <c r="U175" s="1">
        <f t="shared" si="54"/>
        <v>0</v>
      </c>
      <c r="V175" s="1">
        <f t="shared" si="55"/>
        <v>-10.896292081496046</v>
      </c>
      <c r="W175" s="1">
        <f t="shared" si="56"/>
        <v>0</v>
      </c>
      <c r="X175" s="1"/>
      <c r="Y175" s="1"/>
      <c r="Z175" s="1"/>
      <c r="AA175" s="1">
        <f t="shared" si="60"/>
        <v>0.1890318947565495</v>
      </c>
      <c r="AB175" s="1">
        <f t="shared" si="61"/>
        <v>0</v>
      </c>
      <c r="AC175" s="1">
        <f t="shared" si="62"/>
        <v>0.98197094802481244</v>
      </c>
      <c r="AD175" s="1">
        <f t="shared" si="63"/>
        <v>1</v>
      </c>
      <c r="AE175" s="1"/>
      <c r="AF175" s="3">
        <f t="shared" si="64"/>
        <v>-1.6979121963801719E-3</v>
      </c>
      <c r="AG175" s="3">
        <f t="shared" si="65"/>
        <v>3.574764537791042E-3</v>
      </c>
      <c r="AH175" s="1">
        <f t="shared" si="66"/>
        <v>1.005113594651208</v>
      </c>
      <c r="AI175" s="1"/>
      <c r="AJ175" s="1"/>
      <c r="AK175" s="1"/>
      <c r="AM175" s="1">
        <f t="shared" si="57"/>
        <v>2.0000000000000018E-2</v>
      </c>
      <c r="AN175" s="1">
        <f t="shared" si="67"/>
        <v>-1.6979121963801719E-3</v>
      </c>
      <c r="AO175" s="1">
        <f t="shared" si="68"/>
        <v>3.574764537791042E-3</v>
      </c>
      <c r="AP175" s="1">
        <f t="shared" si="69"/>
        <v>-5.1135946512079755E-3</v>
      </c>
      <c r="AQ175">
        <f t="shared" si="70"/>
        <v>3.7540609798569517E-3</v>
      </c>
      <c r="AR175">
        <f t="shared" si="71"/>
        <v>-6.9714850652216141E-3</v>
      </c>
      <c r="AS175">
        <f t="shared" si="72"/>
        <v>0.10799306726668841</v>
      </c>
      <c r="AT175">
        <f t="shared" si="73"/>
        <v>-6.2989521271740439E-3</v>
      </c>
      <c r="AU175">
        <f t="shared" si="74"/>
        <v>2.8934381273175119E-3</v>
      </c>
      <c r="AV175">
        <f t="shared" si="75"/>
        <v>0.18499614163087419</v>
      </c>
      <c r="AW175">
        <f t="shared" si="58"/>
        <v>6.9317228808605065E-3</v>
      </c>
      <c r="AY175" s="1">
        <f t="shared" si="76"/>
        <v>-15.54</v>
      </c>
    </row>
    <row r="176" spans="1:51" x14ac:dyDescent="0.25">
      <c r="A176" s="1">
        <v>3.48</v>
      </c>
      <c r="B176" s="1">
        <v>-174</v>
      </c>
      <c r="C176" s="1">
        <v>-160.5</v>
      </c>
      <c r="D176" s="1">
        <v>-873</v>
      </c>
      <c r="E176" s="1">
        <v>227.31</v>
      </c>
      <c r="F176" s="1">
        <v>0.185</v>
      </c>
      <c r="G176" s="1">
        <v>-2E-3</v>
      </c>
      <c r="H176" s="1">
        <v>0.98499999999999999</v>
      </c>
      <c r="I176" s="1">
        <v>10.661099999999999</v>
      </c>
      <c r="J176" s="1">
        <v>86.375699999999995</v>
      </c>
      <c r="K176" s="1">
        <v>80.063599999999994</v>
      </c>
      <c r="L176" s="1">
        <v>10.6372</v>
      </c>
      <c r="M176" s="1">
        <v>-0.1143</v>
      </c>
      <c r="N176" s="1">
        <f t="shared" si="59"/>
        <v>1.0022245257426101</v>
      </c>
      <c r="O176" s="1"/>
      <c r="P176" s="1"/>
      <c r="Q176" s="1"/>
      <c r="R176" s="1"/>
      <c r="S176" s="1">
        <f t="shared" si="52"/>
        <v>227.31</v>
      </c>
      <c r="T176" s="1">
        <f t="shared" si="53"/>
        <v>-0.18781687172217137</v>
      </c>
      <c r="U176" s="1">
        <f t="shared" si="54"/>
        <v>-2.0304568527918783E-3</v>
      </c>
      <c r="V176" s="1">
        <f t="shared" si="55"/>
        <v>-10.637193082432123</v>
      </c>
      <c r="W176" s="1">
        <f t="shared" si="56"/>
        <v>-0.11633644827300713</v>
      </c>
      <c r="X176" s="1"/>
      <c r="Y176" s="1"/>
      <c r="Z176" s="1"/>
      <c r="AA176" s="1">
        <f t="shared" si="60"/>
        <v>0.18458937618087332</v>
      </c>
      <c r="AB176" s="1">
        <f t="shared" si="61"/>
        <v>-3.5437966994471326E-5</v>
      </c>
      <c r="AC176" s="1">
        <f t="shared" si="62"/>
        <v>0.98281370561167669</v>
      </c>
      <c r="AD176" s="1">
        <f t="shared" si="63"/>
        <v>0.9999980094944434</v>
      </c>
      <c r="AE176" s="1"/>
      <c r="AF176" s="3">
        <f t="shared" si="64"/>
        <v>-9.9188605121980356E-5</v>
      </c>
      <c r="AG176" s="3">
        <f t="shared" si="65"/>
        <v>-1.1256272034761428E-3</v>
      </c>
      <c r="AH176" s="1">
        <f t="shared" si="66"/>
        <v>1.0022238887219859</v>
      </c>
      <c r="AI176" s="1"/>
      <c r="AJ176" s="1"/>
      <c r="AK176" s="1"/>
      <c r="AM176" s="1">
        <f t="shared" si="57"/>
        <v>2.0000000000000018E-2</v>
      </c>
      <c r="AN176" s="1">
        <f t="shared" si="67"/>
        <v>-9.9188605121980356E-5</v>
      </c>
      <c r="AO176" s="1">
        <f t="shared" si="68"/>
        <v>-1.1256272034761428E-3</v>
      </c>
      <c r="AP176" s="1">
        <f t="shared" si="69"/>
        <v>-2.2238887219858672E-3</v>
      </c>
      <c r="AQ176">
        <f t="shared" si="70"/>
        <v>3.7735217841818841E-3</v>
      </c>
      <c r="AR176">
        <f t="shared" si="71"/>
        <v>-6.7506370078995945E-3</v>
      </c>
      <c r="AS176">
        <f t="shared" si="72"/>
        <v>0.10842939423394203</v>
      </c>
      <c r="AT176">
        <f t="shared" si="73"/>
        <v>-6.2232870834471564E-3</v>
      </c>
      <c r="AU176">
        <f t="shared" si="74"/>
        <v>2.76063386773274E-3</v>
      </c>
      <c r="AV176">
        <f t="shared" si="75"/>
        <v>0.18716909278522556</v>
      </c>
      <c r="AW176">
        <f t="shared" si="58"/>
        <v>6.8081129158286766E-3</v>
      </c>
      <c r="AY176" s="1">
        <f t="shared" si="76"/>
        <v>-15.52</v>
      </c>
    </row>
    <row r="177" spans="1:51" x14ac:dyDescent="0.25">
      <c r="A177" s="1">
        <v>3.5</v>
      </c>
      <c r="B177" s="1">
        <v>-177</v>
      </c>
      <c r="C177" s="1">
        <v>-153</v>
      </c>
      <c r="D177" s="1">
        <v>-859.5</v>
      </c>
      <c r="E177" s="1">
        <v>229.16</v>
      </c>
      <c r="F177" s="1">
        <v>0.185</v>
      </c>
      <c r="G177" s="1">
        <v>-2E-3</v>
      </c>
      <c r="H177" s="1">
        <v>0.98899999999999999</v>
      </c>
      <c r="I177" s="1">
        <v>10.661099999999999</v>
      </c>
      <c r="J177" s="1">
        <v>86.375699999999995</v>
      </c>
      <c r="K177" s="1">
        <v>81.493899999999996</v>
      </c>
      <c r="L177" s="1">
        <v>10.5951</v>
      </c>
      <c r="M177" s="1">
        <v>-0.1139</v>
      </c>
      <c r="N177" s="1">
        <f t="shared" si="59"/>
        <v>1.0061560515148731</v>
      </c>
      <c r="O177" s="1"/>
      <c r="P177" s="1"/>
      <c r="Q177" s="1"/>
      <c r="R177" s="1"/>
      <c r="S177" s="1">
        <f t="shared" si="52"/>
        <v>229.16</v>
      </c>
      <c r="T177" s="1">
        <f t="shared" si="53"/>
        <v>-0.18705725149125671</v>
      </c>
      <c r="U177" s="1">
        <f t="shared" si="54"/>
        <v>-2.0222446916076846E-3</v>
      </c>
      <c r="V177" s="1">
        <f t="shared" si="55"/>
        <v>-10.595147233110216</v>
      </c>
      <c r="W177" s="1">
        <f t="shared" si="56"/>
        <v>-0.11586592802847631</v>
      </c>
      <c r="X177" s="1"/>
      <c r="Y177" s="1"/>
      <c r="Z177" s="1"/>
      <c r="AA177" s="1">
        <f t="shared" si="60"/>
        <v>0.1838680985136085</v>
      </c>
      <c r="AB177" s="1">
        <f t="shared" si="61"/>
        <v>-3.5294640044054036E-5</v>
      </c>
      <c r="AC177" s="1">
        <f t="shared" si="62"/>
        <v>0.9829489158376149</v>
      </c>
      <c r="AD177" s="1">
        <f t="shared" si="63"/>
        <v>0.99999802501958179</v>
      </c>
      <c r="AE177" s="1"/>
      <c r="AF177" s="3">
        <f t="shared" si="64"/>
        <v>4.0580738007826855E-4</v>
      </c>
      <c r="AG177" s="3">
        <f t="shared" si="65"/>
        <v>-1.6683929144588883E-3</v>
      </c>
      <c r="AH177" s="1">
        <f t="shared" si="66"/>
        <v>1.0061545864256909</v>
      </c>
      <c r="AI177" s="1"/>
      <c r="AJ177" s="1"/>
      <c r="AK177" s="1"/>
      <c r="AM177" s="1">
        <f t="shared" si="57"/>
        <v>2.0000000000000018E-2</v>
      </c>
      <c r="AN177" s="1">
        <f t="shared" si="67"/>
        <v>4.0580738007826855E-4</v>
      </c>
      <c r="AO177" s="1">
        <f t="shared" si="68"/>
        <v>-1.6683929144588883E-3</v>
      </c>
      <c r="AP177" s="1">
        <f t="shared" si="69"/>
        <v>-6.1545864256908889E-3</v>
      </c>
      <c r="AQ177">
        <f t="shared" si="70"/>
        <v>3.6939023762105278E-3</v>
      </c>
      <c r="AR177">
        <f t="shared" si="71"/>
        <v>-6.4232983180827607E-3</v>
      </c>
      <c r="AS177">
        <f t="shared" si="72"/>
        <v>0.10963692409066259</v>
      </c>
      <c r="AT177">
        <f t="shared" si="73"/>
        <v>-6.150205230002659E-3</v>
      </c>
      <c r="AU177">
        <f t="shared" si="74"/>
        <v>2.6354412882692532E-3</v>
      </c>
      <c r="AV177">
        <f t="shared" si="75"/>
        <v>0.18937390656560601</v>
      </c>
      <c r="AW177">
        <f t="shared" si="58"/>
        <v>6.6910817626947561E-3</v>
      </c>
      <c r="AY177" s="1">
        <f t="shared" si="76"/>
        <v>-15.5</v>
      </c>
    </row>
    <row r="178" spans="1:51" x14ac:dyDescent="0.25">
      <c r="A178" s="1">
        <v>3.52</v>
      </c>
      <c r="B178" s="1">
        <v>-174</v>
      </c>
      <c r="C178" s="1">
        <v>-165</v>
      </c>
      <c r="D178" s="1">
        <v>-868.5</v>
      </c>
      <c r="E178" s="1">
        <v>226.52</v>
      </c>
      <c r="F178" s="1">
        <v>0.188</v>
      </c>
      <c r="G178" s="1">
        <v>-4.0000000000000001E-3</v>
      </c>
      <c r="H178" s="1">
        <v>0.98799999999999999</v>
      </c>
      <c r="I178" s="1">
        <v>10.8361</v>
      </c>
      <c r="J178" s="1">
        <v>84.873599999999996</v>
      </c>
      <c r="K178" s="1">
        <v>81.114900000000006</v>
      </c>
      <c r="L178" s="1">
        <v>10.7736</v>
      </c>
      <c r="M178" s="1">
        <v>-0.22789999999999999</v>
      </c>
      <c r="N178" s="1">
        <f t="shared" si="59"/>
        <v>1.0057355517232152</v>
      </c>
      <c r="O178" s="1"/>
      <c r="P178" s="1"/>
      <c r="Q178" s="1"/>
      <c r="R178" s="1"/>
      <c r="S178" s="1">
        <f t="shared" si="52"/>
        <v>226.52</v>
      </c>
      <c r="T178" s="1">
        <f t="shared" si="53"/>
        <v>-0.19028184135896639</v>
      </c>
      <c r="U178" s="1">
        <f t="shared" si="54"/>
        <v>-4.048582995951417E-3</v>
      </c>
      <c r="V178" s="1">
        <f t="shared" si="55"/>
        <v>-10.773551959922756</v>
      </c>
      <c r="W178" s="1">
        <f t="shared" si="56"/>
        <v>-0.23196545129820523</v>
      </c>
      <c r="X178" s="1"/>
      <c r="Y178" s="1"/>
      <c r="Z178" s="1"/>
      <c r="AA178" s="1">
        <f t="shared" si="60"/>
        <v>0.18692786555857852</v>
      </c>
      <c r="AB178" s="1">
        <f t="shared" si="61"/>
        <v>-7.0660713588587245E-5</v>
      </c>
      <c r="AC178" s="1">
        <f t="shared" si="62"/>
        <v>0.98236559133976387</v>
      </c>
      <c r="AD178" s="1">
        <f t="shared" si="63"/>
        <v>0.99999209345051643</v>
      </c>
      <c r="AE178" s="1"/>
      <c r="AF178" s="3">
        <f t="shared" si="64"/>
        <v>-3.1873535710810058E-3</v>
      </c>
      <c r="AG178" s="3">
        <f t="shared" si="65"/>
        <v>-7.1490961093367833E-4</v>
      </c>
      <c r="AH178" s="1">
        <f t="shared" si="66"/>
        <v>1.0057302469755303</v>
      </c>
      <c r="AI178" s="1"/>
      <c r="AJ178" s="1"/>
      <c r="AK178" s="1"/>
      <c r="AM178" s="1">
        <f t="shared" si="57"/>
        <v>2.0000000000000018E-2</v>
      </c>
      <c r="AN178" s="1">
        <f t="shared" si="67"/>
        <v>-3.1873535710810058E-3</v>
      </c>
      <c r="AO178" s="1">
        <f t="shared" si="68"/>
        <v>-7.1490961093367833E-4</v>
      </c>
      <c r="AP178" s="1">
        <f t="shared" si="69"/>
        <v>-5.7302469755302621E-3</v>
      </c>
      <c r="AQ178">
        <f t="shared" si="70"/>
        <v>4.3192611468566219E-3</v>
      </c>
      <c r="AR178">
        <f t="shared" si="71"/>
        <v>-6.2830330524175733E-3</v>
      </c>
      <c r="AS178">
        <f t="shared" si="72"/>
        <v>0.11076119854726163</v>
      </c>
      <c r="AT178">
        <f t="shared" si="73"/>
        <v>-6.0575664193590652E-3</v>
      </c>
      <c r="AU178">
        <f t="shared" si="74"/>
        <v>2.5111832798775536E-3</v>
      </c>
      <c r="AV178">
        <f t="shared" si="75"/>
        <v>0.19160037328111723</v>
      </c>
      <c r="AW178">
        <f t="shared" si="58"/>
        <v>6.5574501439266157E-3</v>
      </c>
      <c r="AY178" s="1">
        <f t="shared" si="76"/>
        <v>-15.48</v>
      </c>
    </row>
    <row r="179" spans="1:51" x14ac:dyDescent="0.25">
      <c r="A179" s="1">
        <v>3.54</v>
      </c>
      <c r="B179" s="1">
        <v>-172.5</v>
      </c>
      <c r="C179" s="1">
        <v>-159</v>
      </c>
      <c r="D179" s="1">
        <v>-876</v>
      </c>
      <c r="E179" s="1">
        <v>227.33</v>
      </c>
      <c r="F179" s="1">
        <v>0.17899999999999999</v>
      </c>
      <c r="G179" s="1">
        <v>-2E-3</v>
      </c>
      <c r="H179" s="1">
        <v>0.98599999999999999</v>
      </c>
      <c r="I179" s="1">
        <v>10.311500000000001</v>
      </c>
      <c r="J179" s="1">
        <v>86.375699999999995</v>
      </c>
      <c r="K179" s="1">
        <v>80.401399999999995</v>
      </c>
      <c r="L179" s="1">
        <v>10.2895</v>
      </c>
      <c r="M179" s="1">
        <v>-0.1143</v>
      </c>
      <c r="N179" s="1">
        <f t="shared" si="59"/>
        <v>1.0021182564947113</v>
      </c>
      <c r="O179" s="1"/>
      <c r="P179" s="1"/>
      <c r="Q179" s="1"/>
      <c r="R179" s="1"/>
      <c r="S179" s="1">
        <f t="shared" si="52"/>
        <v>227.33</v>
      </c>
      <c r="T179" s="1">
        <f t="shared" si="53"/>
        <v>-0.18154120868421192</v>
      </c>
      <c r="U179" s="1">
        <f t="shared" si="54"/>
        <v>-2.0283975659229209E-3</v>
      </c>
      <c r="V179" s="1">
        <f t="shared" si="55"/>
        <v>-10.289484149179673</v>
      </c>
      <c r="W179" s="1">
        <f t="shared" si="56"/>
        <v>-0.11621846031255145</v>
      </c>
      <c r="X179" s="1"/>
      <c r="Y179" s="1"/>
      <c r="Z179" s="1"/>
      <c r="AA179" s="1">
        <f t="shared" si="60"/>
        <v>0.17862163356460578</v>
      </c>
      <c r="AB179" s="1">
        <f t="shared" si="61"/>
        <v>-3.5402038350098194E-5</v>
      </c>
      <c r="AC179" s="1">
        <f t="shared" si="62"/>
        <v>0.98391581393687899</v>
      </c>
      <c r="AD179" s="1">
        <f t="shared" si="63"/>
        <v>0.99999800907085001</v>
      </c>
      <c r="AE179" s="1"/>
      <c r="AF179" s="3">
        <f t="shared" si="64"/>
        <v>4.0156605452162514E-3</v>
      </c>
      <c r="AG179" s="3">
        <f t="shared" si="65"/>
        <v>-5.6034934856254437E-3</v>
      </c>
      <c r="AH179" s="1">
        <f t="shared" si="66"/>
        <v>1.0020945441080606</v>
      </c>
      <c r="AI179" s="1"/>
      <c r="AJ179" s="1"/>
      <c r="AK179" s="1"/>
      <c r="AM179" s="1">
        <f t="shared" si="57"/>
        <v>2.0000000000000018E-2</v>
      </c>
      <c r="AN179" s="1">
        <f t="shared" si="67"/>
        <v>4.0156605452162514E-3</v>
      </c>
      <c r="AO179" s="1">
        <f t="shared" si="68"/>
        <v>-5.6034934856254437E-3</v>
      </c>
      <c r="AP179" s="1">
        <f t="shared" si="69"/>
        <v>-2.0945441080606475E-3</v>
      </c>
      <c r="AQ179">
        <f t="shared" si="70"/>
        <v>3.5313885478851928E-3</v>
      </c>
      <c r="AR179">
        <f t="shared" si="71"/>
        <v>-5.1836276305378603E-3</v>
      </c>
      <c r="AS179">
        <f t="shared" si="72"/>
        <v>0.11117214810126314</v>
      </c>
      <c r="AT179">
        <f t="shared" si="73"/>
        <v>-5.9948173743910758E-3</v>
      </c>
      <c r="AU179">
        <f t="shared" si="74"/>
        <v>2.4185047814855934E-3</v>
      </c>
      <c r="AV179">
        <f t="shared" si="75"/>
        <v>0.19382792573868252</v>
      </c>
      <c r="AW179">
        <f t="shared" si="58"/>
        <v>6.4642865600443326E-3</v>
      </c>
      <c r="AY179" s="1">
        <f t="shared" si="76"/>
        <v>-15.46</v>
      </c>
    </row>
    <row r="180" spans="1:51" x14ac:dyDescent="0.25">
      <c r="A180" s="1">
        <v>3.56</v>
      </c>
      <c r="B180" s="1">
        <v>-178.5</v>
      </c>
      <c r="C180" s="1">
        <v>-163.5</v>
      </c>
      <c r="D180" s="1">
        <v>-871.5</v>
      </c>
      <c r="E180" s="1">
        <v>227.51</v>
      </c>
      <c r="F180" s="1">
        <v>0.19400000000000001</v>
      </c>
      <c r="G180" s="1">
        <v>-3.0000000000000001E-3</v>
      </c>
      <c r="H180" s="1">
        <v>0.97799999999999998</v>
      </c>
      <c r="I180" s="1">
        <v>11.186299999999999</v>
      </c>
      <c r="J180" s="1">
        <v>85.5608</v>
      </c>
      <c r="K180" s="1">
        <v>77.959400000000002</v>
      </c>
      <c r="L180" s="1">
        <v>11.2197</v>
      </c>
      <c r="M180" s="1">
        <v>-0.1724</v>
      </c>
      <c r="N180" s="1">
        <f t="shared" si="59"/>
        <v>0.99706017872543684</v>
      </c>
      <c r="O180" s="1"/>
      <c r="P180" s="1"/>
      <c r="Q180" s="1"/>
      <c r="R180" s="1"/>
      <c r="S180" s="1">
        <f t="shared" si="52"/>
        <v>227.51</v>
      </c>
      <c r="T180" s="1">
        <f t="shared" si="53"/>
        <v>-0.19836307493723113</v>
      </c>
      <c r="U180" s="1">
        <f t="shared" si="54"/>
        <v>-3.0674846625766872E-3</v>
      </c>
      <c r="V180" s="1">
        <f t="shared" si="55"/>
        <v>-11.219722518862007</v>
      </c>
      <c r="W180" s="1">
        <f t="shared" si="56"/>
        <v>-0.17575337363989949</v>
      </c>
      <c r="X180" s="1"/>
      <c r="Y180" s="1"/>
      <c r="Z180" s="1"/>
      <c r="AA180" s="1">
        <f t="shared" si="60"/>
        <v>0.19457200692539373</v>
      </c>
      <c r="AB180" s="1">
        <f t="shared" si="61"/>
        <v>-5.3537386238086225E-5</v>
      </c>
      <c r="AC180" s="1">
        <f t="shared" si="62"/>
        <v>0.98088362254141792</v>
      </c>
      <c r="AD180" s="1">
        <f t="shared" si="63"/>
        <v>0.99999547484736251</v>
      </c>
      <c r="AE180" s="1"/>
      <c r="AF180" s="3">
        <f t="shared" si="64"/>
        <v>-7.7021377491997417E-3</v>
      </c>
      <c r="AG180" s="3">
        <f t="shared" si="65"/>
        <v>5.6608272966378603E-3</v>
      </c>
      <c r="AH180" s="1">
        <f t="shared" si="66"/>
        <v>0.99701435902819879</v>
      </c>
      <c r="AI180" s="1"/>
      <c r="AJ180" s="1"/>
      <c r="AK180" s="1"/>
      <c r="AM180" s="1">
        <f t="shared" si="57"/>
        <v>2.0000000000000018E-2</v>
      </c>
      <c r="AN180" s="1">
        <f t="shared" si="67"/>
        <v>-7.7021377491997417E-3</v>
      </c>
      <c r="AO180" s="1">
        <f t="shared" si="68"/>
        <v>5.6608272966378603E-3</v>
      </c>
      <c r="AP180" s="1">
        <f t="shared" si="69"/>
        <v>2.9856409718012067E-3</v>
      </c>
      <c r="AQ180">
        <f t="shared" si="70"/>
        <v>5.0425479742781838E-3</v>
      </c>
      <c r="AR180">
        <f t="shared" si="71"/>
        <v>-6.29428194613821E-3</v>
      </c>
      <c r="AS180">
        <f t="shared" si="72"/>
        <v>0.11058636534259574</v>
      </c>
      <c r="AT180">
        <f t="shared" si="73"/>
        <v>-5.8788548206415818E-3</v>
      </c>
      <c r="AU180">
        <f t="shared" si="74"/>
        <v>2.2815125994068257E-3</v>
      </c>
      <c r="AV180">
        <f t="shared" si="75"/>
        <v>0.19603379521794775</v>
      </c>
      <c r="AW180">
        <f t="shared" si="58"/>
        <v>6.3060473946389634E-3</v>
      </c>
      <c r="AY180" s="1">
        <f t="shared" si="76"/>
        <v>-15.44</v>
      </c>
    </row>
    <row r="181" spans="1:51" x14ac:dyDescent="0.25">
      <c r="A181" s="1">
        <v>3.58</v>
      </c>
      <c r="B181" s="1">
        <v>-180</v>
      </c>
      <c r="C181" s="1">
        <v>-163.5</v>
      </c>
      <c r="D181" s="1">
        <v>-865.5</v>
      </c>
      <c r="E181" s="1">
        <v>227.75</v>
      </c>
      <c r="F181" s="1">
        <v>0.187</v>
      </c>
      <c r="G181" s="1">
        <v>2E-3</v>
      </c>
      <c r="H181" s="1">
        <v>0.98799999999999999</v>
      </c>
      <c r="I181" s="1">
        <v>10.777799999999999</v>
      </c>
      <c r="J181" s="1">
        <v>0.11459999999999999</v>
      </c>
      <c r="K181" s="1">
        <v>81.114900000000006</v>
      </c>
      <c r="L181" s="1">
        <v>10.717599999999999</v>
      </c>
      <c r="M181" s="1">
        <v>0.114</v>
      </c>
      <c r="N181" s="1">
        <f t="shared" si="59"/>
        <v>1.0055431368171135</v>
      </c>
      <c r="O181" s="1"/>
      <c r="P181" s="1"/>
      <c r="Q181" s="1"/>
      <c r="R181" s="1"/>
      <c r="S181" s="1">
        <f t="shared" si="52"/>
        <v>227.75</v>
      </c>
      <c r="T181" s="1">
        <f t="shared" si="53"/>
        <v>-0.18927086726820352</v>
      </c>
      <c r="U181" s="1">
        <f t="shared" si="54"/>
        <v>2.0242914979757085E-3</v>
      </c>
      <c r="V181" s="1">
        <f t="shared" si="55"/>
        <v>-10.717641050444715</v>
      </c>
      <c r="W181" s="1">
        <f t="shared" si="56"/>
        <v>0.11598320091477464</v>
      </c>
      <c r="X181" s="1"/>
      <c r="Y181" s="1"/>
      <c r="Z181" s="1"/>
      <c r="AA181" s="1">
        <f t="shared" si="60"/>
        <v>0.1859691475712506</v>
      </c>
      <c r="AB181" s="1">
        <f t="shared" si="61"/>
        <v>3.5330358881184531E-5</v>
      </c>
      <c r="AC181" s="1">
        <f t="shared" si="62"/>
        <v>0.9825535711251101</v>
      </c>
      <c r="AD181" s="1">
        <f t="shared" si="63"/>
        <v>0.99999802261170423</v>
      </c>
      <c r="AE181" s="1"/>
      <c r="AF181" s="3">
        <f t="shared" si="64"/>
        <v>1.8952487547791164E-3</v>
      </c>
      <c r="AG181" s="3">
        <f t="shared" si="65"/>
        <v>2.621281234265832E-3</v>
      </c>
      <c r="AH181" s="1">
        <f t="shared" si="66"/>
        <v>1.0055379341013686</v>
      </c>
      <c r="AI181" s="1"/>
      <c r="AJ181" s="1"/>
      <c r="AK181" s="1"/>
      <c r="AM181" s="1">
        <f t="shared" si="57"/>
        <v>2.0000000000000018E-2</v>
      </c>
      <c r="AN181" s="1">
        <f t="shared" si="67"/>
        <v>1.8952487547791164E-3</v>
      </c>
      <c r="AO181" s="1">
        <f t="shared" si="68"/>
        <v>2.621281234265832E-3</v>
      </c>
      <c r="AP181" s="1">
        <f t="shared" si="69"/>
        <v>-5.5379341013686023E-3</v>
      </c>
      <c r="AQ181">
        <f t="shared" si="70"/>
        <v>4.6707001685905207E-3</v>
      </c>
      <c r="AR181">
        <f t="shared" si="71"/>
        <v>-6.8085773243011663E-3</v>
      </c>
      <c r="AS181">
        <f t="shared" si="72"/>
        <v>0.11167290801328425</v>
      </c>
      <c r="AT181">
        <f t="shared" si="73"/>
        <v>-5.789159295326648E-3</v>
      </c>
      <c r="AU181">
        <f t="shared" si="74"/>
        <v>2.1401980991391728E-3</v>
      </c>
      <c r="AV181">
        <f t="shared" si="75"/>
        <v>0.19827811880492033</v>
      </c>
      <c r="AW181">
        <f t="shared" si="58"/>
        <v>6.172099582008205E-3</v>
      </c>
      <c r="AY181" s="1">
        <f t="shared" si="76"/>
        <v>-15.42</v>
      </c>
    </row>
    <row r="182" spans="1:51" x14ac:dyDescent="0.25">
      <c r="A182" s="1">
        <v>3.6</v>
      </c>
      <c r="B182" s="1">
        <v>-174</v>
      </c>
      <c r="C182" s="1">
        <v>-165</v>
      </c>
      <c r="D182" s="1">
        <v>-874.5</v>
      </c>
      <c r="E182" s="1">
        <v>226.52</v>
      </c>
      <c r="F182" s="1">
        <v>0.19</v>
      </c>
      <c r="G182" s="1">
        <v>1E-3</v>
      </c>
      <c r="H182" s="1">
        <v>0.97899999999999998</v>
      </c>
      <c r="I182" s="1">
        <v>10.9528</v>
      </c>
      <c r="J182" s="1">
        <v>5.7299999999999997E-2</v>
      </c>
      <c r="K182" s="1">
        <v>78.237200000000001</v>
      </c>
      <c r="L182" s="1">
        <v>10.9832</v>
      </c>
      <c r="M182" s="1">
        <v>5.7500000000000002E-2</v>
      </c>
      <c r="N182" s="1">
        <f t="shared" si="59"/>
        <v>0.99726726608266858</v>
      </c>
      <c r="O182" s="1"/>
      <c r="P182" s="1"/>
      <c r="Q182" s="1"/>
      <c r="R182" s="1"/>
      <c r="S182" s="1">
        <f t="shared" si="52"/>
        <v>226.52</v>
      </c>
      <c r="T182" s="1">
        <f t="shared" si="53"/>
        <v>-0.19407548608864006</v>
      </c>
      <c r="U182" s="1">
        <f t="shared" si="54"/>
        <v>1.0214504596527069E-3</v>
      </c>
      <c r="V182" s="1">
        <f t="shared" si="55"/>
        <v>-10.983169835057856</v>
      </c>
      <c r="W182" s="1">
        <f t="shared" si="56"/>
        <v>5.8524779965645292E-2</v>
      </c>
      <c r="X182" s="1"/>
      <c r="Y182" s="1"/>
      <c r="Z182" s="1"/>
      <c r="AA182" s="1">
        <f t="shared" si="60"/>
        <v>0.19052064222094894</v>
      </c>
      <c r="AB182" s="1">
        <f t="shared" si="61"/>
        <v>1.7827571393153286E-5</v>
      </c>
      <c r="AC182" s="1">
        <f t="shared" si="62"/>
        <v>0.98168267754899496</v>
      </c>
      <c r="AD182" s="1">
        <f t="shared" si="63"/>
        <v>0.9999994974148082</v>
      </c>
      <c r="AE182" s="1"/>
      <c r="AF182" s="3">
        <f t="shared" si="64"/>
        <v>-1.9715982278606103E-3</v>
      </c>
      <c r="AG182" s="3">
        <f t="shared" si="65"/>
        <v>5.3369437354676419E-3</v>
      </c>
      <c r="AH182" s="1">
        <f t="shared" si="66"/>
        <v>0.99725103651587765</v>
      </c>
      <c r="AI182" s="1"/>
      <c r="AJ182" s="1"/>
      <c r="AK182" s="1"/>
      <c r="AM182" s="1">
        <f t="shared" si="57"/>
        <v>2.0000000000000018E-2</v>
      </c>
      <c r="AN182" s="1">
        <f t="shared" si="67"/>
        <v>-1.9715982278606103E-3</v>
      </c>
      <c r="AO182" s="1">
        <f t="shared" si="68"/>
        <v>5.3369437354676419E-3</v>
      </c>
      <c r="AP182" s="1">
        <f t="shared" si="69"/>
        <v>2.7489634841223465E-3</v>
      </c>
      <c r="AQ182">
        <f t="shared" si="70"/>
        <v>5.0575277408967728E-3</v>
      </c>
      <c r="AR182">
        <f t="shared" si="71"/>
        <v>-7.8556856851999188E-3</v>
      </c>
      <c r="AS182">
        <f t="shared" si="72"/>
        <v>0.11113356137769945</v>
      </c>
      <c r="AT182">
        <f t="shared" si="73"/>
        <v>-5.6841404647856499E-3</v>
      </c>
      <c r="AU182">
        <f t="shared" si="74"/>
        <v>1.9726133018261867E-3</v>
      </c>
      <c r="AV182">
        <f t="shared" si="75"/>
        <v>0.20049539656611848</v>
      </c>
      <c r="AW182">
        <f t="shared" si="58"/>
        <v>6.0166981029427793E-3</v>
      </c>
      <c r="AY182" s="1">
        <f t="shared" si="76"/>
        <v>-15.4</v>
      </c>
    </row>
    <row r="183" spans="1:51" x14ac:dyDescent="0.25">
      <c r="A183" s="1">
        <v>3.62</v>
      </c>
      <c r="B183" s="1">
        <v>-178.5</v>
      </c>
      <c r="C183" s="1">
        <v>-165</v>
      </c>
      <c r="D183" s="1">
        <v>-864</v>
      </c>
      <c r="E183" s="1">
        <v>227.25</v>
      </c>
      <c r="F183" s="1">
        <v>0.18</v>
      </c>
      <c r="G183" s="1">
        <v>0</v>
      </c>
      <c r="H183" s="1">
        <v>0.98399999999999999</v>
      </c>
      <c r="I183" s="1">
        <v>10.3698</v>
      </c>
      <c r="J183" s="1">
        <v>0</v>
      </c>
      <c r="K183" s="1">
        <v>79.736900000000006</v>
      </c>
      <c r="L183" s="1">
        <v>10.366300000000001</v>
      </c>
      <c r="M183" s="1">
        <v>0</v>
      </c>
      <c r="N183" s="1">
        <f t="shared" si="59"/>
        <v>1.0003279462256365</v>
      </c>
      <c r="O183" s="1"/>
      <c r="P183" s="1"/>
      <c r="Q183" s="1"/>
      <c r="R183" s="1"/>
      <c r="S183" s="1">
        <f t="shared" si="52"/>
        <v>227.25</v>
      </c>
      <c r="T183" s="1">
        <f t="shared" si="53"/>
        <v>-0.18292682926829268</v>
      </c>
      <c r="U183" s="1">
        <f t="shared" si="54"/>
        <v>0</v>
      </c>
      <c r="V183" s="1">
        <f t="shared" si="55"/>
        <v>-10.366322603450492</v>
      </c>
      <c r="W183" s="1">
        <f t="shared" si="56"/>
        <v>0</v>
      </c>
      <c r="X183" s="1"/>
      <c r="Y183" s="1"/>
      <c r="Z183" s="1"/>
      <c r="AA183" s="1">
        <f t="shared" si="60"/>
        <v>0.17994098903180969</v>
      </c>
      <c r="AB183" s="1">
        <f t="shared" si="61"/>
        <v>0</v>
      </c>
      <c r="AC183" s="1">
        <f t="shared" si="62"/>
        <v>0.98367740670722648</v>
      </c>
      <c r="AD183" s="1">
        <f t="shared" si="63"/>
        <v>1</v>
      </c>
      <c r="AE183" s="1"/>
      <c r="AF183" s="3">
        <f t="shared" si="64"/>
        <v>4.5710077381165698E-3</v>
      </c>
      <c r="AG183" s="3">
        <f t="shared" si="65"/>
        <v>-3.2551192696445574E-3</v>
      </c>
      <c r="AH183" s="1">
        <f t="shared" si="66"/>
        <v>1.0003122063070102</v>
      </c>
      <c r="AI183" s="1"/>
      <c r="AJ183" s="1"/>
      <c r="AK183" s="1"/>
      <c r="AM183" s="1">
        <f t="shared" si="57"/>
        <v>2.0000000000000018E-2</v>
      </c>
      <c r="AN183" s="1">
        <f t="shared" si="67"/>
        <v>4.5710077381165698E-3</v>
      </c>
      <c r="AO183" s="1">
        <f t="shared" si="68"/>
        <v>-3.2551192696445574E-3</v>
      </c>
      <c r="AP183" s="1">
        <f t="shared" si="69"/>
        <v>-3.1220630701023211E-4</v>
      </c>
      <c r="AQ183">
        <f t="shared" si="70"/>
        <v>4.1606960226783013E-3</v>
      </c>
      <c r="AR183">
        <f t="shared" si="71"/>
        <v>-7.2170312844956558E-3</v>
      </c>
      <c r="AS183">
        <f t="shared" si="72"/>
        <v>0.11119481625513486</v>
      </c>
      <c r="AT183">
        <f t="shared" si="73"/>
        <v>-5.6098948615142686E-3</v>
      </c>
      <c r="AU183">
        <f t="shared" si="74"/>
        <v>1.8346592201433161E-3</v>
      </c>
      <c r="AV183">
        <f t="shared" si="75"/>
        <v>0.20271990543999552</v>
      </c>
      <c r="AW183">
        <f t="shared" si="58"/>
        <v>5.9022787812251865E-3</v>
      </c>
      <c r="AY183" s="1">
        <f t="shared" si="76"/>
        <v>-15.379999999999999</v>
      </c>
    </row>
    <row r="184" spans="1:51" x14ac:dyDescent="0.25">
      <c r="A184" s="1">
        <v>3.64</v>
      </c>
      <c r="B184" s="1">
        <v>-177</v>
      </c>
      <c r="C184" s="1">
        <v>-154.5</v>
      </c>
      <c r="D184" s="1">
        <v>-871.5</v>
      </c>
      <c r="E184" s="1">
        <v>228.88</v>
      </c>
      <c r="F184" s="1">
        <v>0.182</v>
      </c>
      <c r="G184" s="1">
        <v>1E-3</v>
      </c>
      <c r="H184" s="1">
        <v>0.98699999999999999</v>
      </c>
      <c r="I184" s="1">
        <v>10.4863</v>
      </c>
      <c r="J184" s="1">
        <v>5.7299999999999997E-2</v>
      </c>
      <c r="K184" s="1">
        <v>80.751300000000001</v>
      </c>
      <c r="L184" s="1">
        <v>10.447800000000001</v>
      </c>
      <c r="M184" s="1">
        <v>5.7099999999999998E-2</v>
      </c>
      <c r="N184" s="1">
        <f t="shared" si="59"/>
        <v>1.0036403738391555</v>
      </c>
      <c r="O184" s="1"/>
      <c r="P184" s="1"/>
      <c r="Q184" s="1"/>
      <c r="R184" s="1"/>
      <c r="S184" s="1">
        <f t="shared" si="52"/>
        <v>228.88</v>
      </c>
      <c r="T184" s="1">
        <f t="shared" si="53"/>
        <v>-0.18439706847732726</v>
      </c>
      <c r="U184" s="1">
        <f t="shared" si="54"/>
        <v>1.0131712259371835E-3</v>
      </c>
      <c r="V184" s="1">
        <f t="shared" si="55"/>
        <v>-10.447812305135262</v>
      </c>
      <c r="W184" s="1">
        <f t="shared" si="56"/>
        <v>5.8050415307076206E-2</v>
      </c>
      <c r="X184" s="1"/>
      <c r="Y184" s="1"/>
      <c r="Z184" s="1"/>
      <c r="AA184" s="1">
        <f t="shared" si="60"/>
        <v>0.18133985513536896</v>
      </c>
      <c r="AB184" s="1">
        <f t="shared" si="61"/>
        <v>1.768308219984394E-5</v>
      </c>
      <c r="AC184" s="1">
        <f t="shared" si="62"/>
        <v>0.98341998361873151</v>
      </c>
      <c r="AD184" s="1">
        <f t="shared" si="63"/>
        <v>0.99999950377681401</v>
      </c>
      <c r="AE184" s="1"/>
      <c r="AF184" s="3">
        <f t="shared" si="64"/>
        <v>4.3565272812574468E-3</v>
      </c>
      <c r="AG184" s="3">
        <f t="shared" si="65"/>
        <v>-1.5381541590359371E-3</v>
      </c>
      <c r="AH184" s="1">
        <f t="shared" si="66"/>
        <v>1.0036297398701528</v>
      </c>
      <c r="AI184" s="1"/>
      <c r="AJ184" s="1"/>
      <c r="AK184" s="1"/>
      <c r="AM184" s="1">
        <f t="shared" si="57"/>
        <v>2.0000000000000018E-2</v>
      </c>
      <c r="AN184" s="1">
        <f t="shared" si="67"/>
        <v>4.3565272812574468E-3</v>
      </c>
      <c r="AO184" s="1">
        <f t="shared" si="68"/>
        <v>-1.5381541590359371E-3</v>
      </c>
      <c r="AP184" s="1">
        <f t="shared" si="69"/>
        <v>-3.6297398701528039E-3</v>
      </c>
      <c r="AQ184">
        <f t="shared" si="70"/>
        <v>3.3059453700955894E-3</v>
      </c>
      <c r="AR184">
        <f t="shared" si="71"/>
        <v>-6.915245438492805E-3</v>
      </c>
      <c r="AS184">
        <f t="shared" si="72"/>
        <v>0.11190697121765884</v>
      </c>
      <c r="AT184">
        <f t="shared" si="73"/>
        <v>-5.5523234606381835E-3</v>
      </c>
      <c r="AU184">
        <f t="shared" si="74"/>
        <v>1.6993721698334884E-3</v>
      </c>
      <c r="AV184">
        <f t="shared" si="75"/>
        <v>0.20496516641397394</v>
      </c>
      <c r="AW184">
        <f t="shared" si="58"/>
        <v>5.8065619417309025E-3</v>
      </c>
      <c r="AY184" s="1">
        <f t="shared" si="76"/>
        <v>-15.36</v>
      </c>
    </row>
    <row r="185" spans="1:51" x14ac:dyDescent="0.25">
      <c r="A185" s="1">
        <v>3.66</v>
      </c>
      <c r="B185" s="1">
        <v>-172.5</v>
      </c>
      <c r="C185" s="1">
        <v>-154.5</v>
      </c>
      <c r="D185" s="1">
        <v>-873</v>
      </c>
      <c r="E185" s="1">
        <v>228.15</v>
      </c>
      <c r="F185" s="1">
        <v>0.183</v>
      </c>
      <c r="G185" s="1">
        <v>2E-3</v>
      </c>
      <c r="H185" s="1">
        <v>0.98699999999999999</v>
      </c>
      <c r="I185" s="1">
        <v>10.544600000000001</v>
      </c>
      <c r="J185" s="1">
        <v>0.11459999999999999</v>
      </c>
      <c r="K185" s="1">
        <v>80.751300000000001</v>
      </c>
      <c r="L185" s="1">
        <v>10.5039</v>
      </c>
      <c r="M185" s="1">
        <v>0.1142</v>
      </c>
      <c r="N185" s="1">
        <f t="shared" si="59"/>
        <v>1.0038236896985446</v>
      </c>
      <c r="O185" s="1"/>
      <c r="P185" s="1"/>
      <c r="Q185" s="1"/>
      <c r="R185" s="1"/>
      <c r="S185" s="1">
        <f t="shared" si="52"/>
        <v>228.15</v>
      </c>
      <c r="T185" s="1">
        <f t="shared" si="53"/>
        <v>-0.18540995369435206</v>
      </c>
      <c r="U185" s="1">
        <f t="shared" si="54"/>
        <v>2.0263424518743669E-3</v>
      </c>
      <c r="V185" s="1">
        <f t="shared" si="55"/>
        <v>-10.50392779910867</v>
      </c>
      <c r="W185" s="1">
        <f t="shared" si="56"/>
        <v>0.11610071143512618</v>
      </c>
      <c r="X185" s="1"/>
      <c r="Y185" s="1"/>
      <c r="Z185" s="1"/>
      <c r="AA185" s="1">
        <f t="shared" si="60"/>
        <v>0.18230293016391771</v>
      </c>
      <c r="AB185" s="1">
        <f t="shared" si="61"/>
        <v>3.5366162376491057E-5</v>
      </c>
      <c r="AC185" s="1">
        <f t="shared" si="62"/>
        <v>0.98324039383490047</v>
      </c>
      <c r="AD185" s="1">
        <f t="shared" si="63"/>
        <v>0.99999801583089454</v>
      </c>
      <c r="AE185" s="1"/>
      <c r="AF185" s="3">
        <f t="shared" si="64"/>
        <v>4.4280665278378373E-3</v>
      </c>
      <c r="AG185" s="3">
        <f t="shared" si="65"/>
        <v>-1.3781057425757415E-4</v>
      </c>
      <c r="AH185" s="1">
        <f t="shared" si="66"/>
        <v>1.0038139136488748</v>
      </c>
      <c r="AI185" s="1"/>
      <c r="AJ185" s="1"/>
      <c r="AK185" s="1"/>
      <c r="AM185" s="1">
        <f t="shared" si="57"/>
        <v>2.0000000000000018E-2</v>
      </c>
      <c r="AN185" s="1">
        <f t="shared" si="67"/>
        <v>4.4280665278378373E-3</v>
      </c>
      <c r="AO185" s="1">
        <f t="shared" si="68"/>
        <v>-1.3781057425757415E-4</v>
      </c>
      <c r="AP185" s="1">
        <f t="shared" si="69"/>
        <v>-3.8139136488748449E-3</v>
      </c>
      <c r="AQ185">
        <f t="shared" si="70"/>
        <v>2.4371587173338048E-3</v>
      </c>
      <c r="AR185">
        <f t="shared" si="71"/>
        <v>-6.8882070038234688E-3</v>
      </c>
      <c r="AS185">
        <f t="shared" si="72"/>
        <v>0.11265526107556809</v>
      </c>
      <c r="AT185">
        <f t="shared" si="73"/>
        <v>-5.5122681528191253E-3</v>
      </c>
      <c r="AU185">
        <f t="shared" si="74"/>
        <v>1.5618784141037123E-3</v>
      </c>
      <c r="AV185">
        <f t="shared" si="75"/>
        <v>0.20722575453406439</v>
      </c>
      <c r="AW185">
        <f t="shared" si="58"/>
        <v>5.7292725863784056E-3</v>
      </c>
      <c r="AY185" s="1">
        <f t="shared" si="76"/>
        <v>-15.34</v>
      </c>
    </row>
    <row r="186" spans="1:51" x14ac:dyDescent="0.25">
      <c r="A186" s="1">
        <v>3.68</v>
      </c>
      <c r="B186" s="1">
        <v>-172.5</v>
      </c>
      <c r="C186" s="1">
        <v>-165</v>
      </c>
      <c r="D186" s="1">
        <v>-870</v>
      </c>
      <c r="E186" s="1">
        <v>226.27</v>
      </c>
      <c r="F186" s="1">
        <v>0.183</v>
      </c>
      <c r="G186" s="1">
        <v>0</v>
      </c>
      <c r="H186" s="1">
        <v>0.97899999999999998</v>
      </c>
      <c r="I186" s="1">
        <v>10.544600000000001</v>
      </c>
      <c r="J186" s="1">
        <v>0</v>
      </c>
      <c r="K186" s="1">
        <v>78.237200000000001</v>
      </c>
      <c r="L186" s="1">
        <v>10.5878</v>
      </c>
      <c r="M186" s="1">
        <v>0</v>
      </c>
      <c r="N186" s="1">
        <f t="shared" si="59"/>
        <v>0.99595682637351302</v>
      </c>
      <c r="O186" s="1"/>
      <c r="P186" s="1"/>
      <c r="Q186" s="1"/>
      <c r="R186" s="1"/>
      <c r="S186" s="1">
        <f t="shared" si="52"/>
        <v>226.27</v>
      </c>
      <c r="T186" s="1">
        <f t="shared" si="53"/>
        <v>-0.18692543411644535</v>
      </c>
      <c r="U186" s="1">
        <f t="shared" si="54"/>
        <v>0</v>
      </c>
      <c r="V186" s="1">
        <f t="shared" si="55"/>
        <v>-10.587849813708262</v>
      </c>
      <c r="W186" s="1">
        <f t="shared" si="56"/>
        <v>0</v>
      </c>
      <c r="X186" s="1"/>
      <c r="Y186" s="1"/>
      <c r="Z186" s="1"/>
      <c r="AA186" s="1">
        <f t="shared" si="60"/>
        <v>0.18374290446538857</v>
      </c>
      <c r="AB186" s="1">
        <f t="shared" si="61"/>
        <v>0</v>
      </c>
      <c r="AC186" s="1">
        <f t="shared" si="62"/>
        <v>0.98297433591046668</v>
      </c>
      <c r="AD186" s="1">
        <f t="shared" si="63"/>
        <v>1</v>
      </c>
      <c r="AE186" s="1"/>
      <c r="AF186" s="3">
        <f t="shared" si="64"/>
        <v>1.9454626795971791E-3</v>
      </c>
      <c r="AG186" s="3">
        <f t="shared" si="65"/>
        <v>-4.0557470371435644E-4</v>
      </c>
      <c r="AH186" s="1">
        <f t="shared" si="66"/>
        <v>0.99595484369730436</v>
      </c>
      <c r="AI186" s="1"/>
      <c r="AJ186" s="1"/>
      <c r="AK186" s="1"/>
      <c r="AM186" s="1">
        <f t="shared" si="57"/>
        <v>2.0000000000000018E-2</v>
      </c>
      <c r="AN186" s="1">
        <f t="shared" si="67"/>
        <v>1.9454626795971791E-3</v>
      </c>
      <c r="AO186" s="1">
        <f t="shared" si="68"/>
        <v>-4.0557470371435644E-4</v>
      </c>
      <c r="AP186" s="1">
        <f t="shared" si="69"/>
        <v>4.0451563026956405E-3</v>
      </c>
      <c r="AQ186">
        <f t="shared" si="70"/>
        <v>2.0554589395968379E-3</v>
      </c>
      <c r="AR186">
        <f t="shared" si="71"/>
        <v>-6.8086332469547116E-3</v>
      </c>
      <c r="AS186">
        <f t="shared" si="72"/>
        <v>0.1118616014089792</v>
      </c>
      <c r="AT186">
        <f t="shared" si="73"/>
        <v>-5.4749759718045578E-3</v>
      </c>
      <c r="AU186">
        <f t="shared" si="74"/>
        <v>1.4265014867333055E-3</v>
      </c>
      <c r="AV186">
        <f t="shared" si="75"/>
        <v>0.20945504996557809</v>
      </c>
      <c r="AW186">
        <f t="shared" si="58"/>
        <v>5.65776178214403E-3</v>
      </c>
      <c r="AY186" s="1">
        <f t="shared" si="76"/>
        <v>-15.32</v>
      </c>
    </row>
    <row r="187" spans="1:51" x14ac:dyDescent="0.25">
      <c r="A187" s="1">
        <v>3.7</v>
      </c>
      <c r="B187" s="1">
        <v>-178.5</v>
      </c>
      <c r="C187" s="1">
        <v>-162</v>
      </c>
      <c r="D187" s="1">
        <v>-867</v>
      </c>
      <c r="E187" s="1">
        <v>227.77</v>
      </c>
      <c r="F187" s="1">
        <v>0.183</v>
      </c>
      <c r="G187" s="1">
        <v>1E-3</v>
      </c>
      <c r="H187" s="1">
        <v>0.98899999999999999</v>
      </c>
      <c r="I187" s="1">
        <v>10.544600000000001</v>
      </c>
      <c r="J187" s="1">
        <v>5.7299999999999997E-2</v>
      </c>
      <c r="K187" s="1">
        <v>81.493899999999996</v>
      </c>
      <c r="L187" s="1">
        <v>10.4832</v>
      </c>
      <c r="M187" s="1">
        <v>5.7000000000000002E-2</v>
      </c>
      <c r="N187" s="1">
        <f t="shared" si="59"/>
        <v>1.0057887452144212</v>
      </c>
      <c r="O187" s="1"/>
      <c r="P187" s="1"/>
      <c r="Q187" s="1"/>
      <c r="R187" s="1"/>
      <c r="S187" s="1">
        <f t="shared" si="52"/>
        <v>227.77</v>
      </c>
      <c r="T187" s="1">
        <f t="shared" si="53"/>
        <v>-0.18503529469500837</v>
      </c>
      <c r="U187" s="1">
        <f t="shared" si="54"/>
        <v>1.0111223458038423E-3</v>
      </c>
      <c r="V187" s="1">
        <f t="shared" si="55"/>
        <v>-10.483173448146198</v>
      </c>
      <c r="W187" s="1">
        <f t="shared" si="56"/>
        <v>5.7933023242968847E-2</v>
      </c>
      <c r="X187" s="1"/>
      <c r="Y187" s="1"/>
      <c r="Z187" s="1"/>
      <c r="AA187" s="1">
        <f t="shared" si="60"/>
        <v>0.1819467565835475</v>
      </c>
      <c r="AB187" s="1">
        <f t="shared" si="61"/>
        <v>1.7647322046992622E-5</v>
      </c>
      <c r="AC187" s="1">
        <f t="shared" si="62"/>
        <v>0.98330788120835244</v>
      </c>
      <c r="AD187" s="1">
        <f t="shared" si="63"/>
        <v>0.99999950589445785</v>
      </c>
      <c r="AE187" s="1"/>
      <c r="AF187" s="3">
        <f t="shared" si="64"/>
        <v>3.9442585815178816E-3</v>
      </c>
      <c r="AG187" s="3">
        <f t="shared" si="65"/>
        <v>-1.0858412054600419E-3</v>
      </c>
      <c r="AH187" s="1">
        <f t="shared" si="66"/>
        <v>1.0057804252286473</v>
      </c>
      <c r="AI187" s="1"/>
      <c r="AJ187" s="1"/>
      <c r="AK187" s="1"/>
      <c r="AM187" s="1">
        <f t="shared" si="57"/>
        <v>2.0000000000000018E-2</v>
      </c>
      <c r="AN187" s="1">
        <f t="shared" si="67"/>
        <v>3.9442585815178816E-3</v>
      </c>
      <c r="AO187" s="1">
        <f t="shared" si="68"/>
        <v>-1.0858412054600419E-3</v>
      </c>
      <c r="AP187" s="1">
        <f t="shared" si="69"/>
        <v>-5.7804252286473012E-3</v>
      </c>
      <c r="AQ187">
        <f t="shared" si="70"/>
        <v>1.2815954059030288E-3</v>
      </c>
      <c r="AR187">
        <f t="shared" si="71"/>
        <v>-6.5955912024434514E-3</v>
      </c>
      <c r="AS187">
        <f t="shared" si="72"/>
        <v>0.11299572083883981</v>
      </c>
      <c r="AT187">
        <f t="shared" si="73"/>
        <v>-5.4570826990234357E-3</v>
      </c>
      <c r="AU187">
        <f t="shared" si="74"/>
        <v>1.2967200831295489E-3</v>
      </c>
      <c r="AV187">
        <f t="shared" si="75"/>
        <v>0.21172630557665351</v>
      </c>
      <c r="AW187">
        <f t="shared" si="58"/>
        <v>5.6090315169352017E-3</v>
      </c>
      <c r="AY187" s="1">
        <f t="shared" si="76"/>
        <v>-15.3</v>
      </c>
    </row>
    <row r="188" spans="1:51" x14ac:dyDescent="0.25">
      <c r="A188" s="1">
        <v>3.72</v>
      </c>
      <c r="B188" s="1">
        <v>-178.5</v>
      </c>
      <c r="C188" s="1">
        <v>-160.5</v>
      </c>
      <c r="D188" s="1">
        <v>-873</v>
      </c>
      <c r="E188" s="1">
        <v>228.04</v>
      </c>
      <c r="F188" s="1">
        <v>0.187</v>
      </c>
      <c r="G188" s="1">
        <v>0</v>
      </c>
      <c r="H188" s="1">
        <v>0.98499999999999999</v>
      </c>
      <c r="I188" s="1">
        <v>10.777799999999999</v>
      </c>
      <c r="J188" s="1">
        <v>0</v>
      </c>
      <c r="K188" s="1">
        <v>80.063599999999994</v>
      </c>
      <c r="L188" s="1">
        <v>10.749499999999999</v>
      </c>
      <c r="M188" s="1">
        <v>0</v>
      </c>
      <c r="N188" s="1">
        <f t="shared" si="59"/>
        <v>1.0025936365247885</v>
      </c>
      <c r="O188" s="1"/>
      <c r="P188" s="1"/>
      <c r="Q188" s="1"/>
      <c r="R188" s="1"/>
      <c r="S188" s="1">
        <f t="shared" si="52"/>
        <v>228.04</v>
      </c>
      <c r="T188" s="1">
        <f t="shared" si="53"/>
        <v>-0.18984771573604062</v>
      </c>
      <c r="U188" s="1">
        <f t="shared" si="54"/>
        <v>0</v>
      </c>
      <c r="V188" s="1">
        <f t="shared" si="55"/>
        <v>-10.749545614386232</v>
      </c>
      <c r="W188" s="1">
        <f t="shared" si="56"/>
        <v>0</v>
      </c>
      <c r="X188" s="1"/>
      <c r="Y188" s="1"/>
      <c r="Z188" s="1"/>
      <c r="AA188" s="1">
        <f t="shared" si="60"/>
        <v>0.18651624465539537</v>
      </c>
      <c r="AB188" s="1">
        <f t="shared" si="61"/>
        <v>0</v>
      </c>
      <c r="AC188" s="1">
        <f t="shared" si="62"/>
        <v>0.98245187692815195</v>
      </c>
      <c r="AD188" s="1">
        <f t="shared" si="63"/>
        <v>1</v>
      </c>
      <c r="AE188" s="1"/>
      <c r="AF188" s="3">
        <f t="shared" si="64"/>
        <v>4.3889888038772806E-5</v>
      </c>
      <c r="AG188" s="3">
        <f t="shared" si="65"/>
        <v>1.6750599660806387E-3</v>
      </c>
      <c r="AH188" s="1">
        <f t="shared" si="66"/>
        <v>1.0025922362794297</v>
      </c>
      <c r="AI188" s="1"/>
      <c r="AJ188" s="1"/>
      <c r="AK188" s="1"/>
      <c r="AM188" s="1">
        <f t="shared" si="57"/>
        <v>2.0000000000000018E-2</v>
      </c>
      <c r="AN188" s="1">
        <f t="shared" si="67"/>
        <v>4.3889888038772806E-5</v>
      </c>
      <c r="AO188" s="1">
        <f t="shared" si="68"/>
        <v>1.6750599660806387E-3</v>
      </c>
      <c r="AP188" s="1">
        <f t="shared" si="69"/>
        <v>-2.5922362794297271E-3</v>
      </c>
      <c r="AQ188">
        <f t="shared" si="70"/>
        <v>1.2729842098698216E-3</v>
      </c>
      <c r="AR188">
        <f t="shared" si="71"/>
        <v>-6.9242379677884732E-3</v>
      </c>
      <c r="AS188">
        <f t="shared" si="72"/>
        <v>0.11350431759686393</v>
      </c>
      <c r="AT188">
        <f t="shared" si="73"/>
        <v>-5.4317091267863712E-3</v>
      </c>
      <c r="AU188">
        <f t="shared" si="74"/>
        <v>1.1549488561203292E-3</v>
      </c>
      <c r="AV188">
        <f t="shared" si="75"/>
        <v>0.21400147789617102</v>
      </c>
      <c r="AW188">
        <f t="shared" si="58"/>
        <v>5.5531406337556424E-3</v>
      </c>
      <c r="AY188" s="1">
        <f t="shared" si="76"/>
        <v>-15.28</v>
      </c>
    </row>
    <row r="189" spans="1:51" x14ac:dyDescent="0.25">
      <c r="A189" s="1">
        <v>3.74</v>
      </c>
      <c r="B189" s="1">
        <v>-177</v>
      </c>
      <c r="C189" s="1">
        <v>-166.5</v>
      </c>
      <c r="D189" s="1">
        <v>-870</v>
      </c>
      <c r="E189" s="1">
        <v>226.75</v>
      </c>
      <c r="F189" s="1">
        <v>0.189</v>
      </c>
      <c r="G189" s="1">
        <v>2E-3</v>
      </c>
      <c r="H189" s="1">
        <v>0.98</v>
      </c>
      <c r="I189" s="1">
        <v>10.894399999999999</v>
      </c>
      <c r="J189" s="1">
        <v>0.11459999999999999</v>
      </c>
      <c r="K189" s="1">
        <v>78.521699999999996</v>
      </c>
      <c r="L189" s="1">
        <v>10.915900000000001</v>
      </c>
      <c r="M189" s="1">
        <v>0.1148</v>
      </c>
      <c r="N189" s="1">
        <f t="shared" si="59"/>
        <v>0.99806061940144697</v>
      </c>
      <c r="O189" s="1"/>
      <c r="P189" s="1"/>
      <c r="Q189" s="1"/>
      <c r="R189" s="1"/>
      <c r="S189" s="1">
        <f t="shared" si="52"/>
        <v>226.75</v>
      </c>
      <c r="T189" s="1">
        <f t="shared" si="53"/>
        <v>-0.19285674124002411</v>
      </c>
      <c r="U189" s="1">
        <f t="shared" si="54"/>
        <v>2.0408163265306124E-3</v>
      </c>
      <c r="V189" s="1">
        <f t="shared" si="55"/>
        <v>-10.915860245901102</v>
      </c>
      <c r="W189" s="1">
        <f t="shared" si="56"/>
        <v>0.11692999993663884</v>
      </c>
      <c r="X189" s="1"/>
      <c r="Y189" s="1"/>
      <c r="Z189" s="1"/>
      <c r="AA189" s="1">
        <f t="shared" si="60"/>
        <v>0.18936725518069872</v>
      </c>
      <c r="AB189" s="1">
        <f t="shared" si="61"/>
        <v>3.5618762540208545E-5</v>
      </c>
      <c r="AC189" s="1">
        <f t="shared" si="62"/>
        <v>0.98190428612214131</v>
      </c>
      <c r="AD189" s="1">
        <f t="shared" si="63"/>
        <v>0.99999799285218571</v>
      </c>
      <c r="AE189" s="1"/>
      <c r="AF189" s="3">
        <f t="shared" si="64"/>
        <v>-4.4427660030077476E-4</v>
      </c>
      <c r="AG189" s="3">
        <f t="shared" si="65"/>
        <v>5.1542042743658034E-3</v>
      </c>
      <c r="AH189" s="1">
        <f t="shared" si="66"/>
        <v>0.99804721170724209</v>
      </c>
      <c r="AI189" s="1"/>
      <c r="AJ189" s="1"/>
      <c r="AK189" s="1"/>
      <c r="AM189" s="1">
        <f t="shared" si="57"/>
        <v>1.9999999999999574E-2</v>
      </c>
      <c r="AN189" s="1">
        <f t="shared" si="67"/>
        <v>-4.4427660030077476E-4</v>
      </c>
      <c r="AO189" s="1">
        <f t="shared" si="68"/>
        <v>5.1542042743658034E-3</v>
      </c>
      <c r="AP189" s="1">
        <f t="shared" si="69"/>
        <v>1.9527882927579121E-3</v>
      </c>
      <c r="AQ189">
        <f t="shared" si="70"/>
        <v>1.3601512788488318E-3</v>
      </c>
      <c r="AR189">
        <f t="shared" si="71"/>
        <v>-7.9354928464190223E-3</v>
      </c>
      <c r="AS189">
        <f t="shared" si="72"/>
        <v>0.11312118053382483</v>
      </c>
      <c r="AT189">
        <f t="shared" si="73"/>
        <v>-5.4036344305196053E-3</v>
      </c>
      <c r="AU189">
        <f t="shared" si="74"/>
        <v>9.8612645040564674E-4</v>
      </c>
      <c r="AV189">
        <f t="shared" si="75"/>
        <v>0.21626007013621709</v>
      </c>
      <c r="AW189">
        <f t="shared" si="58"/>
        <v>5.4928781558383922E-3</v>
      </c>
      <c r="AY189" s="1">
        <f t="shared" si="76"/>
        <v>-15.26</v>
      </c>
    </row>
    <row r="190" spans="1:51" x14ac:dyDescent="0.25">
      <c r="A190" s="1">
        <v>3.76</v>
      </c>
      <c r="B190" s="1">
        <v>-184.5</v>
      </c>
      <c r="C190" s="1">
        <v>-162</v>
      </c>
      <c r="D190" s="1">
        <v>-864</v>
      </c>
      <c r="E190" s="1">
        <v>228.72</v>
      </c>
      <c r="F190" s="1">
        <v>0.185</v>
      </c>
      <c r="G190" s="1">
        <v>-2E-3</v>
      </c>
      <c r="H190" s="1">
        <v>0.98599999999999999</v>
      </c>
      <c r="I190" s="1">
        <v>10.661099999999999</v>
      </c>
      <c r="J190" s="1">
        <v>86.375699999999995</v>
      </c>
      <c r="K190" s="1">
        <v>80.401399999999995</v>
      </c>
      <c r="L190" s="1">
        <v>10.6267</v>
      </c>
      <c r="M190" s="1">
        <v>-0.1142</v>
      </c>
      <c r="N190" s="1">
        <f t="shared" si="59"/>
        <v>1.0032073564323578</v>
      </c>
      <c r="O190" s="1"/>
      <c r="P190" s="1"/>
      <c r="Q190" s="1"/>
      <c r="R190" s="1"/>
      <c r="S190" s="1">
        <f t="shared" si="52"/>
        <v>228.72</v>
      </c>
      <c r="T190" s="1">
        <f t="shared" si="53"/>
        <v>-0.187626388863571</v>
      </c>
      <c r="U190" s="1">
        <f t="shared" si="54"/>
        <v>-2.0283975659229209E-3</v>
      </c>
      <c r="V190" s="1">
        <f t="shared" si="55"/>
        <v>-10.626650725051434</v>
      </c>
      <c r="W190" s="1">
        <f t="shared" si="56"/>
        <v>-0.11621846031255145</v>
      </c>
      <c r="X190" s="1"/>
      <c r="Y190" s="1"/>
      <c r="Z190" s="1"/>
      <c r="AA190" s="1">
        <f t="shared" si="60"/>
        <v>0.18440853609557217</v>
      </c>
      <c r="AB190" s="1">
        <f t="shared" si="61"/>
        <v>-3.5402026237105544E-5</v>
      </c>
      <c r="AC190" s="1">
        <f t="shared" si="62"/>
        <v>0.98284765724450884</v>
      </c>
      <c r="AD190" s="1">
        <f t="shared" si="63"/>
        <v>0.99999801339264416</v>
      </c>
      <c r="AE190" s="1"/>
      <c r="AF190" s="3">
        <f t="shared" si="64"/>
        <v>2.7060391178085341E-5</v>
      </c>
      <c r="AG190" s="3">
        <f t="shared" si="65"/>
        <v>-1.2613186312218361E-3</v>
      </c>
      <c r="AH190" s="1">
        <f t="shared" si="66"/>
        <v>1.0032065631479121</v>
      </c>
      <c r="AI190" s="1"/>
      <c r="AJ190" s="1"/>
      <c r="AK190" s="1"/>
      <c r="AM190" s="1">
        <f t="shared" si="57"/>
        <v>2.0000000000000018E-2</v>
      </c>
      <c r="AN190" s="1">
        <f t="shared" si="67"/>
        <v>2.7060391178085341E-5</v>
      </c>
      <c r="AO190" s="1">
        <f t="shared" si="68"/>
        <v>-1.2613186312218361E-3</v>
      </c>
      <c r="AP190" s="1">
        <f t="shared" si="69"/>
        <v>-3.2065631479121226E-3</v>
      </c>
      <c r="AQ190">
        <f t="shared" si="70"/>
        <v>1.3548420300996914E-3</v>
      </c>
      <c r="AR190">
        <f t="shared" si="71"/>
        <v>-7.6880221309732974E-3</v>
      </c>
      <c r="AS190">
        <f t="shared" si="72"/>
        <v>0.11375030822344519</v>
      </c>
      <c r="AT190">
        <f t="shared" si="73"/>
        <v>-5.3765906824051026E-3</v>
      </c>
      <c r="AU190">
        <f t="shared" si="74"/>
        <v>8.3484071494063794E-4</v>
      </c>
      <c r="AV190">
        <f t="shared" si="75"/>
        <v>0.21854136757758219</v>
      </c>
      <c r="AW190">
        <f t="shared" si="58"/>
        <v>5.4410188738367709E-3</v>
      </c>
      <c r="AY190" s="1">
        <f t="shared" si="76"/>
        <v>-15.24</v>
      </c>
    </row>
    <row r="191" spans="1:51" x14ac:dyDescent="0.25">
      <c r="A191" s="1">
        <v>3.78</v>
      </c>
      <c r="B191" s="1">
        <v>-177</v>
      </c>
      <c r="C191" s="1">
        <v>-166.5</v>
      </c>
      <c r="D191" s="1">
        <v>-877.5</v>
      </c>
      <c r="E191" s="1">
        <v>226.75</v>
      </c>
      <c r="F191" s="1">
        <v>0.186</v>
      </c>
      <c r="G191" s="1">
        <v>-3.0000000000000001E-3</v>
      </c>
      <c r="H191" s="1">
        <v>0.97899999999999998</v>
      </c>
      <c r="I191" s="1">
        <v>10.7194</v>
      </c>
      <c r="J191" s="1">
        <v>85.5608</v>
      </c>
      <c r="K191" s="1">
        <v>78.237200000000001</v>
      </c>
      <c r="L191" s="1">
        <v>10.757400000000001</v>
      </c>
      <c r="M191" s="1">
        <v>-0.17249999999999999</v>
      </c>
      <c r="N191" s="1">
        <f t="shared" si="59"/>
        <v>0.99651693412605891</v>
      </c>
      <c r="O191" s="1"/>
      <c r="P191" s="1"/>
      <c r="Q191" s="1"/>
      <c r="R191" s="1"/>
      <c r="S191" s="1">
        <f t="shared" si="52"/>
        <v>226.75</v>
      </c>
      <c r="T191" s="1">
        <f t="shared" si="53"/>
        <v>-0.18998889347595355</v>
      </c>
      <c r="U191" s="1">
        <f t="shared" si="54"/>
        <v>-3.0643513789581208E-3</v>
      </c>
      <c r="V191" s="1">
        <f t="shared" si="55"/>
        <v>-10.75735290226031</v>
      </c>
      <c r="W191" s="1">
        <f t="shared" si="56"/>
        <v>-0.17557385140002102</v>
      </c>
      <c r="X191" s="1"/>
      <c r="Y191" s="1"/>
      <c r="Z191" s="1"/>
      <c r="AA191" s="1">
        <f t="shared" si="60"/>
        <v>0.18665011464468612</v>
      </c>
      <c r="AB191" s="1">
        <f t="shared" si="61"/>
        <v>-5.3482726941928061E-5</v>
      </c>
      <c r="AC191" s="1">
        <f t="shared" si="62"/>
        <v>0.98242183998466504</v>
      </c>
      <c r="AD191" s="1">
        <f t="shared" si="63"/>
        <v>0.99999546990780475</v>
      </c>
      <c r="AE191" s="1"/>
      <c r="AF191" s="3">
        <f t="shared" si="64"/>
        <v>-2.2577552141821167E-3</v>
      </c>
      <c r="AG191" s="3">
        <f t="shared" si="65"/>
        <v>-2.6443060364594873E-4</v>
      </c>
      <c r="AH191" s="1">
        <f t="shared" si="66"/>
        <v>0.99651434140098982</v>
      </c>
      <c r="AI191" s="1"/>
      <c r="AJ191" s="1"/>
      <c r="AK191" s="1"/>
      <c r="AM191" s="1">
        <f t="shared" si="57"/>
        <v>2.0000000000000018E-2</v>
      </c>
      <c r="AN191" s="1">
        <f t="shared" si="67"/>
        <v>-2.2577552141821167E-3</v>
      </c>
      <c r="AO191" s="1">
        <f t="shared" si="68"/>
        <v>-2.6443060364594873E-4</v>
      </c>
      <c r="AP191" s="1">
        <f t="shared" si="69"/>
        <v>3.4856585990101774E-3</v>
      </c>
      <c r="AQ191">
        <f t="shared" si="70"/>
        <v>1.7978136031222231E-3</v>
      </c>
      <c r="AR191">
        <f t="shared" si="71"/>
        <v>-7.6361408465379626E-3</v>
      </c>
      <c r="AS191">
        <f t="shared" si="72"/>
        <v>0.11306642200631939</v>
      </c>
      <c r="AT191">
        <f t="shared" si="73"/>
        <v>-5.3362046946124325E-3</v>
      </c>
      <c r="AU191">
        <f t="shared" si="74"/>
        <v>6.8263671085423195E-4</v>
      </c>
      <c r="AV191">
        <f t="shared" si="75"/>
        <v>0.22079585715553732</v>
      </c>
      <c r="AW191">
        <f t="shared" si="58"/>
        <v>5.3796908295746558E-3</v>
      </c>
      <c r="AY191" s="1">
        <f t="shared" si="76"/>
        <v>-15.22</v>
      </c>
    </row>
    <row r="192" spans="1:51" x14ac:dyDescent="0.25">
      <c r="A192" s="1">
        <v>3.8</v>
      </c>
      <c r="B192" s="1">
        <v>-178.5</v>
      </c>
      <c r="C192" s="1">
        <v>-156</v>
      </c>
      <c r="D192" s="1">
        <v>-874.5</v>
      </c>
      <c r="E192" s="1">
        <v>228.85</v>
      </c>
      <c r="F192" s="1">
        <v>0.189</v>
      </c>
      <c r="G192" s="1">
        <v>1E-3</v>
      </c>
      <c r="H192" s="1">
        <v>0.98899999999999999</v>
      </c>
      <c r="I192" s="1">
        <v>10.894399999999999</v>
      </c>
      <c r="J192" s="1">
        <v>5.7299999999999997E-2</v>
      </c>
      <c r="K192" s="1">
        <v>81.493899999999996</v>
      </c>
      <c r="L192" s="1">
        <v>10.818899999999999</v>
      </c>
      <c r="M192" s="1">
        <v>5.6899999999999999E-2</v>
      </c>
      <c r="N192" s="1">
        <f t="shared" si="59"/>
        <v>1.0068977107929087</v>
      </c>
      <c r="O192" s="1"/>
      <c r="P192" s="1"/>
      <c r="Q192" s="1"/>
      <c r="R192" s="1"/>
      <c r="S192" s="1">
        <f t="shared" si="52"/>
        <v>228.85</v>
      </c>
      <c r="T192" s="1">
        <f t="shared" si="53"/>
        <v>-0.19110202566861523</v>
      </c>
      <c r="U192" s="1">
        <f t="shared" si="54"/>
        <v>1.0111223458038423E-3</v>
      </c>
      <c r="V192" s="1">
        <f t="shared" si="55"/>
        <v>-10.81889618625117</v>
      </c>
      <c r="W192" s="1">
        <f t="shared" si="56"/>
        <v>5.7933023242968847E-2</v>
      </c>
      <c r="X192" s="1"/>
      <c r="Y192" s="1"/>
      <c r="Z192" s="1"/>
      <c r="AA192" s="1">
        <f t="shared" si="60"/>
        <v>0.18770526337890556</v>
      </c>
      <c r="AB192" s="1">
        <f t="shared" si="61"/>
        <v>1.7647315913523286E-5</v>
      </c>
      <c r="AC192" s="1">
        <f t="shared" si="62"/>
        <v>0.98222489672877034</v>
      </c>
      <c r="AD192" s="1">
        <f t="shared" si="63"/>
        <v>0.99999950698258633</v>
      </c>
      <c r="AE192" s="1"/>
      <c r="AF192" s="3">
        <f t="shared" si="64"/>
        <v>-4.4341572520284478E-5</v>
      </c>
      <c r="AG192" s="3">
        <f t="shared" si="65"/>
        <v>3.2563336489435379E-3</v>
      </c>
      <c r="AH192" s="1">
        <f t="shared" si="66"/>
        <v>1.0068924442684986</v>
      </c>
      <c r="AI192" s="1"/>
      <c r="AJ192" s="1"/>
      <c r="AK192" s="1"/>
      <c r="AM192" s="1">
        <f t="shared" si="57"/>
        <v>2.0000000000000018E-2</v>
      </c>
      <c r="AN192" s="1">
        <f t="shared" si="67"/>
        <v>-4.4341572520284478E-5</v>
      </c>
      <c r="AO192" s="1">
        <f t="shared" si="68"/>
        <v>3.2563336489435379E-3</v>
      </c>
      <c r="AP192" s="1">
        <f t="shared" si="69"/>
        <v>-6.8924442684985543E-3</v>
      </c>
      <c r="AQ192">
        <f t="shared" si="70"/>
        <v>1.8065134196507029E-3</v>
      </c>
      <c r="AR192">
        <f t="shared" si="71"/>
        <v>-8.2750335084606861E-3</v>
      </c>
      <c r="AS192">
        <f t="shared" si="72"/>
        <v>0.1144187195717988</v>
      </c>
      <c r="AT192">
        <f t="shared" si="73"/>
        <v>-5.2999874280541337E-3</v>
      </c>
      <c r="AU192">
        <f t="shared" si="74"/>
        <v>5.1074711406579086E-4</v>
      </c>
      <c r="AV192">
        <f t="shared" si="75"/>
        <v>0.22309775452262809</v>
      </c>
      <c r="AW192">
        <f t="shared" si="58"/>
        <v>5.3245402949041905E-3</v>
      </c>
      <c r="AY192" s="1">
        <f t="shared" si="76"/>
        <v>-15.2</v>
      </c>
    </row>
    <row r="193" spans="1:51" x14ac:dyDescent="0.25">
      <c r="A193" s="1">
        <v>3.82</v>
      </c>
      <c r="B193" s="1">
        <v>-186</v>
      </c>
      <c r="C193" s="1">
        <v>-163.5</v>
      </c>
      <c r="D193" s="1">
        <v>-870</v>
      </c>
      <c r="E193" s="1">
        <v>228.68</v>
      </c>
      <c r="F193" s="1">
        <v>0.19400000000000001</v>
      </c>
      <c r="G193" s="1">
        <v>-4.0000000000000001E-3</v>
      </c>
      <c r="H193" s="1">
        <v>0.97099999999999997</v>
      </c>
      <c r="I193" s="1">
        <v>11.186299999999999</v>
      </c>
      <c r="J193" s="1">
        <v>84.873599999999996</v>
      </c>
      <c r="K193" s="1">
        <v>76.1678</v>
      </c>
      <c r="L193" s="1">
        <v>11.298500000000001</v>
      </c>
      <c r="M193" s="1">
        <v>-0.23150000000000001</v>
      </c>
      <c r="N193" s="1">
        <f t="shared" si="59"/>
        <v>0.99019846495538455</v>
      </c>
      <c r="O193" s="1"/>
      <c r="P193" s="1"/>
      <c r="Q193" s="1"/>
      <c r="R193" s="1"/>
      <c r="S193" s="1">
        <f t="shared" si="52"/>
        <v>228.68</v>
      </c>
      <c r="T193" s="1">
        <f t="shared" si="53"/>
        <v>-0.19979233154702492</v>
      </c>
      <c r="U193" s="1">
        <f t="shared" si="54"/>
        <v>-4.1194644696189494E-3</v>
      </c>
      <c r="V193" s="1">
        <f t="shared" si="55"/>
        <v>-11.298491126965695</v>
      </c>
      <c r="W193" s="1">
        <f t="shared" si="56"/>
        <v>-0.23602659284652774</v>
      </c>
      <c r="X193" s="1"/>
      <c r="Y193" s="1"/>
      <c r="Z193" s="1"/>
      <c r="AA193" s="1">
        <f t="shared" si="60"/>
        <v>0.19592031988126851</v>
      </c>
      <c r="AB193" s="1">
        <f t="shared" si="61"/>
        <v>-7.1897781232451498E-5</v>
      </c>
      <c r="AC193" s="1">
        <f t="shared" si="62"/>
        <v>0.98061149796243152</v>
      </c>
      <c r="AD193" s="1">
        <f t="shared" si="63"/>
        <v>0.99999184339063152</v>
      </c>
      <c r="AE193" s="1"/>
      <c r="AF193" s="3">
        <f t="shared" si="64"/>
        <v>-9.3221866622202609E-3</v>
      </c>
      <c r="AG193" s="3">
        <f t="shared" si="65"/>
        <v>5.9340195151464936E-3</v>
      </c>
      <c r="AH193" s="1">
        <f t="shared" si="66"/>
        <v>0.99013680077463473</v>
      </c>
      <c r="AI193" s="1"/>
      <c r="AJ193" s="1"/>
      <c r="AK193" s="1"/>
      <c r="AM193" s="1">
        <f t="shared" si="57"/>
        <v>2.0000000000000018E-2</v>
      </c>
      <c r="AN193" s="1">
        <f t="shared" si="67"/>
        <v>-9.3221866622202609E-3</v>
      </c>
      <c r="AO193" s="1">
        <f t="shared" si="68"/>
        <v>5.9340195151464936E-3</v>
      </c>
      <c r="AP193" s="1">
        <f t="shared" si="69"/>
        <v>9.8631992253652712E-3</v>
      </c>
      <c r="AQ193">
        <f t="shared" si="70"/>
        <v>3.6355264427783201E-3</v>
      </c>
      <c r="AR193">
        <f t="shared" si="71"/>
        <v>-9.439288137332429E-3</v>
      </c>
      <c r="AS193">
        <f t="shared" si="72"/>
        <v>0.11248355988378214</v>
      </c>
      <c r="AT193">
        <f t="shared" si="73"/>
        <v>-5.2089867689672914E-3</v>
      </c>
      <c r="AU193">
        <f t="shared" si="74"/>
        <v>3.1031880503042467E-4</v>
      </c>
      <c r="AV193">
        <f t="shared" si="75"/>
        <v>0.22532807412342357</v>
      </c>
      <c r="AW193">
        <f t="shared" si="58"/>
        <v>5.218222007545464E-3</v>
      </c>
      <c r="AY193" s="1">
        <f t="shared" si="76"/>
        <v>-15.18</v>
      </c>
    </row>
    <row r="194" spans="1:51" x14ac:dyDescent="0.25">
      <c r="A194" s="1">
        <v>3.84</v>
      </c>
      <c r="B194" s="1">
        <v>-174</v>
      </c>
      <c r="C194" s="1">
        <v>-163.5</v>
      </c>
      <c r="D194" s="1">
        <v>-867</v>
      </c>
      <c r="E194" s="1">
        <v>226.78</v>
      </c>
      <c r="F194" s="1">
        <v>0.184</v>
      </c>
      <c r="G194" s="1">
        <v>1E-3</v>
      </c>
      <c r="H194" s="1">
        <v>0.99099999999999999</v>
      </c>
      <c r="I194" s="1">
        <v>10.6028</v>
      </c>
      <c r="J194" s="1">
        <v>5.7299999999999997E-2</v>
      </c>
      <c r="K194" s="1">
        <v>82.307199999999995</v>
      </c>
      <c r="L194" s="1">
        <v>10.5184</v>
      </c>
      <c r="M194" s="1">
        <v>5.6800000000000003E-2</v>
      </c>
      <c r="N194" s="1">
        <f t="shared" si="59"/>
        <v>1.0079374980622557</v>
      </c>
      <c r="O194" s="1"/>
      <c r="P194" s="1"/>
      <c r="Q194" s="1"/>
      <c r="R194" s="1"/>
      <c r="S194" s="1">
        <f t="shared" ref="S194:S257" si="77">E194</f>
        <v>226.78</v>
      </c>
      <c r="T194" s="1">
        <f t="shared" ref="T194:T257" si="78">(-F194/SQRT(G194*G194+H194*H194))</f>
        <v>-0.18567094482486801</v>
      </c>
      <c r="U194" s="1">
        <f t="shared" ref="U194:U257" si="79">G194/H194</f>
        <v>1.0090817356205853E-3</v>
      </c>
      <c r="V194" s="1">
        <f t="shared" ref="V194:V257" si="80">ATAN(T194)/PI()*180</f>
        <v>-10.518383836485585</v>
      </c>
      <c r="W194" s="1">
        <f t="shared" ref="W194:W257" si="81">ATAN(U194)/PI()*180</f>
        <v>5.7816105011129236E-2</v>
      </c>
      <c r="X194" s="1"/>
      <c r="Y194" s="1"/>
      <c r="Z194" s="1"/>
      <c r="AA194" s="1">
        <f t="shared" si="60"/>
        <v>0.18255100177713113</v>
      </c>
      <c r="AB194" s="1">
        <f t="shared" si="61"/>
        <v>1.7611706234190474E-5</v>
      </c>
      <c r="AC194" s="1">
        <f t="shared" si="62"/>
        <v>0.98319588457139662</v>
      </c>
      <c r="AD194" s="1">
        <f t="shared" si="63"/>
        <v>0.99999950799894766</v>
      </c>
      <c r="AE194" s="1"/>
      <c r="AF194" s="3">
        <f t="shared" si="64"/>
        <v>3.5319898817783163E-3</v>
      </c>
      <c r="AG194" s="3">
        <f t="shared" si="65"/>
        <v>-6.3352825188414674E-4</v>
      </c>
      <c r="AH194" s="1">
        <f t="shared" si="66"/>
        <v>1.0079311105871418</v>
      </c>
      <c r="AI194" s="1"/>
      <c r="AJ194" s="1"/>
      <c r="AK194" s="1"/>
      <c r="AM194" s="1">
        <f t="shared" ref="AM194:AM257" si="82">A195-A194</f>
        <v>2.0000000000000018E-2</v>
      </c>
      <c r="AN194" s="1">
        <f t="shared" si="67"/>
        <v>3.5319898817783163E-3</v>
      </c>
      <c r="AO194" s="1">
        <f t="shared" si="68"/>
        <v>-6.3352825188414674E-4</v>
      </c>
      <c r="AP194" s="1">
        <f t="shared" si="69"/>
        <v>-7.9311105871417986E-3</v>
      </c>
      <c r="AQ194">
        <f t="shared" si="70"/>
        <v>2.9425500279734139E-3</v>
      </c>
      <c r="AR194">
        <f t="shared" si="71"/>
        <v>-9.3149898943127585E-3</v>
      </c>
      <c r="AS194">
        <f t="shared" si="72"/>
        <v>0.11403964378097936</v>
      </c>
      <c r="AT194">
        <f t="shared" si="73"/>
        <v>-5.1570655325558724E-3</v>
      </c>
      <c r="AU194">
        <f t="shared" si="74"/>
        <v>1.2526198957436602E-4</v>
      </c>
      <c r="AV194">
        <f t="shared" si="75"/>
        <v>0.22762442783801512</v>
      </c>
      <c r="AW194">
        <f t="shared" ref="AW194:AW257" si="83">SQRT(AT194^2+AU194^2)</f>
        <v>5.1585865770681716E-3</v>
      </c>
      <c r="AY194" s="1">
        <f t="shared" si="76"/>
        <v>-15.16</v>
      </c>
    </row>
    <row r="195" spans="1:51" x14ac:dyDescent="0.25">
      <c r="A195" s="1">
        <v>3.86</v>
      </c>
      <c r="B195" s="1">
        <v>-174</v>
      </c>
      <c r="C195" s="1">
        <v>-159</v>
      </c>
      <c r="D195" s="1">
        <v>-873</v>
      </c>
      <c r="E195" s="1">
        <v>227.58</v>
      </c>
      <c r="F195" s="1">
        <v>0.187</v>
      </c>
      <c r="G195" s="1">
        <v>-2E-3</v>
      </c>
      <c r="H195" s="1">
        <v>0.99099999999999999</v>
      </c>
      <c r="I195" s="1">
        <v>10.777799999999999</v>
      </c>
      <c r="J195" s="1">
        <v>86.375699999999995</v>
      </c>
      <c r="K195" s="1">
        <v>82.307199999999995</v>
      </c>
      <c r="L195" s="1">
        <v>10.6859</v>
      </c>
      <c r="M195" s="1">
        <v>-0.11360000000000001</v>
      </c>
      <c r="N195" s="1">
        <f t="shared" ref="N195:N258" si="84">SQRT(F195^2+G195^2+H195^2)</f>
        <v>1.0084909518681859</v>
      </c>
      <c r="O195" s="1"/>
      <c r="P195" s="1"/>
      <c r="Q195" s="1"/>
      <c r="R195" s="1"/>
      <c r="S195" s="1">
        <f t="shared" si="77"/>
        <v>227.58</v>
      </c>
      <c r="T195" s="1">
        <f t="shared" si="78"/>
        <v>-0.1886979002796956</v>
      </c>
      <c r="U195" s="1">
        <f t="shared" si="79"/>
        <v>-2.0181634712411706E-3</v>
      </c>
      <c r="V195" s="1">
        <f t="shared" si="80"/>
        <v>-10.685944506115545</v>
      </c>
      <c r="W195" s="1">
        <f t="shared" si="81"/>
        <v>-0.11563209228054873</v>
      </c>
      <c r="X195" s="1"/>
      <c r="Y195" s="1"/>
      <c r="Z195" s="1"/>
      <c r="AA195" s="1">
        <f t="shared" ref="AA195:AA258" si="85">-SIN(V195/180*PI())</f>
        <v>0.18542556049074171</v>
      </c>
      <c r="AB195" s="1">
        <f t="shared" ref="AB195:AB258" si="86">COS(T195/180*PI())*SIN(U195/180*PI())</f>
        <v>-3.522340638348063E-5</v>
      </c>
      <c r="AC195" s="1">
        <f t="shared" ref="AC195:AC258" si="87">(COS(V195/180*PI())*COS(W195/180*PI()))</f>
        <v>0.98265631254719255</v>
      </c>
      <c r="AD195" s="1">
        <f t="shared" ref="AD195:AD258" si="88">SQRT(AA195^2+AB195^2+AC195^2)</f>
        <v>0.99999803415448763</v>
      </c>
      <c r="AE195" s="1"/>
      <c r="AF195" s="3">
        <f t="shared" ref="AF195:AF258" si="89">$X$10*F195+$Y$10*G195+$Z$10*H195</f>
        <v>-6.7122801200097948E-4</v>
      </c>
      <c r="AG195" s="3">
        <f t="shared" ref="AG195:AG258" si="90">-($X$11*F195+$Y$11*G195+$Z$11*H195)</f>
        <v>-4.9238415181571127E-4</v>
      </c>
      <c r="AH195" s="1">
        <f t="shared" ref="AH195:AH258" si="91">$X$12*F195+$Y$12*G195+$Z$12*H195</f>
        <v>1.0084906082908274</v>
      </c>
      <c r="AI195" s="1"/>
      <c r="AJ195" s="1"/>
      <c r="AK195" s="1"/>
      <c r="AM195" s="1">
        <f t="shared" si="82"/>
        <v>2.0000000000000018E-2</v>
      </c>
      <c r="AN195" s="1">
        <f t="shared" ref="AN195:AN258" si="92">AF195</f>
        <v>-6.7122801200097948E-4</v>
      </c>
      <c r="AO195" s="1">
        <f t="shared" ref="AO195:AO258" si="93">AG195</f>
        <v>-4.9238415181571127E-4</v>
      </c>
      <c r="AP195" s="1">
        <f t="shared" ref="AP195:AP258" si="94">1-AH195</f>
        <v>-8.4906082908273728E-3</v>
      </c>
      <c r="AQ195">
        <f t="shared" si="70"/>
        <v>3.0742449639280063E-3</v>
      </c>
      <c r="AR195">
        <f t="shared" si="71"/>
        <v>-9.2183841237265165E-3</v>
      </c>
      <c r="AS195">
        <f t="shared" si="72"/>
        <v>0.11570550112763969</v>
      </c>
      <c r="AT195">
        <f t="shared" si="73"/>
        <v>-5.0942636839177661E-3</v>
      </c>
      <c r="AU195">
        <f t="shared" si="74"/>
        <v>-5.8139635194302044E-5</v>
      </c>
      <c r="AV195">
        <f t="shared" si="75"/>
        <v>0.22995519643403453</v>
      </c>
      <c r="AW195">
        <f t="shared" si="83"/>
        <v>5.0945954401172954E-3</v>
      </c>
      <c r="AY195" s="1">
        <f t="shared" si="76"/>
        <v>-15.14</v>
      </c>
    </row>
    <row r="196" spans="1:51" x14ac:dyDescent="0.25">
      <c r="A196" s="1">
        <v>3.88</v>
      </c>
      <c r="B196" s="1">
        <v>-174</v>
      </c>
      <c r="C196" s="1">
        <v>-159</v>
      </c>
      <c r="D196" s="1">
        <v>-874.5</v>
      </c>
      <c r="E196" s="1">
        <v>227.58</v>
      </c>
      <c r="F196" s="1">
        <v>0.191</v>
      </c>
      <c r="G196" s="1">
        <v>-1E-3</v>
      </c>
      <c r="H196" s="1">
        <v>0.98499999999999999</v>
      </c>
      <c r="I196" s="1">
        <v>11.011100000000001</v>
      </c>
      <c r="J196" s="1">
        <v>87.437399999999997</v>
      </c>
      <c r="K196" s="1">
        <v>80.063599999999994</v>
      </c>
      <c r="L196" s="1">
        <v>10.974</v>
      </c>
      <c r="M196" s="1">
        <v>-5.7099999999999998E-2</v>
      </c>
      <c r="N196" s="1">
        <f t="shared" si="84"/>
        <v>1.0033478957968667</v>
      </c>
      <c r="O196" s="1"/>
      <c r="P196" s="1"/>
      <c r="Q196" s="1"/>
      <c r="R196" s="1"/>
      <c r="S196" s="1">
        <f t="shared" si="77"/>
        <v>227.58</v>
      </c>
      <c r="T196" s="1">
        <f t="shared" si="78"/>
        <v>-0.1939085295119794</v>
      </c>
      <c r="U196" s="1">
        <f t="shared" si="79"/>
        <v>-1.0152284263959391E-3</v>
      </c>
      <c r="V196" s="1">
        <f t="shared" si="80"/>
        <v>-10.973950864461717</v>
      </c>
      <c r="W196" s="1">
        <f t="shared" si="81"/>
        <v>-5.8168284089735262E-2</v>
      </c>
      <c r="X196" s="1"/>
      <c r="Y196" s="1"/>
      <c r="Z196" s="1"/>
      <c r="AA196" s="1">
        <f t="shared" si="85"/>
        <v>0.19036268556511629</v>
      </c>
      <c r="AB196" s="1">
        <f t="shared" si="86"/>
        <v>-1.771897722446959E-5</v>
      </c>
      <c r="AC196" s="1">
        <f t="shared" si="87"/>
        <v>0.98171332608188255</v>
      </c>
      <c r="AD196" s="1">
        <f t="shared" si="88"/>
        <v>0.99999950348801581</v>
      </c>
      <c r="AE196" s="1"/>
      <c r="AF196" s="3">
        <f t="shared" si="89"/>
        <v>-3.3514828202400732E-3</v>
      </c>
      <c r="AG196" s="3">
        <f t="shared" si="90"/>
        <v>3.893195426638546E-3</v>
      </c>
      <c r="AH196" s="1">
        <f t="shared" si="91"/>
        <v>1.0033347450339172</v>
      </c>
      <c r="AI196" s="1"/>
      <c r="AJ196" s="1"/>
      <c r="AK196" s="1"/>
      <c r="AM196" s="1">
        <f t="shared" si="82"/>
        <v>2.0000000000000018E-2</v>
      </c>
      <c r="AN196" s="1">
        <f t="shared" si="92"/>
        <v>-3.3514828202400732E-3</v>
      </c>
      <c r="AO196" s="1">
        <f t="shared" si="93"/>
        <v>3.893195426638546E-3</v>
      </c>
      <c r="AP196" s="1">
        <f t="shared" si="94"/>
        <v>-3.3347450339171747E-3</v>
      </c>
      <c r="AQ196">
        <f t="shared" ref="AQ196:AQ259" si="95">AN196*AM196*(-9.81)+AQ195</f>
        <v>3.7318058932591094E-3</v>
      </c>
      <c r="AR196">
        <f t="shared" ref="AR196:AR259" si="96">AO196*AM196*(-9.81)+AR195</f>
        <v>-9.9822290664330002E-3</v>
      </c>
      <c r="AS196">
        <f t="shared" ref="AS196:AS259" si="97">(AP196)*AM196*(-9.81)+AS195</f>
        <v>0.11635977810329425</v>
      </c>
      <c r="AT196">
        <f t="shared" ref="AT196:AT259" si="98">1/2*AN196*(-9.81)*AM196^2+AQ196*AM196+AT195</f>
        <v>-5.0130519567592726E-3</v>
      </c>
      <c r="AU196">
        <f t="shared" ref="AU196:AU259" si="99">1/2*AO196*(-9.81)*AM196^2+AM196*AR196+AU195</f>
        <v>-2.6542266595002708E-4</v>
      </c>
      <c r="AV196">
        <f t="shared" ref="AV196:AV259" si="100">1/2*AP196*(-9.81)*AM196^2+AS196*AM196+AV195</f>
        <v>0.23228893476585696</v>
      </c>
      <c r="AW196">
        <f t="shared" si="83"/>
        <v>5.0200736162697842E-3</v>
      </c>
      <c r="AY196" s="1">
        <f t="shared" ref="AY196:AY259" si="101">A196-19</f>
        <v>-15.120000000000001</v>
      </c>
    </row>
    <row r="197" spans="1:51" x14ac:dyDescent="0.25">
      <c r="A197" s="1">
        <v>3.9</v>
      </c>
      <c r="B197" s="1">
        <v>-175.5</v>
      </c>
      <c r="C197" s="1">
        <v>-163.5</v>
      </c>
      <c r="D197" s="1">
        <v>-874.5</v>
      </c>
      <c r="E197" s="1">
        <v>227.03</v>
      </c>
      <c r="F197" s="1">
        <v>0.189</v>
      </c>
      <c r="G197" s="1">
        <v>-1.4999999999999999E-2</v>
      </c>
      <c r="H197" s="1">
        <v>0.98799999999999999</v>
      </c>
      <c r="I197" s="1">
        <v>10.894399999999999</v>
      </c>
      <c r="J197" s="1">
        <v>80.063599999999994</v>
      </c>
      <c r="K197" s="1">
        <v>81.114900000000006</v>
      </c>
      <c r="L197" s="1">
        <v>10.8284</v>
      </c>
      <c r="M197" s="1">
        <v>-0.85429999999999995</v>
      </c>
      <c r="N197" s="1">
        <f t="shared" si="84"/>
        <v>1.0060268386081954</v>
      </c>
      <c r="O197" s="1"/>
      <c r="P197" s="1"/>
      <c r="Q197" s="1"/>
      <c r="R197" s="1"/>
      <c r="S197" s="1">
        <f t="shared" si="77"/>
        <v>227.03</v>
      </c>
      <c r="T197" s="1">
        <f t="shared" si="78"/>
        <v>-0.19127350367433232</v>
      </c>
      <c r="U197" s="1">
        <f t="shared" si="79"/>
        <v>-1.5182186234817813E-2</v>
      </c>
      <c r="V197" s="1">
        <f t="shared" si="80"/>
        <v>-10.828374686867065</v>
      </c>
      <c r="W197" s="1">
        <f t="shared" si="81"/>
        <v>-0.86980836922165128</v>
      </c>
      <c r="X197" s="1"/>
      <c r="Y197" s="1"/>
      <c r="Z197" s="1"/>
      <c r="AA197" s="1">
        <f t="shared" si="85"/>
        <v>0.18786775138273171</v>
      </c>
      <c r="AB197" s="1">
        <f t="shared" si="86"/>
        <v>-2.6497765780622248E-4</v>
      </c>
      <c r="AC197" s="1">
        <f t="shared" si="87"/>
        <v>0.9820811553763964</v>
      </c>
      <c r="AD197" s="1">
        <f t="shared" si="88"/>
        <v>0.99988887280947414</v>
      </c>
      <c r="AE197" s="1"/>
      <c r="AF197" s="3">
        <f t="shared" si="89"/>
        <v>-1.195148559154148E-2</v>
      </c>
      <c r="AG197" s="3">
        <f t="shared" si="90"/>
        <v>-7.4343393346888165E-3</v>
      </c>
      <c r="AH197" s="1">
        <f t="shared" si="91"/>
        <v>1.0059283734892916</v>
      </c>
      <c r="AI197" s="1"/>
      <c r="AJ197" s="1"/>
      <c r="AK197" s="1"/>
      <c r="AM197" s="1">
        <f t="shared" si="82"/>
        <v>2.0000000000000018E-2</v>
      </c>
      <c r="AN197" s="1">
        <f t="shared" si="92"/>
        <v>-1.195148559154148E-2</v>
      </c>
      <c r="AO197" s="1">
        <f t="shared" si="93"/>
        <v>-7.4343393346888165E-3</v>
      </c>
      <c r="AP197" s="1">
        <f t="shared" si="94"/>
        <v>-5.9283734892916495E-3</v>
      </c>
      <c r="AQ197">
        <f t="shared" si="95"/>
        <v>6.0766873663195501E-3</v>
      </c>
      <c r="AR197">
        <f t="shared" si="96"/>
        <v>-8.5236116889670539E-3</v>
      </c>
      <c r="AS197">
        <f t="shared" si="97"/>
        <v>0.11752292498189326</v>
      </c>
      <c r="AT197">
        <f t="shared" si="98"/>
        <v>-4.868069394702277E-3</v>
      </c>
      <c r="AU197">
        <f t="shared" si="99"/>
        <v>-4.2130872595470879E-4</v>
      </c>
      <c r="AV197">
        <f t="shared" si="100"/>
        <v>0.23465102473428082</v>
      </c>
      <c r="AW197">
        <f t="shared" si="83"/>
        <v>4.8862665373680314E-3</v>
      </c>
      <c r="AY197" s="1">
        <f t="shared" si="101"/>
        <v>-15.1</v>
      </c>
    </row>
    <row r="198" spans="1:51" x14ac:dyDescent="0.25">
      <c r="A198" s="1">
        <v>3.92</v>
      </c>
      <c r="B198" s="1">
        <v>-163.5</v>
      </c>
      <c r="C198" s="1">
        <v>-159</v>
      </c>
      <c r="D198" s="1">
        <v>-871.5</v>
      </c>
      <c r="E198" s="1">
        <v>225.8</v>
      </c>
      <c r="F198" s="1">
        <v>0.188</v>
      </c>
      <c r="G198" s="1">
        <v>3.0000000000000001E-3</v>
      </c>
      <c r="H198" s="1">
        <v>0.98299999999999998</v>
      </c>
      <c r="I198" s="1">
        <v>10.8361</v>
      </c>
      <c r="J198" s="1">
        <v>0.1719</v>
      </c>
      <c r="K198" s="1">
        <v>79.420199999999994</v>
      </c>
      <c r="L198" s="1">
        <v>10.8271</v>
      </c>
      <c r="M198" s="1">
        <v>0.17169999999999999</v>
      </c>
      <c r="N198" s="1">
        <f t="shared" si="84"/>
        <v>1.0008206632559102</v>
      </c>
      <c r="O198" s="1"/>
      <c r="P198" s="1"/>
      <c r="Q198" s="1"/>
      <c r="R198" s="1"/>
      <c r="S198" s="1">
        <f t="shared" si="77"/>
        <v>225.8</v>
      </c>
      <c r="T198" s="1">
        <f t="shared" si="78"/>
        <v>-0.1912503809681054</v>
      </c>
      <c r="U198" s="1">
        <f t="shared" si="79"/>
        <v>3.0518819938962359E-3</v>
      </c>
      <c r="V198" s="1">
        <f t="shared" si="80"/>
        <v>-10.827096606996044</v>
      </c>
      <c r="W198" s="1">
        <f t="shared" si="81"/>
        <v>0.174859414944326</v>
      </c>
      <c r="X198" s="1"/>
      <c r="Y198" s="1"/>
      <c r="Z198" s="1"/>
      <c r="AA198" s="1">
        <f t="shared" si="85"/>
        <v>0.1878458418198429</v>
      </c>
      <c r="AB198" s="1">
        <f t="shared" si="86"/>
        <v>5.3265092412021089E-5</v>
      </c>
      <c r="AC198" s="1">
        <f t="shared" si="87"/>
        <v>0.98219394951545536</v>
      </c>
      <c r="AD198" s="1">
        <f t="shared" si="88"/>
        <v>0.99999550878538668</v>
      </c>
      <c r="AE198" s="1"/>
      <c r="AF198" s="3">
        <f t="shared" si="89"/>
        <v>1.3355430198591783E-3</v>
      </c>
      <c r="AG198" s="3">
        <f t="shared" si="90"/>
        <v>4.7000819577726338E-3</v>
      </c>
      <c r="AH198" s="1">
        <f t="shared" si="91"/>
        <v>1.0008087357504591</v>
      </c>
      <c r="AI198" s="1"/>
      <c r="AJ198" s="1"/>
      <c r="AK198" s="1"/>
      <c r="AM198" s="1">
        <f t="shared" si="82"/>
        <v>2.0000000000000018E-2</v>
      </c>
      <c r="AN198" s="1">
        <f t="shared" si="92"/>
        <v>1.3355430198591783E-3</v>
      </c>
      <c r="AO198" s="1">
        <f t="shared" si="93"/>
        <v>4.7000819577726338E-3</v>
      </c>
      <c r="AP198" s="1">
        <f t="shared" si="94"/>
        <v>-8.0873575045914414E-4</v>
      </c>
      <c r="AQ198">
        <f t="shared" si="95"/>
        <v>5.8146538258231793E-3</v>
      </c>
      <c r="AR198">
        <f t="shared" si="96"/>
        <v>-9.4457677690820453E-3</v>
      </c>
      <c r="AS198">
        <f t="shared" si="97"/>
        <v>0.11768159893613335</v>
      </c>
      <c r="AT198">
        <f t="shared" si="98"/>
        <v>-4.7543966535907771E-3</v>
      </c>
      <c r="AU198">
        <f t="shared" si="99"/>
        <v>-6.1944564213749979E-4</v>
      </c>
      <c r="AV198">
        <f t="shared" si="100"/>
        <v>0.23700624345254589</v>
      </c>
      <c r="AW198">
        <f t="shared" si="83"/>
        <v>4.7945803198234486E-3</v>
      </c>
      <c r="AY198" s="1">
        <f t="shared" si="101"/>
        <v>-15.08</v>
      </c>
    </row>
    <row r="199" spans="1:51" x14ac:dyDescent="0.25">
      <c r="A199" s="1">
        <v>3.94</v>
      </c>
      <c r="B199" s="1">
        <v>-169.5</v>
      </c>
      <c r="C199" s="1">
        <v>-165</v>
      </c>
      <c r="D199" s="1">
        <v>-865.5</v>
      </c>
      <c r="E199" s="1">
        <v>225.77</v>
      </c>
      <c r="F199" s="1">
        <v>0.183</v>
      </c>
      <c r="G199" s="1">
        <v>1E-3</v>
      </c>
      <c r="H199" s="1">
        <v>0.99399999999999999</v>
      </c>
      <c r="I199" s="1">
        <v>10.544600000000001</v>
      </c>
      <c r="J199" s="1">
        <v>5.7299999999999997E-2</v>
      </c>
      <c r="K199" s="1">
        <v>83.720399999999998</v>
      </c>
      <c r="L199" s="1">
        <v>10.4316</v>
      </c>
      <c r="M199" s="1">
        <v>5.67E-2</v>
      </c>
      <c r="N199" s="1">
        <f t="shared" si="84"/>
        <v>1.0107056940573749</v>
      </c>
      <c r="O199" s="1"/>
      <c r="P199" s="1"/>
      <c r="Q199" s="1"/>
      <c r="R199" s="1"/>
      <c r="S199" s="1">
        <f t="shared" si="77"/>
        <v>225.77</v>
      </c>
      <c r="T199" s="1">
        <f t="shared" si="78"/>
        <v>-0.18410453459970688</v>
      </c>
      <c r="U199" s="1">
        <f t="shared" si="79"/>
        <v>1.006036217303823E-3</v>
      </c>
      <c r="V199" s="1">
        <f t="shared" si="80"/>
        <v>-10.431601673023623</v>
      </c>
      <c r="W199" s="1">
        <f t="shared" si="81"/>
        <v>5.7641609842292267E-2</v>
      </c>
      <c r="X199" s="1"/>
      <c r="Y199" s="1"/>
      <c r="Z199" s="1"/>
      <c r="AA199" s="1">
        <f t="shared" si="85"/>
        <v>0.18106160979994598</v>
      </c>
      <c r="AB199" s="1">
        <f t="shared" si="86"/>
        <v>1.7558553740261185E-5</v>
      </c>
      <c r="AC199" s="1">
        <f t="shared" si="87"/>
        <v>0.98347125760189247</v>
      </c>
      <c r="AD199" s="1">
        <f t="shared" si="88"/>
        <v>0.99999951069022963</v>
      </c>
      <c r="AE199" s="1"/>
      <c r="AF199" s="3">
        <f t="shared" si="89"/>
        <v>4.57550356301821E-3</v>
      </c>
      <c r="AG199" s="3">
        <f t="shared" si="90"/>
        <v>-1.764298344188453E-3</v>
      </c>
      <c r="AH199" s="1">
        <f t="shared" si="91"/>
        <v>1.0106937973582788</v>
      </c>
      <c r="AI199" s="1"/>
      <c r="AJ199" s="1"/>
      <c r="AK199" s="1"/>
      <c r="AM199" s="1">
        <f t="shared" si="82"/>
        <v>2.0000000000000018E-2</v>
      </c>
      <c r="AN199" s="1">
        <f t="shared" si="92"/>
        <v>4.57550356301821E-3</v>
      </c>
      <c r="AO199" s="1">
        <f t="shared" si="93"/>
        <v>-1.764298344188453E-3</v>
      </c>
      <c r="AP199" s="1">
        <f t="shared" si="94"/>
        <v>-1.06937973582788E-2</v>
      </c>
      <c r="AQ199">
        <f t="shared" si="95"/>
        <v>4.9169400267590055E-3</v>
      </c>
      <c r="AR199">
        <f t="shared" si="96"/>
        <v>-9.0996124339522699E-3</v>
      </c>
      <c r="AS199">
        <f t="shared" si="97"/>
        <v>0.11977972197782766</v>
      </c>
      <c r="AT199">
        <f t="shared" si="98"/>
        <v>-4.6650349910462383E-3</v>
      </c>
      <c r="AU199">
        <f t="shared" si="99"/>
        <v>-7.9797633746524763E-4</v>
      </c>
      <c r="AV199">
        <f t="shared" si="100"/>
        <v>0.23942281912251939</v>
      </c>
      <c r="AW199">
        <f t="shared" si="83"/>
        <v>4.7327917451373477E-3</v>
      </c>
      <c r="AY199" s="1">
        <f t="shared" si="101"/>
        <v>-15.06</v>
      </c>
    </row>
    <row r="200" spans="1:51" x14ac:dyDescent="0.25">
      <c r="A200" s="1">
        <v>3.96</v>
      </c>
      <c r="B200" s="1">
        <v>-174</v>
      </c>
      <c r="C200" s="1">
        <v>-168</v>
      </c>
      <c r="D200" s="1">
        <v>-871.5</v>
      </c>
      <c r="E200" s="1">
        <v>226.01</v>
      </c>
      <c r="F200" s="1">
        <v>0.185</v>
      </c>
      <c r="G200" s="1">
        <v>2E-3</v>
      </c>
      <c r="H200" s="1">
        <v>0.98099999999999998</v>
      </c>
      <c r="I200" s="1">
        <v>10.661099999999999</v>
      </c>
      <c r="J200" s="1">
        <v>0.11459999999999999</v>
      </c>
      <c r="K200" s="1">
        <v>78.813199999999995</v>
      </c>
      <c r="L200" s="1">
        <v>10.679600000000001</v>
      </c>
      <c r="M200" s="1">
        <v>0.1148</v>
      </c>
      <c r="N200" s="1">
        <f t="shared" si="84"/>
        <v>0.99829354400396675</v>
      </c>
      <c r="O200" s="1"/>
      <c r="P200" s="1"/>
      <c r="Q200" s="1"/>
      <c r="R200" s="1"/>
      <c r="S200" s="1">
        <f t="shared" si="77"/>
        <v>226.01</v>
      </c>
      <c r="T200" s="1">
        <f t="shared" si="78"/>
        <v>-0.18858268657501578</v>
      </c>
      <c r="U200" s="1">
        <f t="shared" si="79"/>
        <v>2.0387359836901123E-3</v>
      </c>
      <c r="V200" s="1">
        <f t="shared" si="80"/>
        <v>-10.67957008200522</v>
      </c>
      <c r="W200" s="1">
        <f t="shared" si="81"/>
        <v>0.11681080556786839</v>
      </c>
      <c r="X200" s="1"/>
      <c r="Y200" s="1"/>
      <c r="Z200" s="1"/>
      <c r="AA200" s="1">
        <f t="shared" si="85"/>
        <v>0.18531623399866931</v>
      </c>
      <c r="AB200" s="1">
        <f t="shared" si="86"/>
        <v>3.5582462749216508E-5</v>
      </c>
      <c r="AC200" s="1">
        <f t="shared" si="87"/>
        <v>0.98267689487943033</v>
      </c>
      <c r="AD200" s="1">
        <f t="shared" si="88"/>
        <v>0.99999799378770771</v>
      </c>
      <c r="AE200" s="1"/>
      <c r="AF200" s="3">
        <f t="shared" si="89"/>
        <v>2.3410391653580637E-3</v>
      </c>
      <c r="AG200" s="3">
        <f t="shared" si="90"/>
        <v>2.1237296103510661E-3</v>
      </c>
      <c r="AH200" s="1">
        <f t="shared" si="91"/>
        <v>0.99828854010660084</v>
      </c>
      <c r="AI200" s="1"/>
      <c r="AJ200" s="1"/>
      <c r="AK200" s="1"/>
      <c r="AM200" s="1">
        <f t="shared" si="82"/>
        <v>2.0000000000000018E-2</v>
      </c>
      <c r="AN200" s="1">
        <f t="shared" si="92"/>
        <v>2.3410391653580637E-3</v>
      </c>
      <c r="AO200" s="1">
        <f t="shared" si="93"/>
        <v>2.1237296103510661E-3</v>
      </c>
      <c r="AP200" s="1">
        <f t="shared" si="94"/>
        <v>1.7114598933991587E-3</v>
      </c>
      <c r="AQ200">
        <f t="shared" si="95"/>
        <v>4.4576281425157526E-3</v>
      </c>
      <c r="AR200">
        <f t="shared" si="96"/>
        <v>-9.5162881835031497E-3</v>
      </c>
      <c r="AS200">
        <f t="shared" si="97"/>
        <v>0.11944393354674274</v>
      </c>
      <c r="AT200">
        <f t="shared" si="98"/>
        <v>-4.5804755470383561E-3</v>
      </c>
      <c r="AU200">
        <f t="shared" si="99"/>
        <v>-9.924688586308197E-4</v>
      </c>
      <c r="AV200">
        <f t="shared" si="100"/>
        <v>0.24180833990914341</v>
      </c>
      <c r="AW200">
        <f t="shared" si="83"/>
        <v>4.6867633471691624E-3</v>
      </c>
      <c r="AY200" s="1">
        <f t="shared" si="101"/>
        <v>-15.04</v>
      </c>
    </row>
    <row r="201" spans="1:51" x14ac:dyDescent="0.25">
      <c r="A201" s="1">
        <v>3.98</v>
      </c>
      <c r="B201" s="1">
        <v>-178.5</v>
      </c>
      <c r="C201" s="1">
        <v>-160.5</v>
      </c>
      <c r="D201" s="1">
        <v>-868.5</v>
      </c>
      <c r="E201" s="1">
        <v>228.04</v>
      </c>
      <c r="F201" s="1">
        <v>0.188</v>
      </c>
      <c r="G201" s="1">
        <v>0</v>
      </c>
      <c r="H201" s="1">
        <v>0.99</v>
      </c>
      <c r="I201" s="1">
        <v>10.8361</v>
      </c>
      <c r="J201" s="1">
        <v>0</v>
      </c>
      <c r="K201" s="1">
        <v>81.8904</v>
      </c>
      <c r="L201" s="1">
        <v>10.7524</v>
      </c>
      <c r="M201" s="1">
        <v>0</v>
      </c>
      <c r="N201" s="1">
        <f t="shared" si="84"/>
        <v>1.0076924133881331</v>
      </c>
      <c r="O201" s="1"/>
      <c r="P201" s="1"/>
      <c r="Q201" s="1"/>
      <c r="R201" s="1"/>
      <c r="S201" s="1">
        <f t="shared" si="77"/>
        <v>228.04</v>
      </c>
      <c r="T201" s="1">
        <f t="shared" si="78"/>
        <v>-0.1898989898989899</v>
      </c>
      <c r="U201" s="1">
        <f t="shared" si="79"/>
        <v>0</v>
      </c>
      <c r="V201" s="1">
        <f t="shared" si="80"/>
        <v>-10.752381180020123</v>
      </c>
      <c r="W201" s="1">
        <f t="shared" si="81"/>
        <v>0</v>
      </c>
      <c r="X201" s="1"/>
      <c r="Y201" s="1"/>
      <c r="Z201" s="1"/>
      <c r="AA201" s="1">
        <f t="shared" si="85"/>
        <v>0.18656486592758342</v>
      </c>
      <c r="AB201" s="1">
        <f t="shared" si="86"/>
        <v>0</v>
      </c>
      <c r="AC201" s="1">
        <f t="shared" si="87"/>
        <v>0.98244264504418921</v>
      </c>
      <c r="AD201" s="1">
        <f t="shared" si="88"/>
        <v>1</v>
      </c>
      <c r="AE201" s="1"/>
      <c r="AF201" s="3">
        <f t="shared" si="89"/>
        <v>1.036817719939076E-5</v>
      </c>
      <c r="AG201" s="3">
        <f t="shared" si="90"/>
        <v>1.7202986364194539E-3</v>
      </c>
      <c r="AH201" s="1">
        <f t="shared" si="91"/>
        <v>1.007690944915703</v>
      </c>
      <c r="AI201" s="1"/>
      <c r="AJ201" s="1"/>
      <c r="AK201" s="1"/>
      <c r="AM201" s="1">
        <f t="shared" si="82"/>
        <v>2.0000000000000018E-2</v>
      </c>
      <c r="AN201" s="1">
        <f t="shared" si="92"/>
        <v>1.036817719939076E-5</v>
      </c>
      <c r="AO201" s="1">
        <f t="shared" si="93"/>
        <v>1.7202986364194539E-3</v>
      </c>
      <c r="AP201" s="1">
        <f t="shared" si="94"/>
        <v>-7.6909449157029908E-3</v>
      </c>
      <c r="AQ201">
        <f t="shared" si="95"/>
        <v>4.4555939061492319E-3</v>
      </c>
      <c r="AR201">
        <f t="shared" si="96"/>
        <v>-9.8538107759686463E-3</v>
      </c>
      <c r="AS201">
        <f t="shared" si="97"/>
        <v>0.12095289693920366</v>
      </c>
      <c r="AT201">
        <f t="shared" si="98"/>
        <v>-4.4913840112790369E-3</v>
      </c>
      <c r="AU201">
        <f t="shared" si="99"/>
        <v>-1.1929203000748479E-3</v>
      </c>
      <c r="AV201">
        <f t="shared" si="100"/>
        <v>0.24424248748185209</v>
      </c>
      <c r="AW201">
        <f t="shared" si="83"/>
        <v>4.6471054624468806E-3</v>
      </c>
      <c r="AY201" s="1">
        <f t="shared" si="101"/>
        <v>-15.02</v>
      </c>
    </row>
    <row r="202" spans="1:51" x14ac:dyDescent="0.25">
      <c r="A202" s="1">
        <v>4</v>
      </c>
      <c r="B202" s="1">
        <v>-178.5</v>
      </c>
      <c r="C202" s="1">
        <v>-157.5</v>
      </c>
      <c r="D202" s="1">
        <v>-877.5</v>
      </c>
      <c r="E202" s="1">
        <v>228.58</v>
      </c>
      <c r="F202" s="1">
        <v>0.185</v>
      </c>
      <c r="G202" s="1">
        <v>-1E-3</v>
      </c>
      <c r="H202" s="1">
        <v>0.98599999999999999</v>
      </c>
      <c r="I202" s="1">
        <v>10.661099999999999</v>
      </c>
      <c r="J202" s="1">
        <v>87.437399999999997</v>
      </c>
      <c r="K202" s="1">
        <v>80.401399999999995</v>
      </c>
      <c r="L202" s="1">
        <v>10.6267</v>
      </c>
      <c r="M202" s="1">
        <v>-5.7099999999999998E-2</v>
      </c>
      <c r="N202" s="1">
        <f t="shared" si="84"/>
        <v>1.0032058612268968</v>
      </c>
      <c r="O202" s="1"/>
      <c r="P202" s="1"/>
      <c r="Q202" s="1"/>
      <c r="R202" s="1"/>
      <c r="S202" s="1">
        <f t="shared" si="77"/>
        <v>228.58</v>
      </c>
      <c r="T202" s="1">
        <f t="shared" si="78"/>
        <v>-0.18762667835157207</v>
      </c>
      <c r="U202" s="1">
        <f t="shared" si="79"/>
        <v>-1.0141987829614604E-3</v>
      </c>
      <c r="V202" s="1">
        <f t="shared" si="80"/>
        <v>-10.626666747444343</v>
      </c>
      <c r="W202" s="1">
        <f t="shared" si="81"/>
        <v>-5.8109289927279255E-2</v>
      </c>
      <c r="X202" s="1"/>
      <c r="Y202" s="1"/>
      <c r="Z202" s="1"/>
      <c r="AA202" s="1">
        <f t="shared" si="85"/>
        <v>0.18440881094309935</v>
      </c>
      <c r="AB202" s="1">
        <f t="shared" si="86"/>
        <v>-1.770101312103302E-5</v>
      </c>
      <c r="AC202" s="1">
        <f t="shared" si="87"/>
        <v>0.98284912210754571</v>
      </c>
      <c r="AD202" s="1">
        <f t="shared" si="88"/>
        <v>0.99999950334705012</v>
      </c>
      <c r="AE202" s="1"/>
      <c r="AF202" s="3">
        <f t="shared" si="89"/>
        <v>7.6336633009815857E-4</v>
      </c>
      <c r="AG202" s="3">
        <f t="shared" si="90"/>
        <v>-5.8467085551072717E-4</v>
      </c>
      <c r="AH202" s="1">
        <f t="shared" si="91"/>
        <v>1.0032054004199922</v>
      </c>
      <c r="AI202" s="1"/>
      <c r="AJ202" s="1"/>
      <c r="AK202" s="1"/>
      <c r="AM202" s="1">
        <f t="shared" si="82"/>
        <v>1.9999999999999574E-2</v>
      </c>
      <c r="AN202" s="1">
        <f t="shared" si="92"/>
        <v>7.6336633009815857E-4</v>
      </c>
      <c r="AO202" s="1">
        <f t="shared" si="93"/>
        <v>-5.8467085551072717E-4</v>
      </c>
      <c r="AP202" s="1">
        <f t="shared" si="94"/>
        <v>-3.2054004199921771E-3</v>
      </c>
      <c r="AQ202">
        <f t="shared" si="95"/>
        <v>4.3058214321839766E-3</v>
      </c>
      <c r="AR202">
        <f t="shared" si="96"/>
        <v>-9.7390983541174436E-3</v>
      </c>
      <c r="AS202">
        <f t="shared" si="97"/>
        <v>0.12158179650160611</v>
      </c>
      <c r="AT202">
        <f t="shared" si="98"/>
        <v>-4.4067653073750117E-3</v>
      </c>
      <c r="AU202">
        <f t="shared" si="99"/>
        <v>-1.3865551429386807E-3</v>
      </c>
      <c r="AV202">
        <f t="shared" si="100"/>
        <v>0.24668041240750818</v>
      </c>
      <c r="AW202">
        <f t="shared" si="83"/>
        <v>4.619752768135291E-3</v>
      </c>
      <c r="AY202" s="1">
        <f t="shared" si="101"/>
        <v>-15</v>
      </c>
    </row>
    <row r="203" spans="1:51" x14ac:dyDescent="0.25">
      <c r="A203" s="1">
        <v>4.0199999999999996</v>
      </c>
      <c r="B203" s="1">
        <v>-177</v>
      </c>
      <c r="C203" s="1">
        <v>-157.5</v>
      </c>
      <c r="D203" s="1">
        <v>-864</v>
      </c>
      <c r="E203" s="1">
        <v>228.34</v>
      </c>
      <c r="F203" s="1">
        <v>0.185</v>
      </c>
      <c r="G203" s="1">
        <v>3.0000000000000001E-3</v>
      </c>
      <c r="H203" s="1">
        <v>0.98199999999999998</v>
      </c>
      <c r="I203" s="1">
        <v>10.661099999999999</v>
      </c>
      <c r="J203" s="1">
        <v>0.1719</v>
      </c>
      <c r="K203" s="1">
        <v>79.112499999999997</v>
      </c>
      <c r="L203" s="1">
        <v>10.668900000000001</v>
      </c>
      <c r="M203" s="1">
        <v>0.17199999999999999</v>
      </c>
      <c r="N203" s="1">
        <f t="shared" si="84"/>
        <v>0.99927873989192828</v>
      </c>
      <c r="O203" s="1"/>
      <c r="P203" s="1"/>
      <c r="Q203" s="1"/>
      <c r="R203" s="1"/>
      <c r="S203" s="1">
        <f t="shared" si="77"/>
        <v>228.34</v>
      </c>
      <c r="T203" s="1">
        <f t="shared" si="78"/>
        <v>-0.1883901595794151</v>
      </c>
      <c r="U203" s="1">
        <f t="shared" si="79"/>
        <v>3.0549898167006109E-3</v>
      </c>
      <c r="V203" s="1">
        <f t="shared" si="80"/>
        <v>-10.668917551594047</v>
      </c>
      <c r="W203" s="1">
        <f t="shared" si="81"/>
        <v>0.17503747841432149</v>
      </c>
      <c r="X203" s="1"/>
      <c r="Y203" s="1"/>
      <c r="Z203" s="1"/>
      <c r="AA203" s="1">
        <f t="shared" si="85"/>
        <v>0.18513352942944397</v>
      </c>
      <c r="AB203" s="1">
        <f t="shared" si="86"/>
        <v>5.3319342668539542E-5</v>
      </c>
      <c r="AC203" s="1">
        <f t="shared" si="87"/>
        <v>0.98270878864710265</v>
      </c>
      <c r="AD203" s="1">
        <f t="shared" si="88"/>
        <v>0.99999549491295758</v>
      </c>
      <c r="AE203" s="1"/>
      <c r="AF203" s="3">
        <f t="shared" si="89"/>
        <v>3.2035941005782026E-3</v>
      </c>
      <c r="AG203" s="3">
        <f t="shared" si="90"/>
        <v>2.6646859583165095E-3</v>
      </c>
      <c r="AH203" s="1">
        <f t="shared" si="91"/>
        <v>0.99927005180460715</v>
      </c>
      <c r="AI203" s="1"/>
      <c r="AJ203" s="1"/>
      <c r="AK203" s="1"/>
      <c r="AM203" s="1">
        <f t="shared" si="82"/>
        <v>2.0000000000000462E-2</v>
      </c>
      <c r="AN203" s="1">
        <f t="shared" si="92"/>
        <v>3.2035941005782026E-3</v>
      </c>
      <c r="AO203" s="1">
        <f t="shared" si="93"/>
        <v>2.6646859583165095E-3</v>
      </c>
      <c r="AP203" s="1">
        <f t="shared" si="94"/>
        <v>7.2994819539284883E-4</v>
      </c>
      <c r="AQ203">
        <f t="shared" si="95"/>
        <v>3.6772762696505186E-3</v>
      </c>
      <c r="AR203">
        <f t="shared" si="96"/>
        <v>-1.0261909739139154E-2</v>
      </c>
      <c r="AS203">
        <f t="shared" si="97"/>
        <v>0.12143858066567002</v>
      </c>
      <c r="AT203">
        <f t="shared" si="98"/>
        <v>-4.3395052336073344E-3</v>
      </c>
      <c r="AU203">
        <f t="shared" si="99"/>
        <v>-1.5970214515716858E-3</v>
      </c>
      <c r="AV203">
        <f t="shared" si="100"/>
        <v>0.24910775186246228</v>
      </c>
      <c r="AW203">
        <f t="shared" si="83"/>
        <v>4.6240440297736765E-3</v>
      </c>
      <c r="AY203" s="1">
        <f t="shared" si="101"/>
        <v>-14.98</v>
      </c>
    </row>
    <row r="204" spans="1:51" x14ac:dyDescent="0.25">
      <c r="A204" s="1">
        <v>4.04</v>
      </c>
      <c r="B204" s="1">
        <v>-180</v>
      </c>
      <c r="C204" s="1">
        <v>-168</v>
      </c>
      <c r="D204" s="1">
        <v>-870</v>
      </c>
      <c r="E204" s="1">
        <v>226.97</v>
      </c>
      <c r="F204" s="1">
        <v>0.19</v>
      </c>
      <c r="G204" s="1">
        <v>0</v>
      </c>
      <c r="H204" s="1">
        <v>0.98399999999999999</v>
      </c>
      <c r="I204" s="1">
        <v>10.9528</v>
      </c>
      <c r="J204" s="1">
        <v>0</v>
      </c>
      <c r="K204" s="1">
        <v>79.736900000000006</v>
      </c>
      <c r="L204" s="1">
        <v>10.928699999999999</v>
      </c>
      <c r="M204" s="1">
        <v>0</v>
      </c>
      <c r="N204" s="1">
        <f t="shared" si="84"/>
        <v>1.0021756333098506</v>
      </c>
      <c r="O204" s="1"/>
      <c r="P204" s="1"/>
      <c r="Q204" s="1"/>
      <c r="R204" s="1"/>
      <c r="S204" s="1">
        <f t="shared" si="77"/>
        <v>226.97</v>
      </c>
      <c r="T204" s="1">
        <f t="shared" si="78"/>
        <v>-0.19308943089430894</v>
      </c>
      <c r="U204" s="1">
        <f t="shared" si="79"/>
        <v>0</v>
      </c>
      <c r="V204" s="1">
        <f t="shared" si="80"/>
        <v>-10.92871373488971</v>
      </c>
      <c r="W204" s="1">
        <f t="shared" si="81"/>
        <v>0</v>
      </c>
      <c r="X204" s="1"/>
      <c r="Y204" s="1"/>
      <c r="Z204" s="1"/>
      <c r="AA204" s="1">
        <f t="shared" si="85"/>
        <v>0.18958752706099388</v>
      </c>
      <c r="AB204" s="1">
        <f t="shared" si="86"/>
        <v>0</v>
      </c>
      <c r="AC204" s="1">
        <f t="shared" si="87"/>
        <v>0.98186382435798958</v>
      </c>
      <c r="AD204" s="1">
        <f t="shared" si="88"/>
        <v>1</v>
      </c>
      <c r="AE204" s="1"/>
      <c r="AF204" s="3">
        <f t="shared" si="89"/>
        <v>-2.076659185280369E-3</v>
      </c>
      <c r="AG204" s="3">
        <f t="shared" si="90"/>
        <v>3.9818388210280942E-3</v>
      </c>
      <c r="AH204" s="1">
        <f t="shared" si="91"/>
        <v>1.002165571373429</v>
      </c>
      <c r="AI204" s="1"/>
      <c r="AJ204" s="1"/>
      <c r="AK204" s="1"/>
      <c r="AM204" s="1">
        <f t="shared" si="82"/>
        <v>1.9999999999999574E-2</v>
      </c>
      <c r="AN204" s="1">
        <f t="shared" si="92"/>
        <v>-2.076659185280369E-3</v>
      </c>
      <c r="AO204" s="1">
        <f t="shared" si="93"/>
        <v>3.9818388210280942E-3</v>
      </c>
      <c r="AP204" s="1">
        <f t="shared" si="94"/>
        <v>-2.1655713734289872E-3</v>
      </c>
      <c r="AQ204">
        <f t="shared" si="95"/>
        <v>4.084716801802518E-3</v>
      </c>
      <c r="AR204">
        <f t="shared" si="96"/>
        <v>-1.104314651582485E-2</v>
      </c>
      <c r="AS204">
        <f t="shared" si="97"/>
        <v>0.12186346576913679</v>
      </c>
      <c r="AT204">
        <f t="shared" si="98"/>
        <v>-4.2537364922497663E-3</v>
      </c>
      <c r="AU204">
        <f t="shared" si="99"/>
        <v>-1.8256967496550348E-3</v>
      </c>
      <c r="AV204">
        <f t="shared" si="100"/>
        <v>0.25154927002887961</v>
      </c>
      <c r="AW204">
        <f t="shared" si="83"/>
        <v>4.628978587895855E-3</v>
      </c>
      <c r="AY204" s="1">
        <f t="shared" si="101"/>
        <v>-14.96</v>
      </c>
    </row>
    <row r="205" spans="1:51" x14ac:dyDescent="0.25">
      <c r="A205" s="1">
        <v>4.0599999999999996</v>
      </c>
      <c r="B205" s="1">
        <v>-169.5</v>
      </c>
      <c r="C205" s="1">
        <v>-160.5</v>
      </c>
      <c r="D205" s="1">
        <v>-870</v>
      </c>
      <c r="E205" s="1">
        <v>226.56</v>
      </c>
      <c r="F205" s="1">
        <v>0.186</v>
      </c>
      <c r="G205" s="1">
        <v>1E-3</v>
      </c>
      <c r="H205" s="1">
        <v>0.99199999999999999</v>
      </c>
      <c r="I205" s="1">
        <v>10.7194</v>
      </c>
      <c r="J205" s="1">
        <v>5.7299999999999997E-2</v>
      </c>
      <c r="K205" s="1">
        <v>82.747799999999998</v>
      </c>
      <c r="L205" s="1">
        <v>10.6197</v>
      </c>
      <c r="M205" s="1">
        <v>5.6800000000000003E-2</v>
      </c>
      <c r="N205" s="1">
        <f t="shared" si="84"/>
        <v>1.0092873723573481</v>
      </c>
      <c r="O205" s="1"/>
      <c r="P205" s="1"/>
      <c r="Q205" s="1"/>
      <c r="R205" s="1"/>
      <c r="S205" s="1">
        <f t="shared" si="77"/>
        <v>226.56</v>
      </c>
      <c r="T205" s="1">
        <f t="shared" si="78"/>
        <v>-0.18749990473187866</v>
      </c>
      <c r="U205" s="1">
        <f t="shared" si="79"/>
        <v>1.0080645161290322E-3</v>
      </c>
      <c r="V205" s="1">
        <f t="shared" si="80"/>
        <v>-10.619650003075474</v>
      </c>
      <c r="W205" s="1">
        <f t="shared" si="81"/>
        <v>5.7757822686710737E-2</v>
      </c>
      <c r="X205" s="1"/>
      <c r="Y205" s="1"/>
      <c r="Z205" s="1"/>
      <c r="AA205" s="1">
        <f t="shared" si="85"/>
        <v>0.18428844459389998</v>
      </c>
      <c r="AB205" s="1">
        <f t="shared" si="86"/>
        <v>1.7593950669120268E-5</v>
      </c>
      <c r="AC205" s="1">
        <f t="shared" si="87"/>
        <v>0.98287170450079975</v>
      </c>
      <c r="AD205" s="1">
        <f t="shared" si="88"/>
        <v>0.99999950931422643</v>
      </c>
      <c r="AE205" s="1"/>
      <c r="AF205" s="3">
        <f t="shared" si="89"/>
        <v>2.3287054933989887E-3</v>
      </c>
      <c r="AG205" s="3">
        <f t="shared" si="90"/>
        <v>6.7817193850469581E-4</v>
      </c>
      <c r="AH205" s="1">
        <f t="shared" si="91"/>
        <v>1.0092844580263518</v>
      </c>
      <c r="AI205" s="1"/>
      <c r="AJ205" s="1"/>
      <c r="AK205" s="1"/>
      <c r="AM205" s="1">
        <f t="shared" si="82"/>
        <v>2.0000000000000462E-2</v>
      </c>
      <c r="AN205" s="1">
        <f t="shared" si="92"/>
        <v>2.3287054933989887E-3</v>
      </c>
      <c r="AO205" s="1">
        <f t="shared" si="93"/>
        <v>6.7817193850469581E-4</v>
      </c>
      <c r="AP205" s="1">
        <f t="shared" si="94"/>
        <v>-9.2844580263518051E-3</v>
      </c>
      <c r="AQ205">
        <f t="shared" si="95"/>
        <v>3.6278247839976259E-3</v>
      </c>
      <c r="AR205">
        <f t="shared" si="96"/>
        <v>-1.1176203850159475E-2</v>
      </c>
      <c r="AS205">
        <f t="shared" si="97"/>
        <v>0.12368507643390705</v>
      </c>
      <c r="AT205">
        <f t="shared" si="98"/>
        <v>-4.1857489167478612E-3</v>
      </c>
      <c r="AU205">
        <f t="shared" si="99"/>
        <v>-2.0505514000015755E-3</v>
      </c>
      <c r="AV205">
        <f t="shared" si="100"/>
        <v>0.25404118766420553</v>
      </c>
      <c r="AW205">
        <f t="shared" si="83"/>
        <v>4.6610358331710252E-3</v>
      </c>
      <c r="AY205" s="1">
        <f t="shared" si="101"/>
        <v>-14.940000000000001</v>
      </c>
    </row>
    <row r="206" spans="1:51" x14ac:dyDescent="0.25">
      <c r="A206" s="1">
        <v>4.08</v>
      </c>
      <c r="B206" s="1">
        <v>-171</v>
      </c>
      <c r="C206" s="1">
        <v>-165</v>
      </c>
      <c r="D206" s="1">
        <v>-874.5</v>
      </c>
      <c r="E206" s="1">
        <v>226.02</v>
      </c>
      <c r="F206" s="1">
        <v>0.187</v>
      </c>
      <c r="G206" s="1">
        <v>0</v>
      </c>
      <c r="H206" s="1">
        <v>0.98499999999999999</v>
      </c>
      <c r="I206" s="1">
        <v>10.777799999999999</v>
      </c>
      <c r="J206" s="1">
        <v>0</v>
      </c>
      <c r="K206" s="1">
        <v>80.063599999999994</v>
      </c>
      <c r="L206" s="1">
        <v>10.749499999999999</v>
      </c>
      <c r="M206" s="1">
        <v>0</v>
      </c>
      <c r="N206" s="1">
        <f t="shared" si="84"/>
        <v>1.0025936365247885</v>
      </c>
      <c r="O206" s="1"/>
      <c r="P206" s="1"/>
      <c r="Q206" s="1"/>
      <c r="R206" s="1"/>
      <c r="S206" s="1">
        <f t="shared" si="77"/>
        <v>226.02</v>
      </c>
      <c r="T206" s="1">
        <f t="shared" si="78"/>
        <v>-0.18984771573604062</v>
      </c>
      <c r="U206" s="1">
        <f t="shared" si="79"/>
        <v>0</v>
      </c>
      <c r="V206" s="1">
        <f t="shared" si="80"/>
        <v>-10.749545614386232</v>
      </c>
      <c r="W206" s="1">
        <f t="shared" si="81"/>
        <v>0</v>
      </c>
      <c r="X206" s="1"/>
      <c r="Y206" s="1"/>
      <c r="Z206" s="1"/>
      <c r="AA206" s="1">
        <f t="shared" si="85"/>
        <v>0.18651624465539537</v>
      </c>
      <c r="AB206" s="1">
        <f t="shared" si="86"/>
        <v>0</v>
      </c>
      <c r="AC206" s="1">
        <f t="shared" si="87"/>
        <v>0.98245187692815195</v>
      </c>
      <c r="AD206" s="1">
        <f t="shared" si="88"/>
        <v>1</v>
      </c>
      <c r="AE206" s="1"/>
      <c r="AF206" s="3">
        <f t="shared" si="89"/>
        <v>4.3889888038772806E-5</v>
      </c>
      <c r="AG206" s="3">
        <f t="shared" si="90"/>
        <v>1.6750599660806387E-3</v>
      </c>
      <c r="AH206" s="1">
        <f t="shared" si="91"/>
        <v>1.0025922362794297</v>
      </c>
      <c r="AI206" s="1"/>
      <c r="AJ206" s="1"/>
      <c r="AK206" s="1"/>
      <c r="AM206" s="1">
        <f t="shared" si="82"/>
        <v>1.9999999999999574E-2</v>
      </c>
      <c r="AN206" s="1">
        <f t="shared" si="92"/>
        <v>4.3889888038772806E-5</v>
      </c>
      <c r="AO206" s="1">
        <f t="shared" si="93"/>
        <v>1.6750599660806387E-3</v>
      </c>
      <c r="AP206" s="1">
        <f t="shared" si="94"/>
        <v>-2.5922362794297271E-3</v>
      </c>
      <c r="AQ206">
        <f t="shared" si="95"/>
        <v>3.6192135879644189E-3</v>
      </c>
      <c r="AR206">
        <f t="shared" si="96"/>
        <v>-1.150485061550449E-2</v>
      </c>
      <c r="AS206">
        <f t="shared" si="97"/>
        <v>0.12419367319193116</v>
      </c>
      <c r="AT206">
        <f t="shared" si="98"/>
        <v>-4.1134507569489066E-3</v>
      </c>
      <c r="AU206">
        <f t="shared" si="99"/>
        <v>-2.2839348799651104E-3</v>
      </c>
      <c r="AV206">
        <f t="shared" si="100"/>
        <v>0.25653014709562433</v>
      </c>
      <c r="AW206">
        <f t="shared" si="83"/>
        <v>4.7049798794218849E-3</v>
      </c>
      <c r="AY206" s="1">
        <f t="shared" si="101"/>
        <v>-14.92</v>
      </c>
    </row>
    <row r="207" spans="1:51" x14ac:dyDescent="0.25">
      <c r="A207" s="1">
        <v>4.0999999999999996</v>
      </c>
      <c r="B207" s="1">
        <v>-174</v>
      </c>
      <c r="C207" s="1">
        <v>-162</v>
      </c>
      <c r="D207" s="1">
        <v>-873</v>
      </c>
      <c r="E207" s="1">
        <v>227.05</v>
      </c>
      <c r="F207" s="1">
        <v>0.184</v>
      </c>
      <c r="G207" s="1">
        <v>1E-3</v>
      </c>
      <c r="H207" s="1">
        <v>0.99299999999999999</v>
      </c>
      <c r="I207" s="1">
        <v>10.6028</v>
      </c>
      <c r="J207" s="1">
        <v>5.7299999999999997E-2</v>
      </c>
      <c r="K207" s="1">
        <v>83.216700000000003</v>
      </c>
      <c r="L207" s="1">
        <v>10.4977</v>
      </c>
      <c r="M207" s="1">
        <v>5.67E-2</v>
      </c>
      <c r="N207" s="1">
        <f t="shared" si="84"/>
        <v>1.009903955829464</v>
      </c>
      <c r="O207" s="1"/>
      <c r="P207" s="1"/>
      <c r="Q207" s="1"/>
      <c r="R207" s="1"/>
      <c r="S207" s="1">
        <f t="shared" si="77"/>
        <v>227.05</v>
      </c>
      <c r="T207" s="1">
        <f t="shared" si="78"/>
        <v>-0.18529698559760285</v>
      </c>
      <c r="U207" s="1">
        <f t="shared" si="79"/>
        <v>1.0070493454179255E-3</v>
      </c>
      <c r="V207" s="1">
        <f t="shared" si="80"/>
        <v>-10.49767018980506</v>
      </c>
      <c r="W207" s="1">
        <f t="shared" si="81"/>
        <v>5.7699657748526402E-2</v>
      </c>
      <c r="X207" s="1"/>
      <c r="Y207" s="1"/>
      <c r="Z207" s="1"/>
      <c r="AA207" s="1">
        <f t="shared" si="85"/>
        <v>0.18219554338598004</v>
      </c>
      <c r="AB207" s="1">
        <f t="shared" si="86"/>
        <v>1.7576234891099514E-5</v>
      </c>
      <c r="AC207" s="1">
        <f t="shared" si="87"/>
        <v>0.98326181838194671</v>
      </c>
      <c r="AD207" s="1">
        <f t="shared" si="88"/>
        <v>0.99999950991308439</v>
      </c>
      <c r="AE207" s="1"/>
      <c r="AF207" s="3">
        <f t="shared" si="89"/>
        <v>3.7844878743784477E-3</v>
      </c>
      <c r="AG207" s="3">
        <f t="shared" si="90"/>
        <v>-9.0491110737553337E-4</v>
      </c>
      <c r="AH207" s="1">
        <f t="shared" si="91"/>
        <v>1.0098964594389943</v>
      </c>
      <c r="AI207" s="1"/>
      <c r="AJ207" s="1"/>
      <c r="AK207" s="1"/>
      <c r="AM207" s="1">
        <f t="shared" si="82"/>
        <v>2.0000000000000462E-2</v>
      </c>
      <c r="AN207" s="1">
        <f t="shared" si="92"/>
        <v>3.7844878743784477E-3</v>
      </c>
      <c r="AO207" s="1">
        <f t="shared" si="93"/>
        <v>-9.0491110737553337E-4</v>
      </c>
      <c r="AP207" s="1">
        <f t="shared" si="94"/>
        <v>-9.8964594389943095E-3</v>
      </c>
      <c r="AQ207">
        <f t="shared" si="95"/>
        <v>2.8766970670113506E-3</v>
      </c>
      <c r="AR207">
        <f t="shared" si="96"/>
        <v>-1.1327307056237405E-2</v>
      </c>
      <c r="AS207">
        <f t="shared" si="97"/>
        <v>0.12613535853386187</v>
      </c>
      <c r="AT207">
        <f t="shared" si="98"/>
        <v>-4.0633419808182095E-3</v>
      </c>
      <c r="AU207">
        <f t="shared" si="99"/>
        <v>-2.5087055854971928E-3</v>
      </c>
      <c r="AV207">
        <f t="shared" si="100"/>
        <v>0.25907227111972092</v>
      </c>
      <c r="AW207">
        <f t="shared" si="83"/>
        <v>4.7753902215195423E-3</v>
      </c>
      <c r="AY207" s="1">
        <f t="shared" si="101"/>
        <v>-14.9</v>
      </c>
    </row>
    <row r="208" spans="1:51" x14ac:dyDescent="0.25">
      <c r="A208" s="1">
        <v>4.12</v>
      </c>
      <c r="B208" s="1">
        <v>-174</v>
      </c>
      <c r="C208" s="1">
        <v>-153</v>
      </c>
      <c r="D208" s="1">
        <v>-862.5</v>
      </c>
      <c r="E208" s="1">
        <v>228.67</v>
      </c>
      <c r="F208" s="1">
        <v>0.186</v>
      </c>
      <c r="G208" s="1">
        <v>2E-3</v>
      </c>
      <c r="H208" s="1">
        <v>0.98499999999999999</v>
      </c>
      <c r="I208" s="1">
        <v>10.7194</v>
      </c>
      <c r="J208" s="1">
        <v>0.11459999999999999</v>
      </c>
      <c r="K208" s="1">
        <v>80.063599999999994</v>
      </c>
      <c r="L208" s="1">
        <v>10.6934</v>
      </c>
      <c r="M208" s="1">
        <v>0.1143</v>
      </c>
      <c r="N208" s="1">
        <f t="shared" si="84"/>
        <v>1.0024095969213385</v>
      </c>
      <c r="O208" s="1"/>
      <c r="P208" s="1"/>
      <c r="Q208" s="1"/>
      <c r="R208" s="1"/>
      <c r="S208" s="1">
        <f t="shared" si="77"/>
        <v>228.67</v>
      </c>
      <c r="T208" s="1">
        <f t="shared" si="78"/>
        <v>-0.18883209805580473</v>
      </c>
      <c r="U208" s="1">
        <f t="shared" si="79"/>
        <v>2.0304568527918783E-3</v>
      </c>
      <c r="V208" s="1">
        <f t="shared" si="80"/>
        <v>-10.693368923777083</v>
      </c>
      <c r="W208" s="1">
        <f t="shared" si="81"/>
        <v>0.11633644827300713</v>
      </c>
      <c r="X208" s="1"/>
      <c r="Y208" s="1"/>
      <c r="Z208" s="1"/>
      <c r="AA208" s="1">
        <f t="shared" si="85"/>
        <v>0.18555289232191571</v>
      </c>
      <c r="AB208" s="1">
        <f t="shared" si="86"/>
        <v>3.5437964930542349E-5</v>
      </c>
      <c r="AC208" s="1">
        <f t="shared" si="87"/>
        <v>0.98263225234992979</v>
      </c>
      <c r="AD208" s="1">
        <f t="shared" si="88"/>
        <v>0.99999801022960733</v>
      </c>
      <c r="AE208" s="1"/>
      <c r="AF208" s="3">
        <f t="shared" si="89"/>
        <v>2.1812684582186159E-3</v>
      </c>
      <c r="AG208" s="3">
        <f t="shared" si="90"/>
        <v>2.3046597084356024E-3</v>
      </c>
      <c r="AH208" s="1">
        <f t="shared" si="91"/>
        <v>1.0024045743169478</v>
      </c>
      <c r="AI208" s="1"/>
      <c r="AJ208" s="1"/>
      <c r="AK208" s="1"/>
      <c r="AM208" s="1">
        <f t="shared" si="82"/>
        <v>1.9999999999999574E-2</v>
      </c>
      <c r="AN208" s="1">
        <f t="shared" si="92"/>
        <v>2.1812684582186159E-3</v>
      </c>
      <c r="AO208" s="1">
        <f t="shared" si="93"/>
        <v>2.3046597084356024E-3</v>
      </c>
      <c r="AP208" s="1">
        <f t="shared" si="94"/>
        <v>-2.4045743169478495E-3</v>
      </c>
      <c r="AQ208">
        <f t="shared" si="95"/>
        <v>2.4487321955088672E-3</v>
      </c>
      <c r="AR208">
        <f t="shared" si="96"/>
        <v>-1.1779481291032462E-2</v>
      </c>
      <c r="AS208">
        <f t="shared" si="97"/>
        <v>0.12660713601484702</v>
      </c>
      <c r="AT208">
        <f t="shared" si="98"/>
        <v>-4.0186469856230578E-3</v>
      </c>
      <c r="AU208">
        <f t="shared" si="99"/>
        <v>-2.7488169536657872E-3</v>
      </c>
      <c r="AV208">
        <f t="shared" si="100"/>
        <v>0.26160913161482768</v>
      </c>
      <c r="AW208">
        <f t="shared" si="83"/>
        <v>4.8688313012280214E-3</v>
      </c>
      <c r="AY208" s="1">
        <f t="shared" si="101"/>
        <v>-14.879999999999999</v>
      </c>
    </row>
    <row r="209" spans="1:51" x14ac:dyDescent="0.25">
      <c r="A209" s="1">
        <v>4.1399999999999997</v>
      </c>
      <c r="B209" s="1">
        <v>-178.5</v>
      </c>
      <c r="C209" s="1">
        <v>-162</v>
      </c>
      <c r="D209" s="1">
        <v>-867</v>
      </c>
      <c r="E209" s="1">
        <v>227.77</v>
      </c>
      <c r="F209" s="1">
        <v>0.184</v>
      </c>
      <c r="G209" s="1">
        <v>0</v>
      </c>
      <c r="H209" s="1">
        <v>0.99099999999999999</v>
      </c>
      <c r="I209" s="1">
        <v>10.6028</v>
      </c>
      <c r="J209" s="1">
        <v>0</v>
      </c>
      <c r="K209" s="1">
        <v>82.307199999999995</v>
      </c>
      <c r="L209" s="1">
        <v>10.5184</v>
      </c>
      <c r="M209" s="1">
        <v>0</v>
      </c>
      <c r="N209" s="1">
        <f t="shared" si="84"/>
        <v>1.007937001999629</v>
      </c>
      <c r="O209" s="1"/>
      <c r="P209" s="1"/>
      <c r="Q209" s="1"/>
      <c r="R209" s="1"/>
      <c r="S209" s="1">
        <f t="shared" si="77"/>
        <v>227.77</v>
      </c>
      <c r="T209" s="1">
        <f t="shared" si="78"/>
        <v>-0.18567103935418769</v>
      </c>
      <c r="U209" s="1">
        <f t="shared" si="79"/>
        <v>0</v>
      </c>
      <c r="V209" s="1">
        <f t="shared" si="80"/>
        <v>-10.518389072124702</v>
      </c>
      <c r="W209" s="1">
        <f t="shared" si="81"/>
        <v>0</v>
      </c>
      <c r="X209" s="1"/>
      <c r="Y209" s="1"/>
      <c r="Z209" s="1"/>
      <c r="AA209" s="1">
        <f t="shared" si="85"/>
        <v>0.18255109162077149</v>
      </c>
      <c r="AB209" s="1">
        <f t="shared" si="86"/>
        <v>0</v>
      </c>
      <c r="AC209" s="1">
        <f t="shared" si="87"/>
        <v>0.98319636845752467</v>
      </c>
      <c r="AD209" s="1">
        <f t="shared" si="88"/>
        <v>1</v>
      </c>
      <c r="AE209" s="1"/>
      <c r="AF209" s="3">
        <f t="shared" si="89"/>
        <v>2.7956839428582431E-3</v>
      </c>
      <c r="AG209" s="3">
        <f t="shared" si="90"/>
        <v>-1.3101760275952834E-3</v>
      </c>
      <c r="AH209" s="1">
        <f t="shared" si="91"/>
        <v>1.0079322733150617</v>
      </c>
      <c r="AI209" s="1"/>
      <c r="AJ209" s="1"/>
      <c r="AK209" s="1"/>
      <c r="AM209" s="1">
        <f t="shared" si="82"/>
        <v>2.0000000000000462E-2</v>
      </c>
      <c r="AN209" s="1">
        <f t="shared" si="92"/>
        <v>2.7956839428582431E-3</v>
      </c>
      <c r="AO209" s="1">
        <f t="shared" si="93"/>
        <v>-1.3101760275952834E-3</v>
      </c>
      <c r="AP209" s="1">
        <f t="shared" si="94"/>
        <v>-7.9322733150617442E-3</v>
      </c>
      <c r="AQ209">
        <f t="shared" si="95"/>
        <v>1.9002190059200673E-3</v>
      </c>
      <c r="AR209">
        <f t="shared" si="96"/>
        <v>-1.152242475441826E-2</v>
      </c>
      <c r="AS209">
        <f t="shared" si="97"/>
        <v>0.12816344803926216</v>
      </c>
      <c r="AT209">
        <f t="shared" si="98"/>
        <v>-3.9861277374005442E-3</v>
      </c>
      <c r="AU209">
        <f t="shared" si="99"/>
        <v>-2.9766948833880157E-3</v>
      </c>
      <c r="AV209">
        <f t="shared" si="100"/>
        <v>0.26418796369585712</v>
      </c>
      <c r="AW209">
        <f t="shared" si="83"/>
        <v>4.9749298254007941E-3</v>
      </c>
      <c r="AY209" s="1">
        <f t="shared" si="101"/>
        <v>-14.86</v>
      </c>
    </row>
    <row r="210" spans="1:51" x14ac:dyDescent="0.25">
      <c r="A210" s="1">
        <v>4.16</v>
      </c>
      <c r="B210" s="1">
        <v>-183</v>
      </c>
      <c r="C210" s="1">
        <v>-162</v>
      </c>
      <c r="D210" s="1">
        <v>-871.5</v>
      </c>
      <c r="E210" s="1">
        <v>228.48</v>
      </c>
      <c r="F210" s="1">
        <v>0.187</v>
      </c>
      <c r="G210" s="1">
        <v>-1E-3</v>
      </c>
      <c r="H210" s="1">
        <v>0.98399999999999999</v>
      </c>
      <c r="I210" s="1">
        <v>10.777799999999999</v>
      </c>
      <c r="J210" s="1">
        <v>87.437399999999997</v>
      </c>
      <c r="K210" s="1">
        <v>79.736900000000006</v>
      </c>
      <c r="L210" s="1">
        <v>10.760199999999999</v>
      </c>
      <c r="M210" s="1">
        <v>-5.7200000000000001E-2</v>
      </c>
      <c r="N210" s="1">
        <f t="shared" si="84"/>
        <v>1.0016117012096055</v>
      </c>
      <c r="O210" s="1"/>
      <c r="P210" s="1"/>
      <c r="Q210" s="1"/>
      <c r="R210" s="1"/>
      <c r="S210" s="1">
        <f t="shared" si="77"/>
        <v>228.48</v>
      </c>
      <c r="T210" s="1">
        <f t="shared" si="78"/>
        <v>-0.1900405522710403</v>
      </c>
      <c r="U210" s="1">
        <f t="shared" si="79"/>
        <v>-1.0162601626016261E-3</v>
      </c>
      <c r="V210" s="1">
        <f t="shared" si="80"/>
        <v>-10.76020959075538</v>
      </c>
      <c r="W210" s="1">
        <f t="shared" si="81"/>
        <v>-5.8227398158901815E-2</v>
      </c>
      <c r="X210" s="1"/>
      <c r="Y210" s="1"/>
      <c r="Z210" s="1"/>
      <c r="AA210" s="1">
        <f t="shared" si="85"/>
        <v>0.18669909683979105</v>
      </c>
      <c r="AB210" s="1">
        <f t="shared" si="86"/>
        <v>-1.7736988327168977E-5</v>
      </c>
      <c r="AC210" s="1">
        <f t="shared" si="87"/>
        <v>0.98241663791633371</v>
      </c>
      <c r="AD210" s="1">
        <f t="shared" si="88"/>
        <v>0.99999950176498953</v>
      </c>
      <c r="AE210" s="1"/>
      <c r="AF210" s="3">
        <f t="shared" si="89"/>
        <v>-8.1866504718135225E-4</v>
      </c>
      <c r="AG210" s="3">
        <f t="shared" si="90"/>
        <v>1.1341036181151676E-3</v>
      </c>
      <c r="AH210" s="1">
        <f t="shared" si="91"/>
        <v>1.0016107245814234</v>
      </c>
      <c r="AI210" s="1"/>
      <c r="AJ210" s="1"/>
      <c r="AK210" s="1"/>
      <c r="AM210" s="1">
        <f t="shared" si="82"/>
        <v>1.9999999999999574E-2</v>
      </c>
      <c r="AN210" s="1">
        <f t="shared" si="92"/>
        <v>-8.1866504718135225E-4</v>
      </c>
      <c r="AO210" s="1">
        <f t="shared" si="93"/>
        <v>1.1341036181151676E-3</v>
      </c>
      <c r="AP210" s="1">
        <f t="shared" si="94"/>
        <v>-1.6107245814234172E-3</v>
      </c>
      <c r="AQ210">
        <f t="shared" si="95"/>
        <v>2.060841088177045E-3</v>
      </c>
      <c r="AR210">
        <f t="shared" si="96"/>
        <v>-1.1744935884292452E-2</v>
      </c>
      <c r="AS210">
        <f t="shared" si="97"/>
        <v>0.12847947220213743</v>
      </c>
      <c r="AT210">
        <f t="shared" si="98"/>
        <v>-3.9433046948144342E-3</v>
      </c>
      <c r="AU210">
        <f t="shared" si="99"/>
        <v>-3.2138187123726017E-3</v>
      </c>
      <c r="AV210">
        <f t="shared" si="100"/>
        <v>0.26676071338152857</v>
      </c>
      <c r="AW210">
        <f t="shared" si="83"/>
        <v>5.0870701422470917E-3</v>
      </c>
      <c r="AY210" s="1">
        <f t="shared" si="101"/>
        <v>-14.84</v>
      </c>
    </row>
    <row r="211" spans="1:51" x14ac:dyDescent="0.25">
      <c r="A211" s="1">
        <v>4.18</v>
      </c>
      <c r="B211" s="1">
        <v>-178.5</v>
      </c>
      <c r="C211" s="1">
        <v>-165</v>
      </c>
      <c r="D211" s="1">
        <v>-868.5</v>
      </c>
      <c r="E211" s="1">
        <v>227.25</v>
      </c>
      <c r="F211" s="1">
        <v>0.188</v>
      </c>
      <c r="G211" s="1">
        <v>-5.0000000000000001E-3</v>
      </c>
      <c r="H211" s="1">
        <v>0.98899999999999999</v>
      </c>
      <c r="I211" s="1">
        <v>10.8361</v>
      </c>
      <c r="J211" s="1">
        <v>84.268000000000001</v>
      </c>
      <c r="K211" s="1">
        <v>81.493899999999996</v>
      </c>
      <c r="L211" s="1">
        <v>10.7629</v>
      </c>
      <c r="M211" s="1">
        <v>-0.28460000000000002</v>
      </c>
      <c r="N211" s="1">
        <f t="shared" si="84"/>
        <v>1.0067224046379419</v>
      </c>
      <c r="O211" s="1"/>
      <c r="P211" s="1"/>
      <c r="Q211" s="1"/>
      <c r="R211" s="1"/>
      <c r="S211" s="1">
        <f t="shared" si="77"/>
        <v>227.25</v>
      </c>
      <c r="T211" s="1">
        <f t="shared" si="78"/>
        <v>-0.19008857176978669</v>
      </c>
      <c r="U211" s="1">
        <f t="shared" si="79"/>
        <v>-5.0556117290192111E-3</v>
      </c>
      <c r="V211" s="1">
        <f t="shared" si="80"/>
        <v>-10.762864980635516</v>
      </c>
      <c r="W211" s="1">
        <f t="shared" si="81"/>
        <v>-0.28966274709613471</v>
      </c>
      <c r="X211" s="1"/>
      <c r="Y211" s="1"/>
      <c r="Z211" s="1"/>
      <c r="AA211" s="1">
        <f t="shared" si="85"/>
        <v>0.18674462705298828</v>
      </c>
      <c r="AB211" s="1">
        <f t="shared" si="86"/>
        <v>-8.8236584649536642E-5</v>
      </c>
      <c r="AC211" s="1">
        <f t="shared" si="87"/>
        <v>0.98239593699683714</v>
      </c>
      <c r="AD211" s="1">
        <f t="shared" si="88"/>
        <v>0.99998767019736201</v>
      </c>
      <c r="AE211" s="1"/>
      <c r="AF211" s="3">
        <f t="shared" si="89"/>
        <v>-3.7974105137010272E-3</v>
      </c>
      <c r="AG211" s="3">
        <f t="shared" si="90"/>
        <v>-1.5272488143904805E-3</v>
      </c>
      <c r="AH211" s="1">
        <f t="shared" si="91"/>
        <v>1.0067140841293765</v>
      </c>
      <c r="AI211" s="1"/>
      <c r="AJ211" s="1"/>
      <c r="AK211" s="1"/>
      <c r="AM211" s="1">
        <f t="shared" si="82"/>
        <v>2.0000000000000462E-2</v>
      </c>
      <c r="AN211" s="1">
        <f t="shared" si="92"/>
        <v>-3.7974105137010272E-3</v>
      </c>
      <c r="AO211" s="1">
        <f t="shared" si="93"/>
        <v>-1.5272488143904805E-3</v>
      </c>
      <c r="AP211" s="1">
        <f t="shared" si="94"/>
        <v>-6.714084129376463E-3</v>
      </c>
      <c r="AQ211">
        <f t="shared" si="95"/>
        <v>2.8058930309652038E-3</v>
      </c>
      <c r="AR211">
        <f t="shared" si="96"/>
        <v>-1.1445289666909032E-2</v>
      </c>
      <c r="AS211">
        <f t="shared" si="97"/>
        <v>0.12979677550832111</v>
      </c>
      <c r="AT211">
        <f t="shared" si="98"/>
        <v>-3.8797363147672469E-3</v>
      </c>
      <c r="AU211">
        <f t="shared" si="99"/>
        <v>-3.4397280435369535E-3</v>
      </c>
      <c r="AV211">
        <f t="shared" si="100"/>
        <v>0.26936982192475689</v>
      </c>
      <c r="AW211">
        <f t="shared" si="83"/>
        <v>5.1849862956056397E-3</v>
      </c>
      <c r="AY211" s="1">
        <f t="shared" si="101"/>
        <v>-14.82</v>
      </c>
    </row>
    <row r="212" spans="1:51" x14ac:dyDescent="0.25">
      <c r="A212" s="1">
        <v>4.2</v>
      </c>
      <c r="B212" s="1">
        <v>-177</v>
      </c>
      <c r="C212" s="1">
        <v>-154.5</v>
      </c>
      <c r="D212" s="1">
        <v>-864</v>
      </c>
      <c r="E212" s="1">
        <v>228.88</v>
      </c>
      <c r="F212" s="1">
        <v>0.192</v>
      </c>
      <c r="G212" s="1">
        <v>-3.0000000000000001E-3</v>
      </c>
      <c r="H212" s="1">
        <v>0.98199999999999998</v>
      </c>
      <c r="I212" s="1">
        <v>11.0695</v>
      </c>
      <c r="J212" s="1">
        <v>85.5608</v>
      </c>
      <c r="K212" s="1">
        <v>79.112499999999997</v>
      </c>
      <c r="L212" s="1">
        <v>11.062799999999999</v>
      </c>
      <c r="M212" s="1">
        <v>-0.17180000000000001</v>
      </c>
      <c r="N212" s="1">
        <f t="shared" si="84"/>
        <v>1.0005983210059868</v>
      </c>
      <c r="O212" s="1"/>
      <c r="P212" s="1"/>
      <c r="Q212" s="1"/>
      <c r="R212" s="1"/>
      <c r="S212" s="1">
        <f t="shared" si="77"/>
        <v>228.88</v>
      </c>
      <c r="T212" s="1">
        <f t="shared" si="78"/>
        <v>-0.19551843588782541</v>
      </c>
      <c r="U212" s="1">
        <f t="shared" si="79"/>
        <v>-3.0549898167006109E-3</v>
      </c>
      <c r="V212" s="1">
        <f t="shared" si="80"/>
        <v>-11.062822276718919</v>
      </c>
      <c r="W212" s="1">
        <f t="shared" si="81"/>
        <v>-0.17503747841432149</v>
      </c>
      <c r="X212" s="1"/>
      <c r="Y212" s="1"/>
      <c r="Z212" s="1"/>
      <c r="AA212" s="1">
        <f t="shared" si="85"/>
        <v>0.19188519105945132</v>
      </c>
      <c r="AB212" s="1">
        <f t="shared" si="86"/>
        <v>-5.3319320444478436E-5</v>
      </c>
      <c r="AC212" s="1">
        <f t="shared" si="87"/>
        <v>0.98141280010615217</v>
      </c>
      <c r="AD212" s="1">
        <f t="shared" si="88"/>
        <v>0.99999550679144067</v>
      </c>
      <c r="AE212" s="1"/>
      <c r="AF212" s="3">
        <f t="shared" si="89"/>
        <v>-5.8676083793200995E-3</v>
      </c>
      <c r="AG212" s="3">
        <f t="shared" si="90"/>
        <v>3.6706699675206067E-3</v>
      </c>
      <c r="AH212" s="1">
        <f t="shared" si="91"/>
        <v>1.0005743837186201</v>
      </c>
      <c r="AI212" s="1"/>
      <c r="AJ212" s="1"/>
      <c r="AK212" s="1"/>
      <c r="AM212" s="1">
        <f t="shared" si="82"/>
        <v>1.9999999999999574E-2</v>
      </c>
      <c r="AN212" s="1">
        <f t="shared" si="92"/>
        <v>-5.8676083793200995E-3</v>
      </c>
      <c r="AO212" s="1">
        <f t="shared" si="93"/>
        <v>3.6706699675206067E-3</v>
      </c>
      <c r="AP212" s="1">
        <f t="shared" si="94"/>
        <v>-5.7438371862006399E-4</v>
      </c>
      <c r="AQ212">
        <f t="shared" si="95"/>
        <v>3.9571177949877826E-3</v>
      </c>
      <c r="AR212">
        <f t="shared" si="96"/>
        <v>-1.2165475114536559E-2</v>
      </c>
      <c r="AS212">
        <f t="shared" si="97"/>
        <v>0.12990946959391436</v>
      </c>
      <c r="AT212">
        <f t="shared" si="98"/>
        <v>-3.7890817112272673E-3</v>
      </c>
      <c r="AU212">
        <f t="shared" si="99"/>
        <v>-3.6902394003039546E-3</v>
      </c>
      <c r="AV212">
        <f t="shared" si="100"/>
        <v>0.27196913825749108</v>
      </c>
      <c r="AW212">
        <f t="shared" si="83"/>
        <v>5.2891404827167003E-3</v>
      </c>
      <c r="AY212" s="1">
        <f t="shared" si="101"/>
        <v>-14.8</v>
      </c>
    </row>
    <row r="213" spans="1:51" x14ac:dyDescent="0.25">
      <c r="A213" s="1">
        <v>4.22</v>
      </c>
      <c r="B213" s="1">
        <v>-172.5</v>
      </c>
      <c r="C213" s="1">
        <v>-160.5</v>
      </c>
      <c r="D213" s="1">
        <v>-868.5</v>
      </c>
      <c r="E213" s="1">
        <v>227.06</v>
      </c>
      <c r="F213" s="1">
        <v>0.19</v>
      </c>
      <c r="G213" s="1">
        <v>-2E-3</v>
      </c>
      <c r="H213" s="1">
        <v>0.97599999999999998</v>
      </c>
      <c r="I213" s="1">
        <v>10.9528</v>
      </c>
      <c r="J213" s="1">
        <v>86.375699999999995</v>
      </c>
      <c r="K213" s="1">
        <v>77.421899999999994</v>
      </c>
      <c r="L213" s="1">
        <v>11.0161</v>
      </c>
      <c r="M213" s="1">
        <v>-0.1152</v>
      </c>
      <c r="N213" s="1">
        <f t="shared" si="84"/>
        <v>0.99432389089270101</v>
      </c>
      <c r="O213" s="1"/>
      <c r="P213" s="1"/>
      <c r="Q213" s="1"/>
      <c r="R213" s="1"/>
      <c r="S213" s="1">
        <f t="shared" si="77"/>
        <v>227.06</v>
      </c>
      <c r="T213" s="1">
        <f t="shared" si="78"/>
        <v>-0.19467172242106023</v>
      </c>
      <c r="U213" s="1">
        <f t="shared" si="79"/>
        <v>-2.0491803278688526E-3</v>
      </c>
      <c r="V213" s="1">
        <f t="shared" si="80"/>
        <v>-11.016087976149139</v>
      </c>
      <c r="W213" s="1">
        <f t="shared" si="81"/>
        <v>-0.11740921990905234</v>
      </c>
      <c r="X213" s="1"/>
      <c r="Y213" s="1"/>
      <c r="Z213" s="1"/>
      <c r="AA213" s="1">
        <f t="shared" si="85"/>
        <v>0.19108461713558803</v>
      </c>
      <c r="AB213" s="1">
        <f t="shared" si="86"/>
        <v>-3.5764737243749981E-5</v>
      </c>
      <c r="AC213" s="1">
        <f t="shared" si="87"/>
        <v>0.98157150697017859</v>
      </c>
      <c r="AD213" s="1">
        <f t="shared" si="88"/>
        <v>0.99999797773829424</v>
      </c>
      <c r="AE213" s="1"/>
      <c r="AF213" s="3">
        <f t="shared" si="89"/>
        <v>-4.5592630335210133E-3</v>
      </c>
      <c r="AG213" s="3">
        <f t="shared" si="90"/>
        <v>3.7140746915713119E-3</v>
      </c>
      <c r="AH213" s="1">
        <f t="shared" si="91"/>
        <v>0.99430650142185861</v>
      </c>
      <c r="AI213" s="1"/>
      <c r="AJ213" s="1"/>
      <c r="AK213" s="1"/>
      <c r="AM213" s="1">
        <f t="shared" si="82"/>
        <v>2.0000000000000462E-2</v>
      </c>
      <c r="AN213" s="1">
        <f t="shared" si="92"/>
        <v>-4.5592630335210133E-3</v>
      </c>
      <c r="AO213" s="1">
        <f t="shared" si="93"/>
        <v>3.7140746915713119E-3</v>
      </c>
      <c r="AP213" s="1">
        <f t="shared" si="94"/>
        <v>5.6934985781413872E-3</v>
      </c>
      <c r="AQ213">
        <f t="shared" si="95"/>
        <v>4.8516452021646261E-3</v>
      </c>
      <c r="AR213">
        <f t="shared" si="96"/>
        <v>-1.2894176569022867E-2</v>
      </c>
      <c r="AS213">
        <f t="shared" si="97"/>
        <v>0.12879240517288298</v>
      </c>
      <c r="AT213">
        <f t="shared" si="98"/>
        <v>-3.6831035331122038E-3</v>
      </c>
      <c r="AU213">
        <f t="shared" si="99"/>
        <v>-3.9554099462292807E-3</v>
      </c>
      <c r="AV213">
        <f t="shared" si="100"/>
        <v>0.27453381571673852</v>
      </c>
      <c r="AW213">
        <f t="shared" si="83"/>
        <v>5.404675705197595E-3</v>
      </c>
      <c r="AY213" s="1">
        <f t="shared" si="101"/>
        <v>-14.780000000000001</v>
      </c>
    </row>
    <row r="214" spans="1:51" x14ac:dyDescent="0.25">
      <c r="A214" s="1">
        <v>4.24</v>
      </c>
      <c r="B214" s="1">
        <v>-174</v>
      </c>
      <c r="C214" s="1">
        <v>-165</v>
      </c>
      <c r="D214" s="1">
        <v>-873</v>
      </c>
      <c r="E214" s="1">
        <v>226.52</v>
      </c>
      <c r="F214" s="1">
        <v>0.188</v>
      </c>
      <c r="G214" s="1">
        <v>-2E-3</v>
      </c>
      <c r="H214" s="1">
        <v>0.998</v>
      </c>
      <c r="I214" s="1">
        <v>10.8361</v>
      </c>
      <c r="J214" s="1">
        <v>86.375699999999995</v>
      </c>
      <c r="K214" s="1">
        <v>86.375699999999995</v>
      </c>
      <c r="L214" s="1">
        <v>10.668200000000001</v>
      </c>
      <c r="M214" s="1">
        <v>-0.1128</v>
      </c>
      <c r="N214" s="1">
        <f t="shared" si="84"/>
        <v>1.0155550206660395</v>
      </c>
      <c r="O214" s="1"/>
      <c r="P214" s="1"/>
      <c r="Q214" s="1"/>
      <c r="R214" s="1"/>
      <c r="S214" s="1">
        <f t="shared" si="77"/>
        <v>226.52</v>
      </c>
      <c r="T214" s="1">
        <f t="shared" si="78"/>
        <v>-0.18837637524309919</v>
      </c>
      <c r="U214" s="1">
        <f t="shared" si="79"/>
        <v>-2.004008016032064E-3</v>
      </c>
      <c r="V214" s="1">
        <f t="shared" si="80"/>
        <v>-10.668154834788588</v>
      </c>
      <c r="W214" s="1">
        <f t="shared" si="81"/>
        <v>-0.11482104772023605</v>
      </c>
      <c r="X214" s="1"/>
      <c r="Y214" s="1"/>
      <c r="Z214" s="1"/>
      <c r="AA214" s="1">
        <f t="shared" si="85"/>
        <v>0.18512044761169363</v>
      </c>
      <c r="AB214" s="1">
        <f t="shared" si="86"/>
        <v>-3.4976349068842244E-5</v>
      </c>
      <c r="AC214" s="1">
        <f t="shared" si="87"/>
        <v>0.98271386551313944</v>
      </c>
      <c r="AD214" s="1">
        <f t="shared" si="88"/>
        <v>0.99999806140765868</v>
      </c>
      <c r="AE214" s="1"/>
      <c r="AF214" s="3">
        <f t="shared" si="89"/>
        <v>-4.5225173024024401E-4</v>
      </c>
      <c r="AG214" s="3">
        <f t="shared" si="90"/>
        <v>-7.1852833696825491E-4</v>
      </c>
      <c r="AH214" s="1">
        <f t="shared" si="91"/>
        <v>1.0155546657789531</v>
      </c>
      <c r="AI214" s="1"/>
      <c r="AJ214" s="1"/>
      <c r="AK214" s="1"/>
      <c r="AM214" s="1">
        <f t="shared" si="82"/>
        <v>1.9999999999999574E-2</v>
      </c>
      <c r="AN214" s="1">
        <f t="shared" si="92"/>
        <v>-4.5225173024024401E-4</v>
      </c>
      <c r="AO214" s="1">
        <f t="shared" si="93"/>
        <v>-7.1852833696825491E-4</v>
      </c>
      <c r="AP214" s="1">
        <f t="shared" si="94"/>
        <v>-1.5554665778953147E-2</v>
      </c>
      <c r="AQ214">
        <f t="shared" si="95"/>
        <v>4.9403769916377604E-3</v>
      </c>
      <c r="AR214">
        <f t="shared" si="96"/>
        <v>-1.2753201309309698E-2</v>
      </c>
      <c r="AS214">
        <f t="shared" si="97"/>
        <v>0.13184423059871353</v>
      </c>
      <c r="AT214">
        <f t="shared" si="98"/>
        <v>-3.5834086753847192E-3</v>
      </c>
      <c r="AU214">
        <f t="shared" si="99"/>
        <v>-4.2090642198183374E-3</v>
      </c>
      <c r="AV214">
        <f t="shared" si="100"/>
        <v>0.27720121858297103</v>
      </c>
      <c r="AW214">
        <f t="shared" si="83"/>
        <v>5.5278421957738102E-3</v>
      </c>
      <c r="AY214" s="1">
        <f t="shared" si="101"/>
        <v>-14.76</v>
      </c>
    </row>
    <row r="215" spans="1:51" x14ac:dyDescent="0.25">
      <c r="A215" s="1">
        <v>4.26</v>
      </c>
      <c r="B215" s="1">
        <v>-178.5</v>
      </c>
      <c r="C215" s="1">
        <v>-160.5</v>
      </c>
      <c r="D215" s="1">
        <v>-865.5</v>
      </c>
      <c r="E215" s="1">
        <v>228.04</v>
      </c>
      <c r="F215" s="1">
        <v>0.18099999999999999</v>
      </c>
      <c r="G215" s="1">
        <v>0</v>
      </c>
      <c r="H215" s="1">
        <v>0.98699999999999999</v>
      </c>
      <c r="I215" s="1">
        <v>10.428000000000001</v>
      </c>
      <c r="J215" s="1">
        <v>0</v>
      </c>
      <c r="K215" s="1">
        <v>80.751300000000001</v>
      </c>
      <c r="L215" s="1">
        <v>10.3917</v>
      </c>
      <c r="M215" s="1">
        <v>0</v>
      </c>
      <c r="N215" s="1">
        <f t="shared" si="84"/>
        <v>1.0034590175986262</v>
      </c>
      <c r="O215" s="1"/>
      <c r="P215" s="1"/>
      <c r="Q215" s="1"/>
      <c r="R215" s="1"/>
      <c r="S215" s="1">
        <f t="shared" si="77"/>
        <v>228.04</v>
      </c>
      <c r="T215" s="1">
        <f t="shared" si="78"/>
        <v>-0.1833839918946302</v>
      </c>
      <c r="U215" s="1">
        <f t="shared" si="79"/>
        <v>0</v>
      </c>
      <c r="V215" s="1">
        <f t="shared" si="80"/>
        <v>-10.391665927384164</v>
      </c>
      <c r="W215" s="1">
        <f t="shared" si="81"/>
        <v>0</v>
      </c>
      <c r="X215" s="1"/>
      <c r="Y215" s="1"/>
      <c r="Z215" s="1"/>
      <c r="AA215" s="1">
        <f t="shared" si="85"/>
        <v>0.18037607597881813</v>
      </c>
      <c r="AB215" s="1">
        <f t="shared" si="86"/>
        <v>0</v>
      </c>
      <c r="AC215" s="1">
        <f t="shared" si="87"/>
        <v>0.98359771818283703</v>
      </c>
      <c r="AD215" s="1">
        <f t="shared" si="88"/>
        <v>1</v>
      </c>
      <c r="AE215" s="1"/>
      <c r="AF215" s="3">
        <f t="shared" si="89"/>
        <v>4.2849880346770702E-3</v>
      </c>
      <c r="AG215" s="3">
        <f t="shared" si="90"/>
        <v>-2.9384977438143556E-3</v>
      </c>
      <c r="AH215" s="1">
        <f t="shared" si="91"/>
        <v>1.003445566091431</v>
      </c>
      <c r="AI215" s="1"/>
      <c r="AJ215" s="1"/>
      <c r="AK215" s="1"/>
      <c r="AM215" s="1">
        <f t="shared" si="82"/>
        <v>2.0000000000000462E-2</v>
      </c>
      <c r="AN215" s="1">
        <f t="shared" si="92"/>
        <v>4.2849880346770702E-3</v>
      </c>
      <c r="AO215" s="1">
        <f t="shared" si="93"/>
        <v>-2.9384977438143556E-3</v>
      </c>
      <c r="AP215" s="1">
        <f t="shared" si="94"/>
        <v>-3.4455660914309849E-3</v>
      </c>
      <c r="AQ215">
        <f t="shared" si="95"/>
        <v>4.0996623392340996E-3</v>
      </c>
      <c r="AR215">
        <f t="shared" si="96"/>
        <v>-1.2176668051973307E-2</v>
      </c>
      <c r="AS215">
        <f t="shared" si="97"/>
        <v>0.1325202506658523</v>
      </c>
      <c r="AT215">
        <f t="shared" si="98"/>
        <v>-3.5098225751240722E-3</v>
      </c>
      <c r="AU215">
        <f t="shared" si="99"/>
        <v>-4.4468322482844455E-3</v>
      </c>
      <c r="AV215">
        <f t="shared" si="100"/>
        <v>0.27985838379695954</v>
      </c>
      <c r="AW215">
        <f t="shared" si="83"/>
        <v>5.6650835433586563E-3</v>
      </c>
      <c r="AY215" s="1">
        <f t="shared" si="101"/>
        <v>-14.74</v>
      </c>
    </row>
    <row r="216" spans="1:51" x14ac:dyDescent="0.25">
      <c r="A216" s="1">
        <v>4.28</v>
      </c>
      <c r="B216" s="1">
        <v>-175.5</v>
      </c>
      <c r="C216" s="1">
        <v>-162</v>
      </c>
      <c r="D216" s="1">
        <v>-870</v>
      </c>
      <c r="E216" s="1">
        <v>227.29</v>
      </c>
      <c r="F216" s="1">
        <v>0.184</v>
      </c>
      <c r="G216" s="1">
        <v>-1E-3</v>
      </c>
      <c r="H216" s="1">
        <v>0.98899999999999999</v>
      </c>
      <c r="I216" s="1">
        <v>10.6028</v>
      </c>
      <c r="J216" s="1">
        <v>87.437399999999997</v>
      </c>
      <c r="K216" s="1">
        <v>81.493899999999996</v>
      </c>
      <c r="L216" s="1">
        <v>10.539199999999999</v>
      </c>
      <c r="M216" s="1">
        <v>-5.7000000000000002E-2</v>
      </c>
      <c r="N216" s="1">
        <f t="shared" si="84"/>
        <v>1.005971172549194</v>
      </c>
      <c r="O216" s="1"/>
      <c r="P216" s="1"/>
      <c r="Q216" s="1"/>
      <c r="R216" s="1"/>
      <c r="S216" s="1">
        <f t="shared" si="77"/>
        <v>227.29</v>
      </c>
      <c r="T216" s="1">
        <f t="shared" si="78"/>
        <v>-0.18604641652394285</v>
      </c>
      <c r="U216" s="1">
        <f t="shared" si="79"/>
        <v>-1.0111223458038423E-3</v>
      </c>
      <c r="V216" s="1">
        <f t="shared" si="80"/>
        <v>-10.539178461872208</v>
      </c>
      <c r="W216" s="1">
        <f t="shared" si="81"/>
        <v>-5.7933023242968847E-2</v>
      </c>
      <c r="X216" s="1"/>
      <c r="Y216" s="1"/>
      <c r="Z216" s="1"/>
      <c r="AA216" s="1">
        <f t="shared" si="85"/>
        <v>0.18290782581148174</v>
      </c>
      <c r="AB216" s="1">
        <f t="shared" si="86"/>
        <v>-1.7647321038487534E-5</v>
      </c>
      <c r="AC216" s="1">
        <f t="shared" si="87"/>
        <v>0.98312956373671434</v>
      </c>
      <c r="AD216" s="1">
        <f t="shared" si="88"/>
        <v>0.9999995060737048</v>
      </c>
      <c r="AE216" s="1"/>
      <c r="AF216" s="3">
        <f t="shared" si="89"/>
        <v>1.8068800113380384E-3</v>
      </c>
      <c r="AG216" s="3">
        <f t="shared" si="90"/>
        <v>-1.7154409478150612E-3</v>
      </c>
      <c r="AH216" s="1">
        <f t="shared" si="91"/>
        <v>1.0059680871911292</v>
      </c>
      <c r="AI216" s="1"/>
      <c r="AJ216" s="1"/>
      <c r="AK216" s="1"/>
      <c r="AM216" s="1">
        <f t="shared" si="82"/>
        <v>1.9999999999999574E-2</v>
      </c>
      <c r="AN216" s="1">
        <f t="shared" si="92"/>
        <v>1.8068800113380384E-3</v>
      </c>
      <c r="AO216" s="1">
        <f t="shared" si="93"/>
        <v>-1.7154409478150612E-3</v>
      </c>
      <c r="AP216" s="1">
        <f t="shared" si="94"/>
        <v>-5.9680871911291788E-3</v>
      </c>
      <c r="AQ216">
        <f t="shared" si="95"/>
        <v>3.745152481009584E-3</v>
      </c>
      <c r="AR216">
        <f t="shared" si="96"/>
        <v>-1.1840098538012E-2</v>
      </c>
      <c r="AS216">
        <f t="shared" si="97"/>
        <v>0.13369118937275182</v>
      </c>
      <c r="AT216">
        <f t="shared" si="98"/>
        <v>-3.438464624086127E-3</v>
      </c>
      <c r="AU216">
        <f t="shared" si="99"/>
        <v>-4.6802685239050673E-3</v>
      </c>
      <c r="AV216">
        <f t="shared" si="100"/>
        <v>0.28254391697148351</v>
      </c>
      <c r="AW216">
        <f t="shared" si="83"/>
        <v>5.807577156349132E-3</v>
      </c>
      <c r="AY216" s="1">
        <f t="shared" si="101"/>
        <v>-14.719999999999999</v>
      </c>
    </row>
    <row r="217" spans="1:51" x14ac:dyDescent="0.25">
      <c r="A217" s="1">
        <v>4.3</v>
      </c>
      <c r="B217" s="1">
        <v>-168</v>
      </c>
      <c r="C217" s="1">
        <v>-151.5</v>
      </c>
      <c r="D217" s="1">
        <v>-861</v>
      </c>
      <c r="E217" s="1">
        <v>227.96</v>
      </c>
      <c r="F217" s="1">
        <v>0.187</v>
      </c>
      <c r="G217" s="1">
        <v>-1E-3</v>
      </c>
      <c r="H217" s="1">
        <v>0.98199999999999998</v>
      </c>
      <c r="I217" s="1">
        <v>10.777799999999999</v>
      </c>
      <c r="J217" s="1">
        <v>87.437399999999997</v>
      </c>
      <c r="K217" s="1">
        <v>79.112499999999997</v>
      </c>
      <c r="L217" s="1">
        <v>10.781599999999999</v>
      </c>
      <c r="M217" s="1">
        <v>-5.7299999999999997E-2</v>
      </c>
      <c r="N217" s="1">
        <f t="shared" si="84"/>
        <v>0.99964693767349677</v>
      </c>
      <c r="O217" s="1"/>
      <c r="P217" s="1"/>
      <c r="Q217" s="1"/>
      <c r="R217" s="1"/>
      <c r="S217" s="1">
        <f t="shared" si="77"/>
        <v>227.96</v>
      </c>
      <c r="T217" s="1">
        <f t="shared" si="78"/>
        <v>-0.19042759983804691</v>
      </c>
      <c r="U217" s="1">
        <f t="shared" si="79"/>
        <v>-1.0183299389002038E-3</v>
      </c>
      <c r="V217" s="1">
        <f t="shared" si="80"/>
        <v>-10.781611276887364</v>
      </c>
      <c r="W217" s="1">
        <f t="shared" si="81"/>
        <v>-5.8345987482619668E-2</v>
      </c>
      <c r="X217" s="1"/>
      <c r="Y217" s="1"/>
      <c r="Z217" s="1"/>
      <c r="AA217" s="1">
        <f t="shared" si="85"/>
        <v>0.1870660459734011</v>
      </c>
      <c r="AB217" s="1">
        <f t="shared" si="86"/>
        <v>-1.7773112141011853E-5</v>
      </c>
      <c r="AC217" s="1">
        <f t="shared" si="87"/>
        <v>0.98234682965711173</v>
      </c>
      <c r="AD217" s="1">
        <f t="shared" si="88"/>
        <v>0.99999949980456726</v>
      </c>
      <c r="AE217" s="1"/>
      <c r="AF217" s="3">
        <f t="shared" si="89"/>
        <v>-1.0711630397814698E-3</v>
      </c>
      <c r="AG217" s="3">
        <f t="shared" si="90"/>
        <v>1.4054864736065265E-3</v>
      </c>
      <c r="AH217" s="1">
        <f t="shared" si="91"/>
        <v>0.99964537572957068</v>
      </c>
      <c r="AI217" s="1"/>
      <c r="AJ217" s="1"/>
      <c r="AK217" s="1"/>
      <c r="AM217" s="1">
        <f t="shared" si="82"/>
        <v>2.0000000000000462E-2</v>
      </c>
      <c r="AN217" s="1">
        <f t="shared" si="92"/>
        <v>-1.0711630397814698E-3</v>
      </c>
      <c r="AO217" s="1">
        <f t="shared" si="93"/>
        <v>1.4054864736065265E-3</v>
      </c>
      <c r="AP217" s="1">
        <f t="shared" si="94"/>
        <v>3.5462427042931566E-4</v>
      </c>
      <c r="AQ217">
        <f t="shared" si="95"/>
        <v>3.9553146694147135E-3</v>
      </c>
      <c r="AR217">
        <f t="shared" si="96"/>
        <v>-1.2115854984133607E-2</v>
      </c>
      <c r="AS217">
        <f t="shared" si="97"/>
        <v>0.13362161209089357</v>
      </c>
      <c r="AT217">
        <f t="shared" si="98"/>
        <v>-3.3572567088137797E-3</v>
      </c>
      <c r="AU217">
        <f t="shared" si="99"/>
        <v>-4.9253431880489614E-3</v>
      </c>
      <c r="AV217">
        <f t="shared" si="100"/>
        <v>0.28521565344048289</v>
      </c>
      <c r="AW217">
        <f t="shared" si="83"/>
        <v>5.9607195982478017E-3</v>
      </c>
      <c r="AY217" s="1">
        <f t="shared" si="101"/>
        <v>-14.7</v>
      </c>
    </row>
    <row r="218" spans="1:51" x14ac:dyDescent="0.25">
      <c r="A218" s="1">
        <v>4.32</v>
      </c>
      <c r="B218" s="1">
        <v>-183</v>
      </c>
      <c r="C218" s="1">
        <v>-162</v>
      </c>
      <c r="D218" s="1">
        <v>-865.5</v>
      </c>
      <c r="E218" s="1">
        <v>228.48</v>
      </c>
      <c r="F218" s="1">
        <v>0.185</v>
      </c>
      <c r="G218" s="1">
        <v>0</v>
      </c>
      <c r="H218" s="1">
        <v>0.99399999999999999</v>
      </c>
      <c r="I218" s="1">
        <v>10.661099999999999</v>
      </c>
      <c r="J218" s="1">
        <v>0</v>
      </c>
      <c r="K218" s="1">
        <v>83.720399999999998</v>
      </c>
      <c r="L218" s="1">
        <v>10.543100000000001</v>
      </c>
      <c r="M218" s="1">
        <v>0</v>
      </c>
      <c r="N218" s="1">
        <f t="shared" si="84"/>
        <v>1.0110692360071094</v>
      </c>
      <c r="O218" s="1"/>
      <c r="P218" s="1"/>
      <c r="Q218" s="1"/>
      <c r="R218" s="1"/>
      <c r="S218" s="1">
        <f t="shared" si="77"/>
        <v>228.48</v>
      </c>
      <c r="T218" s="1">
        <f t="shared" si="78"/>
        <v>-0.18611670020120724</v>
      </c>
      <c r="U218" s="1">
        <f t="shared" si="79"/>
        <v>0</v>
      </c>
      <c r="V218" s="1">
        <f t="shared" si="80"/>
        <v>-10.543070647769733</v>
      </c>
      <c r="W218" s="1">
        <f t="shared" si="81"/>
        <v>0</v>
      </c>
      <c r="X218" s="1"/>
      <c r="Y218" s="1"/>
      <c r="Z218" s="1"/>
      <c r="AA218" s="1">
        <f t="shared" si="85"/>
        <v>0.18297461084920119</v>
      </c>
      <c r="AB218" s="1">
        <f t="shared" si="86"/>
        <v>0</v>
      </c>
      <c r="AC218" s="1">
        <f t="shared" si="87"/>
        <v>0.98311763883300529</v>
      </c>
      <c r="AD218" s="1">
        <f t="shared" si="88"/>
        <v>1</v>
      </c>
      <c r="AE218" s="1"/>
      <c r="AF218" s="3">
        <f t="shared" si="89"/>
        <v>2.5096642394187435E-3</v>
      </c>
      <c r="AG218" s="3">
        <f t="shared" si="90"/>
        <v>-9.9355450176505378E-4</v>
      </c>
      <c r="AH218" s="1">
        <f t="shared" si="91"/>
        <v>1.0110656330994825</v>
      </c>
      <c r="AI218" s="1"/>
      <c r="AJ218" s="1"/>
      <c r="AK218" s="1"/>
      <c r="AM218" s="1">
        <f t="shared" si="82"/>
        <v>1.9999999999999574E-2</v>
      </c>
      <c r="AN218" s="1">
        <f t="shared" si="92"/>
        <v>2.5096642394187435E-3</v>
      </c>
      <c r="AO218" s="1">
        <f t="shared" si="93"/>
        <v>-9.9355450176505378E-4</v>
      </c>
      <c r="AP218" s="1">
        <f t="shared" si="94"/>
        <v>-1.1065633099482497E-2</v>
      </c>
      <c r="AQ218">
        <f t="shared" si="95"/>
        <v>3.4629185456407667E-3</v>
      </c>
      <c r="AR218">
        <f t="shared" si="96"/>
        <v>-1.1920919590887308E-2</v>
      </c>
      <c r="AS218">
        <f t="shared" si="97"/>
        <v>0.13579268930501198</v>
      </c>
      <c r="AT218">
        <f t="shared" si="98"/>
        <v>-3.2929222991387053E-3</v>
      </c>
      <c r="AU218">
        <f t="shared" si="99"/>
        <v>-5.1618122259342392E-3</v>
      </c>
      <c r="AV218">
        <f t="shared" si="100"/>
        <v>0.28795321799872425</v>
      </c>
      <c r="AW218">
        <f t="shared" si="83"/>
        <v>6.1227153064607794E-3</v>
      </c>
      <c r="AY218" s="1">
        <f t="shared" si="101"/>
        <v>-14.68</v>
      </c>
    </row>
    <row r="219" spans="1:51" x14ac:dyDescent="0.25">
      <c r="A219" s="1">
        <v>4.34</v>
      </c>
      <c r="B219" s="1">
        <v>-175.5</v>
      </c>
      <c r="C219" s="1">
        <v>-163.5</v>
      </c>
      <c r="D219" s="1">
        <v>-864</v>
      </c>
      <c r="E219" s="1">
        <v>227.03</v>
      </c>
      <c r="F219" s="1">
        <v>0.188</v>
      </c>
      <c r="G219" s="1">
        <v>0</v>
      </c>
      <c r="H219" s="1">
        <v>0.98699999999999999</v>
      </c>
      <c r="I219" s="1">
        <v>10.8361</v>
      </c>
      <c r="J219" s="1">
        <v>0</v>
      </c>
      <c r="K219" s="1">
        <v>80.751300000000001</v>
      </c>
      <c r="L219" s="1">
        <v>10.7843</v>
      </c>
      <c r="M219" s="1">
        <v>0</v>
      </c>
      <c r="N219" s="1">
        <f t="shared" si="84"/>
        <v>1.0047452413423017</v>
      </c>
      <c r="O219" s="1"/>
      <c r="P219" s="1"/>
      <c r="Q219" s="1"/>
      <c r="R219" s="1"/>
      <c r="S219" s="1">
        <f t="shared" si="77"/>
        <v>227.03</v>
      </c>
      <c r="T219" s="1">
        <f t="shared" si="78"/>
        <v>-0.19047619047619047</v>
      </c>
      <c r="U219" s="1">
        <f t="shared" si="79"/>
        <v>0</v>
      </c>
      <c r="V219" s="1">
        <f t="shared" si="80"/>
        <v>-10.7842978675626</v>
      </c>
      <c r="W219" s="1">
        <f t="shared" si="81"/>
        <v>0</v>
      </c>
      <c r="X219" s="1"/>
      <c r="Y219" s="1"/>
      <c r="Z219" s="1"/>
      <c r="AA219" s="1">
        <f t="shared" si="85"/>
        <v>0.18711210788999516</v>
      </c>
      <c r="AB219" s="1">
        <f t="shared" si="86"/>
        <v>0</v>
      </c>
      <c r="AC219" s="1">
        <f t="shared" si="87"/>
        <v>0.98233856642247475</v>
      </c>
      <c r="AD219" s="1">
        <f t="shared" si="88"/>
        <v>1</v>
      </c>
      <c r="AE219" s="1"/>
      <c r="AF219" s="3">
        <f t="shared" si="89"/>
        <v>-3.6837881170079245E-4</v>
      </c>
      <c r="AG219" s="3">
        <f t="shared" si="90"/>
        <v>2.1273729196565061E-3</v>
      </c>
      <c r="AH219" s="1">
        <f t="shared" si="91"/>
        <v>1.0047429216379242</v>
      </c>
      <c r="AI219" s="1"/>
      <c r="AJ219" s="1"/>
      <c r="AK219" s="1"/>
      <c r="AM219" s="1">
        <f t="shared" si="82"/>
        <v>2.0000000000000462E-2</v>
      </c>
      <c r="AN219" s="1">
        <f t="shared" si="92"/>
        <v>-3.6837881170079245E-4</v>
      </c>
      <c r="AO219" s="1">
        <f t="shared" si="93"/>
        <v>2.1273729196565061E-3</v>
      </c>
      <c r="AP219" s="1">
        <f t="shared" si="94"/>
        <v>-4.7429216379242245E-3</v>
      </c>
      <c r="AQ219">
        <f t="shared" si="95"/>
        <v>3.535194468496464E-3</v>
      </c>
      <c r="AR219">
        <f t="shared" si="96"/>
        <v>-1.2338310157723924E-2</v>
      </c>
      <c r="AS219">
        <f t="shared" si="97"/>
        <v>0.13672325053037274</v>
      </c>
      <c r="AT219">
        <f t="shared" si="98"/>
        <v>-3.2214956505402176E-3</v>
      </c>
      <c r="AU219">
        <f t="shared" si="99"/>
        <v>-5.4127523347570899E-3</v>
      </c>
      <c r="AV219">
        <f t="shared" si="100"/>
        <v>0.29069698862158538</v>
      </c>
      <c r="AW219">
        <f t="shared" si="83"/>
        <v>6.298882604388485E-3</v>
      </c>
      <c r="AY219" s="1">
        <f t="shared" si="101"/>
        <v>-14.66</v>
      </c>
    </row>
    <row r="220" spans="1:51" x14ac:dyDescent="0.25">
      <c r="A220" s="1">
        <v>4.3600000000000003</v>
      </c>
      <c r="B220" s="1">
        <v>-172.5</v>
      </c>
      <c r="C220" s="1">
        <v>-160.5</v>
      </c>
      <c r="D220" s="1">
        <v>-871.5</v>
      </c>
      <c r="E220" s="1">
        <v>227.06</v>
      </c>
      <c r="F220" s="1">
        <v>0.191</v>
      </c>
      <c r="G220" s="1">
        <v>0</v>
      </c>
      <c r="H220" s="1">
        <v>0.98199999999999998</v>
      </c>
      <c r="I220" s="1">
        <v>11.011100000000001</v>
      </c>
      <c r="J220" s="1">
        <v>0</v>
      </c>
      <c r="K220" s="1">
        <v>79.112499999999997</v>
      </c>
      <c r="L220" s="1">
        <v>11.0067</v>
      </c>
      <c r="M220" s="1">
        <v>0</v>
      </c>
      <c r="N220" s="1">
        <f t="shared" si="84"/>
        <v>1.0004024190294623</v>
      </c>
      <c r="O220" s="1"/>
      <c r="P220" s="1"/>
      <c r="Q220" s="1"/>
      <c r="R220" s="1"/>
      <c r="S220" s="1">
        <f t="shared" si="77"/>
        <v>227.06</v>
      </c>
      <c r="T220" s="1">
        <f t="shared" si="78"/>
        <v>-0.19450101832993891</v>
      </c>
      <c r="U220" s="1">
        <f t="shared" si="79"/>
        <v>0</v>
      </c>
      <c r="V220" s="1">
        <f t="shared" si="80"/>
        <v>-11.006664173696482</v>
      </c>
      <c r="W220" s="1">
        <f t="shared" si="81"/>
        <v>0</v>
      </c>
      <c r="X220" s="1"/>
      <c r="Y220" s="1"/>
      <c r="Z220" s="1"/>
      <c r="AA220" s="1">
        <f t="shared" si="85"/>
        <v>0.19092316888367597</v>
      </c>
      <c r="AB220" s="1">
        <f t="shared" si="86"/>
        <v>0</v>
      </c>
      <c r="AC220" s="1">
        <f t="shared" si="87"/>
        <v>0.9816049834752345</v>
      </c>
      <c r="AD220" s="1">
        <f t="shared" si="88"/>
        <v>1</v>
      </c>
      <c r="AE220" s="1"/>
      <c r="AF220" s="3">
        <f t="shared" si="89"/>
        <v>-2.9939238702201831E-3</v>
      </c>
      <c r="AG220" s="3">
        <f t="shared" si="90"/>
        <v>4.9769174855867071E-3</v>
      </c>
      <c r="AH220" s="1">
        <f t="shared" si="91"/>
        <v>1.0003855590282182</v>
      </c>
      <c r="AI220" s="1"/>
      <c r="AJ220" s="1"/>
      <c r="AK220" s="1"/>
      <c r="AM220" s="1">
        <f t="shared" si="82"/>
        <v>1.9999999999999574E-2</v>
      </c>
      <c r="AN220" s="1">
        <f t="shared" si="92"/>
        <v>-2.9939238702201831E-3</v>
      </c>
      <c r="AO220" s="1">
        <f t="shared" si="93"/>
        <v>4.9769174855867071E-3</v>
      </c>
      <c r="AP220" s="1">
        <f t="shared" si="94"/>
        <v>-3.8555902821824084E-4</v>
      </c>
      <c r="AQ220">
        <f t="shared" si="95"/>
        <v>4.1226023318336512E-3</v>
      </c>
      <c r="AR220">
        <f t="shared" si="96"/>
        <v>-1.3314781368396015E-2</v>
      </c>
      <c r="AS220">
        <f t="shared" si="97"/>
        <v>0.13679889721170915</v>
      </c>
      <c r="AT220">
        <f t="shared" si="98"/>
        <v>-3.1331695252701745E-3</v>
      </c>
      <c r="AU220">
        <f t="shared" si="99"/>
        <v>-5.6888126742317257E-3</v>
      </c>
      <c r="AV220">
        <f t="shared" si="100"/>
        <v>0.29343372303263288</v>
      </c>
      <c r="AW220">
        <f t="shared" si="83"/>
        <v>6.4945624114778706E-3</v>
      </c>
      <c r="AY220" s="1">
        <f t="shared" si="101"/>
        <v>-14.64</v>
      </c>
    </row>
    <row r="221" spans="1:51" x14ac:dyDescent="0.25">
      <c r="A221" s="1">
        <v>4.38</v>
      </c>
      <c r="B221" s="1">
        <v>-177</v>
      </c>
      <c r="C221" s="1">
        <v>-160.5</v>
      </c>
      <c r="D221" s="1">
        <v>-874.5</v>
      </c>
      <c r="E221" s="1">
        <v>227.8</v>
      </c>
      <c r="F221" s="1">
        <v>0.192</v>
      </c>
      <c r="G221" s="1">
        <v>-1E-3</v>
      </c>
      <c r="H221" s="1">
        <v>0.99</v>
      </c>
      <c r="I221" s="1">
        <v>11.0695</v>
      </c>
      <c r="J221" s="1">
        <v>87.437399999999997</v>
      </c>
      <c r="K221" s="1">
        <v>81.8904</v>
      </c>
      <c r="L221" s="1">
        <v>10.9756</v>
      </c>
      <c r="M221" s="1">
        <v>-5.6800000000000003E-2</v>
      </c>
      <c r="N221" s="1">
        <f t="shared" si="84"/>
        <v>1.0084468255689043</v>
      </c>
      <c r="O221" s="1"/>
      <c r="P221" s="1"/>
      <c r="Q221" s="1"/>
      <c r="R221" s="1"/>
      <c r="S221" s="1">
        <f t="shared" si="77"/>
        <v>227.8</v>
      </c>
      <c r="T221" s="1">
        <f t="shared" si="78"/>
        <v>-0.19393929500089505</v>
      </c>
      <c r="U221" s="1">
        <f t="shared" si="79"/>
        <v>-1.0101010101010101E-3</v>
      </c>
      <c r="V221" s="1">
        <f t="shared" si="80"/>
        <v>-10.975649709541257</v>
      </c>
      <c r="W221" s="1">
        <f t="shared" si="81"/>
        <v>-5.7874505077497251E-2</v>
      </c>
      <c r="X221" s="1"/>
      <c r="Y221" s="1"/>
      <c r="Z221" s="1"/>
      <c r="AA221" s="1">
        <f t="shared" si="85"/>
        <v>0.1903917937286235</v>
      </c>
      <c r="AB221" s="1">
        <f t="shared" si="86"/>
        <v>-1.7629487408477006E-5</v>
      </c>
      <c r="AC221" s="1">
        <f t="shared" si="87"/>
        <v>0.98170768641321493</v>
      </c>
      <c r="AD221" s="1">
        <f t="shared" si="88"/>
        <v>0.99999950849627361</v>
      </c>
      <c r="AE221" s="1"/>
      <c r="AF221" s="3">
        <f t="shared" si="89"/>
        <v>-3.3850045310794552E-3</v>
      </c>
      <c r="AG221" s="3">
        <f t="shared" si="90"/>
        <v>3.938434096977389E-3</v>
      </c>
      <c r="AH221" s="1">
        <f t="shared" si="91"/>
        <v>1.0084334536701904</v>
      </c>
      <c r="AI221" s="1"/>
      <c r="AJ221" s="1"/>
      <c r="AK221" s="1"/>
      <c r="AM221" s="1">
        <f t="shared" si="82"/>
        <v>2.0000000000000462E-2</v>
      </c>
      <c r="AN221" s="1">
        <f t="shared" si="92"/>
        <v>-3.3850045310794552E-3</v>
      </c>
      <c r="AO221" s="1">
        <f t="shared" si="93"/>
        <v>3.938434096977389E-3</v>
      </c>
      <c r="AP221" s="1">
        <f t="shared" si="94"/>
        <v>-8.4334536701904383E-3</v>
      </c>
      <c r="AQ221">
        <f t="shared" si="95"/>
        <v>4.7867402208314558E-3</v>
      </c>
      <c r="AR221">
        <f t="shared" si="96"/>
        <v>-1.4087502138222996E-2</v>
      </c>
      <c r="AS221">
        <f t="shared" si="97"/>
        <v>0.13845354082180056</v>
      </c>
      <c r="AT221">
        <f t="shared" si="98"/>
        <v>-3.030793341963565E-3</v>
      </c>
      <c r="AU221">
        <f t="shared" si="99"/>
        <v>-5.978289924694462E-3</v>
      </c>
      <c r="AV221">
        <f t="shared" si="100"/>
        <v>0.29621934028516989</v>
      </c>
      <c r="AW221">
        <f t="shared" si="83"/>
        <v>6.7026605691616215E-3</v>
      </c>
      <c r="AY221" s="1">
        <f t="shared" si="101"/>
        <v>-14.620000000000001</v>
      </c>
    </row>
    <row r="222" spans="1:51" x14ac:dyDescent="0.25">
      <c r="A222" s="1">
        <v>4.4000000000000004</v>
      </c>
      <c r="B222" s="1">
        <v>-171</v>
      </c>
      <c r="C222" s="1">
        <v>-157.5</v>
      </c>
      <c r="D222" s="1">
        <v>-865.5</v>
      </c>
      <c r="E222" s="1">
        <v>227.35</v>
      </c>
      <c r="F222" s="1">
        <v>0.183</v>
      </c>
      <c r="G222" s="1">
        <v>1E-3</v>
      </c>
      <c r="H222" s="1">
        <v>0.98299999999999998</v>
      </c>
      <c r="I222" s="1">
        <v>10.544600000000001</v>
      </c>
      <c r="J222" s="1">
        <v>5.7299999999999997E-2</v>
      </c>
      <c r="K222" s="1">
        <v>79.420199999999994</v>
      </c>
      <c r="L222" s="1">
        <v>10.5457</v>
      </c>
      <c r="M222" s="1">
        <v>5.7299999999999997E-2</v>
      </c>
      <c r="N222" s="1">
        <f t="shared" si="84"/>
        <v>0.99988949389420023</v>
      </c>
      <c r="O222" s="1"/>
      <c r="P222" s="1"/>
      <c r="Q222" s="1"/>
      <c r="R222" s="1"/>
      <c r="S222" s="1">
        <f t="shared" si="77"/>
        <v>227.35</v>
      </c>
      <c r="T222" s="1">
        <f t="shared" si="78"/>
        <v>-0.18616470529797133</v>
      </c>
      <c r="U222" s="1">
        <f t="shared" si="79"/>
        <v>1.017293997965412E-3</v>
      </c>
      <c r="V222" s="1">
        <f t="shared" si="80"/>
        <v>-10.545729028667386</v>
      </c>
      <c r="W222" s="1">
        <f t="shared" si="81"/>
        <v>5.8286632500719533E-2</v>
      </c>
      <c r="X222" s="1"/>
      <c r="Y222" s="1"/>
      <c r="Z222" s="1"/>
      <c r="AA222" s="1">
        <f t="shared" si="85"/>
        <v>0.18302022485233096</v>
      </c>
      <c r="AB222" s="1">
        <f t="shared" si="86"/>
        <v>1.7755036002047916E-5</v>
      </c>
      <c r="AC222" s="1">
        <f t="shared" si="87"/>
        <v>0.98310863950732996</v>
      </c>
      <c r="AD222" s="1">
        <f t="shared" si="88"/>
        <v>0.99999950004697113</v>
      </c>
      <c r="AE222" s="1"/>
      <c r="AF222" s="3">
        <f t="shared" si="89"/>
        <v>3.1867646037175151E-3</v>
      </c>
      <c r="AG222" s="3">
        <f t="shared" si="90"/>
        <v>-2.7169263898593754E-4</v>
      </c>
      <c r="AH222" s="1">
        <f t="shared" si="91"/>
        <v>0.99988437867308955</v>
      </c>
      <c r="AI222" s="1"/>
      <c r="AJ222" s="1"/>
      <c r="AK222" s="1"/>
      <c r="AM222" s="1">
        <f t="shared" si="82"/>
        <v>1.9999999999999574E-2</v>
      </c>
      <c r="AN222" s="1">
        <f t="shared" si="92"/>
        <v>3.1867646037175151E-3</v>
      </c>
      <c r="AO222" s="1">
        <f t="shared" si="93"/>
        <v>-2.7169263898593754E-4</v>
      </c>
      <c r="AP222" s="1">
        <f t="shared" si="94"/>
        <v>1.1562132691045335E-4</v>
      </c>
      <c r="AQ222">
        <f t="shared" si="95"/>
        <v>4.1614970055820922E-3</v>
      </c>
      <c r="AR222">
        <f t="shared" si="96"/>
        <v>-1.4034196042453956E-2</v>
      </c>
      <c r="AS222">
        <f t="shared" si="97"/>
        <v>0.13843085591746074</v>
      </c>
      <c r="AT222">
        <f t="shared" si="98"/>
        <v>-2.9538158340044183E-3</v>
      </c>
      <c r="AU222">
        <f t="shared" si="99"/>
        <v>-6.2584407845858447E-3</v>
      </c>
      <c r="AV222">
        <f t="shared" si="100"/>
        <v>0.29898773055447564</v>
      </c>
      <c r="AW222">
        <f t="shared" si="83"/>
        <v>6.9204847399140113E-3</v>
      </c>
      <c r="AY222" s="1">
        <f t="shared" si="101"/>
        <v>-14.6</v>
      </c>
    </row>
    <row r="223" spans="1:51" x14ac:dyDescent="0.25">
      <c r="A223" s="1">
        <v>4.42</v>
      </c>
      <c r="B223" s="1">
        <v>-174</v>
      </c>
      <c r="C223" s="1">
        <v>-162</v>
      </c>
      <c r="D223" s="1">
        <v>-871.5</v>
      </c>
      <c r="E223" s="1">
        <v>227.05</v>
      </c>
      <c r="F223" s="1">
        <v>0.183</v>
      </c>
      <c r="G223" s="1">
        <v>1E-3</v>
      </c>
      <c r="H223" s="1">
        <v>0.99399999999999999</v>
      </c>
      <c r="I223" s="1">
        <v>10.544600000000001</v>
      </c>
      <c r="J223" s="1">
        <v>5.7299999999999997E-2</v>
      </c>
      <c r="K223" s="1">
        <v>83.720399999999998</v>
      </c>
      <c r="L223" s="1">
        <v>10.4316</v>
      </c>
      <c r="M223" s="1">
        <v>5.67E-2</v>
      </c>
      <c r="N223" s="1">
        <f t="shared" si="84"/>
        <v>1.0107056940573749</v>
      </c>
      <c r="O223" s="1"/>
      <c r="P223" s="1"/>
      <c r="Q223" s="1"/>
      <c r="R223" s="1"/>
      <c r="S223" s="1">
        <f t="shared" si="77"/>
        <v>227.05</v>
      </c>
      <c r="T223" s="1">
        <f t="shared" si="78"/>
        <v>-0.18410453459970688</v>
      </c>
      <c r="U223" s="1">
        <f t="shared" si="79"/>
        <v>1.006036217303823E-3</v>
      </c>
      <c r="V223" s="1">
        <f t="shared" si="80"/>
        <v>-10.431601673023623</v>
      </c>
      <c r="W223" s="1">
        <f t="shared" si="81"/>
        <v>5.7641609842292267E-2</v>
      </c>
      <c r="X223" s="1"/>
      <c r="Y223" s="1"/>
      <c r="Z223" s="1"/>
      <c r="AA223" s="1">
        <f t="shared" si="85"/>
        <v>0.18106160979994598</v>
      </c>
      <c r="AB223" s="1">
        <f t="shared" si="86"/>
        <v>1.7558553740261185E-5</v>
      </c>
      <c r="AC223" s="1">
        <f t="shared" si="87"/>
        <v>0.98347125760189247</v>
      </c>
      <c r="AD223" s="1">
        <f t="shared" si="88"/>
        <v>0.99999951069022963</v>
      </c>
      <c r="AE223" s="1"/>
      <c r="AF223" s="3">
        <f t="shared" si="89"/>
        <v>4.57550356301821E-3</v>
      </c>
      <c r="AG223" s="3">
        <f t="shared" si="90"/>
        <v>-1.764298344188453E-3</v>
      </c>
      <c r="AH223" s="1">
        <f t="shared" si="91"/>
        <v>1.0106937973582788</v>
      </c>
      <c r="AI223" s="1"/>
      <c r="AJ223" s="1"/>
      <c r="AK223" s="1"/>
      <c r="AM223" s="1">
        <f t="shared" si="82"/>
        <v>2.0000000000000462E-2</v>
      </c>
      <c r="AN223" s="1">
        <f t="shared" si="92"/>
        <v>4.57550356301821E-3</v>
      </c>
      <c r="AO223" s="1">
        <f t="shared" si="93"/>
        <v>-1.764298344188453E-3</v>
      </c>
      <c r="AP223" s="1">
        <f t="shared" si="94"/>
        <v>-1.06937973582788E-2</v>
      </c>
      <c r="AQ223">
        <f t="shared" si="95"/>
        <v>3.2637832065178984E-3</v>
      </c>
      <c r="AR223">
        <f t="shared" si="96"/>
        <v>-1.3688040707324173E-2</v>
      </c>
      <c r="AS223">
        <f t="shared" si="97"/>
        <v>0.14052897895915509</v>
      </c>
      <c r="AT223">
        <f t="shared" si="98"/>
        <v>-2.8975173078647008E-3</v>
      </c>
      <c r="AU223">
        <f t="shared" si="99"/>
        <v>-6.5287400453810365E-3</v>
      </c>
      <c r="AV223">
        <f t="shared" si="100"/>
        <v>0.30181929136407576</v>
      </c>
      <c r="AW223">
        <f t="shared" si="83"/>
        <v>7.1428322904529603E-3</v>
      </c>
      <c r="AY223" s="1">
        <f t="shared" si="101"/>
        <v>-14.58</v>
      </c>
    </row>
    <row r="224" spans="1:51" x14ac:dyDescent="0.25">
      <c r="A224" s="1">
        <v>4.4400000000000004</v>
      </c>
      <c r="B224" s="1">
        <v>-174</v>
      </c>
      <c r="C224" s="1">
        <v>-163.5</v>
      </c>
      <c r="D224" s="1">
        <v>-864</v>
      </c>
      <c r="E224" s="1">
        <v>226.78</v>
      </c>
      <c r="F224" s="1">
        <v>0.185</v>
      </c>
      <c r="G224" s="1">
        <v>0</v>
      </c>
      <c r="H224" s="1">
        <v>0.98499999999999999</v>
      </c>
      <c r="I224" s="1">
        <v>10.661099999999999</v>
      </c>
      <c r="J224" s="1">
        <v>0</v>
      </c>
      <c r="K224" s="1">
        <v>80.063599999999994</v>
      </c>
      <c r="L224" s="1">
        <v>10.6372</v>
      </c>
      <c r="M224" s="1">
        <v>0</v>
      </c>
      <c r="N224" s="1">
        <f t="shared" si="84"/>
        <v>1.0022225301798</v>
      </c>
      <c r="O224" s="1"/>
      <c r="P224" s="1"/>
      <c r="Q224" s="1"/>
      <c r="R224" s="1"/>
      <c r="S224" s="1">
        <f t="shared" si="77"/>
        <v>226.78</v>
      </c>
      <c r="T224" s="1">
        <f t="shared" si="78"/>
        <v>-0.18781725888324874</v>
      </c>
      <c r="U224" s="1">
        <f t="shared" si="79"/>
        <v>0</v>
      </c>
      <c r="V224" s="1">
        <f t="shared" si="80"/>
        <v>-10.637214509290075</v>
      </c>
      <c r="W224" s="1">
        <f t="shared" si="81"/>
        <v>0</v>
      </c>
      <c r="X224" s="1"/>
      <c r="Y224" s="1"/>
      <c r="Z224" s="1"/>
      <c r="AA224" s="1">
        <f t="shared" si="85"/>
        <v>0.18458974372369258</v>
      </c>
      <c r="AB224" s="1">
        <f t="shared" si="86"/>
        <v>0</v>
      </c>
      <c r="AC224" s="1">
        <f t="shared" si="87"/>
        <v>0.98281566252884955</v>
      </c>
      <c r="AD224" s="1">
        <f t="shared" si="88"/>
        <v>1</v>
      </c>
      <c r="AE224" s="1"/>
      <c r="AF224" s="3">
        <f t="shared" si="89"/>
        <v>1.3734232727181661E-3</v>
      </c>
      <c r="AG224" s="3">
        <f t="shared" si="90"/>
        <v>2.276683479461028E-4</v>
      </c>
      <c r="AH224" s="1">
        <f t="shared" si="91"/>
        <v>1.002221563266146</v>
      </c>
      <c r="AI224" s="1"/>
      <c r="AJ224" s="1"/>
      <c r="AK224" s="1"/>
      <c r="AM224" s="1">
        <f t="shared" si="82"/>
        <v>1.9999999999999574E-2</v>
      </c>
      <c r="AN224" s="1">
        <f t="shared" si="92"/>
        <v>1.3734232727181661E-3</v>
      </c>
      <c r="AO224" s="1">
        <f t="shared" si="93"/>
        <v>2.276683479461028E-4</v>
      </c>
      <c r="AP224" s="1">
        <f t="shared" si="94"/>
        <v>-2.2215632661459761E-3</v>
      </c>
      <c r="AQ224">
        <f t="shared" si="95"/>
        <v>2.9943175604106001E-3</v>
      </c>
      <c r="AR224">
        <f t="shared" si="96"/>
        <v>-1.3732709237191198E-2</v>
      </c>
      <c r="AS224">
        <f t="shared" si="97"/>
        <v>0.14096484967197292</v>
      </c>
      <c r="AT224">
        <f t="shared" si="98"/>
        <v>-2.8403256131175631E-3</v>
      </c>
      <c r="AU224">
        <f t="shared" si="99"/>
        <v>-6.8038409154235245E-3</v>
      </c>
      <c r="AV224">
        <f t="shared" si="100"/>
        <v>0.30464294706464334</v>
      </c>
      <c r="AW224">
        <f t="shared" si="83"/>
        <v>7.3729031453643066E-3</v>
      </c>
      <c r="AY224" s="1">
        <f t="shared" si="101"/>
        <v>-14.559999999999999</v>
      </c>
    </row>
    <row r="225" spans="1:51" x14ac:dyDescent="0.25">
      <c r="A225" s="1">
        <v>4.46</v>
      </c>
      <c r="B225" s="1">
        <v>-174</v>
      </c>
      <c r="C225" s="1">
        <v>-160.5</v>
      </c>
      <c r="D225" s="1">
        <v>-873</v>
      </c>
      <c r="E225" s="1">
        <v>227.31</v>
      </c>
      <c r="F225" s="1">
        <v>0.188</v>
      </c>
      <c r="G225" s="1">
        <v>-2E-3</v>
      </c>
      <c r="H225" s="1">
        <v>0.997</v>
      </c>
      <c r="I225" s="1">
        <v>10.8361</v>
      </c>
      <c r="J225" s="1">
        <v>86.375699999999995</v>
      </c>
      <c r="K225" s="1">
        <v>85.5608</v>
      </c>
      <c r="L225" s="1">
        <v>10.678599999999999</v>
      </c>
      <c r="M225" s="1">
        <v>-0.1129</v>
      </c>
      <c r="N225" s="1">
        <f t="shared" si="84"/>
        <v>1.0145723236911206</v>
      </c>
      <c r="O225" s="1"/>
      <c r="P225" s="1"/>
      <c r="Q225" s="1"/>
      <c r="R225" s="1"/>
      <c r="S225" s="1">
        <f t="shared" si="77"/>
        <v>227.31</v>
      </c>
      <c r="T225" s="1">
        <f t="shared" si="78"/>
        <v>-0.18856531768801291</v>
      </c>
      <c r="U225" s="1">
        <f t="shared" si="79"/>
        <v>-2.0060180541624875E-3</v>
      </c>
      <c r="V225" s="1">
        <f t="shared" si="80"/>
        <v>-10.678609091071019</v>
      </c>
      <c r="W225" s="1">
        <f t="shared" si="81"/>
        <v>-0.11493621395879244</v>
      </c>
      <c r="X225" s="1"/>
      <c r="Y225" s="1"/>
      <c r="Z225" s="1"/>
      <c r="AA225" s="1">
        <f t="shared" si="85"/>
        <v>0.18529975203348367</v>
      </c>
      <c r="AB225" s="1">
        <f t="shared" si="86"/>
        <v>-3.5011430282891505E-5</v>
      </c>
      <c r="AC225" s="1">
        <f t="shared" si="87"/>
        <v>0.98268006796480445</v>
      </c>
      <c r="AD225" s="1">
        <f t="shared" si="88"/>
        <v>0.99999805765050531</v>
      </c>
      <c r="AE225" s="1"/>
      <c r="AF225" s="3">
        <f t="shared" si="89"/>
        <v>-5.7850072654030971E-4</v>
      </c>
      <c r="AG225" s="3">
        <f t="shared" si="90"/>
        <v>-5.8283690922256159E-4</v>
      </c>
      <c r="AH225" s="1">
        <f t="shared" si="91"/>
        <v>1.0145719913530269</v>
      </c>
      <c r="AI225" s="1"/>
      <c r="AJ225" s="1"/>
      <c r="AK225" s="1"/>
      <c r="AM225" s="1">
        <f t="shared" si="82"/>
        <v>2.0000000000000462E-2</v>
      </c>
      <c r="AN225" s="1">
        <f t="shared" si="92"/>
        <v>-5.7850072654030971E-4</v>
      </c>
      <c r="AO225" s="1">
        <f t="shared" si="93"/>
        <v>-5.8283690922256159E-4</v>
      </c>
      <c r="AP225" s="1">
        <f t="shared" si="94"/>
        <v>-1.4571991353026892E-2</v>
      </c>
      <c r="AQ225">
        <f t="shared" si="95"/>
        <v>3.1078194029578116E-3</v>
      </c>
      <c r="AR225">
        <f t="shared" si="96"/>
        <v>-1.3618356635601729E-2</v>
      </c>
      <c r="AS225">
        <f t="shared" si="97"/>
        <v>0.14382387437543687</v>
      </c>
      <c r="AT225">
        <f t="shared" si="98"/>
        <v>-2.7770342066329333E-3</v>
      </c>
      <c r="AU225">
        <f t="shared" si="99"/>
        <v>-7.0750645221196711E-3</v>
      </c>
      <c r="AV225">
        <f t="shared" si="100"/>
        <v>0.30754801479918681</v>
      </c>
      <c r="AW225">
        <f t="shared" si="83"/>
        <v>7.6005563596993246E-3</v>
      </c>
      <c r="AY225" s="1">
        <f t="shared" si="101"/>
        <v>-14.54</v>
      </c>
    </row>
    <row r="226" spans="1:51" x14ac:dyDescent="0.25">
      <c r="A226" s="1">
        <v>4.4800000000000004</v>
      </c>
      <c r="B226" s="1">
        <v>-169.5</v>
      </c>
      <c r="C226" s="1">
        <v>-159</v>
      </c>
      <c r="D226" s="1">
        <v>-882</v>
      </c>
      <c r="E226" s="1">
        <v>226.83</v>
      </c>
      <c r="F226" s="1">
        <v>0.17899999999999999</v>
      </c>
      <c r="G226" s="1">
        <v>-3.0000000000000001E-3</v>
      </c>
      <c r="H226" s="1">
        <v>0.97299999999999998</v>
      </c>
      <c r="I226" s="1">
        <v>10.311500000000001</v>
      </c>
      <c r="J226" s="1">
        <v>85.5608</v>
      </c>
      <c r="K226" s="1">
        <v>76.655500000000004</v>
      </c>
      <c r="L226" s="1">
        <v>10.4239</v>
      </c>
      <c r="M226" s="1">
        <v>-0.17369999999999999</v>
      </c>
      <c r="N226" s="1">
        <f t="shared" si="84"/>
        <v>0.98933260332407924</v>
      </c>
      <c r="O226" s="1"/>
      <c r="P226" s="1"/>
      <c r="Q226" s="1"/>
      <c r="R226" s="1"/>
      <c r="S226" s="1">
        <f t="shared" si="77"/>
        <v>226.83</v>
      </c>
      <c r="T226" s="1">
        <f t="shared" si="78"/>
        <v>-0.18396623759692401</v>
      </c>
      <c r="U226" s="1">
        <f t="shared" si="79"/>
        <v>-3.0832476875642346E-3</v>
      </c>
      <c r="V226" s="1">
        <f t="shared" si="80"/>
        <v>-10.423937419245537</v>
      </c>
      <c r="W226" s="1">
        <f t="shared" si="81"/>
        <v>-0.17665651990218012</v>
      </c>
      <c r="X226" s="1"/>
      <c r="Y226" s="1"/>
      <c r="Z226" s="1"/>
      <c r="AA226" s="1">
        <f t="shared" si="85"/>
        <v>0.18093005264212883</v>
      </c>
      <c r="AB226" s="1">
        <f t="shared" si="86"/>
        <v>-5.3812546389335251E-5</v>
      </c>
      <c r="AC226" s="1">
        <f t="shared" si="87"/>
        <v>0.98349129173626448</v>
      </c>
      <c r="AD226" s="1">
        <f t="shared" si="88"/>
        <v>0.99999540387240771</v>
      </c>
      <c r="AE226" s="1"/>
      <c r="AF226" s="3">
        <f t="shared" si="89"/>
        <v>1.6381176543953657E-3</v>
      </c>
      <c r="AG226" s="3">
        <f t="shared" si="90"/>
        <v>-4.516152700642706E-3</v>
      </c>
      <c r="AH226" s="1">
        <f t="shared" si="91"/>
        <v>0.98932093929893883</v>
      </c>
      <c r="AI226" s="1"/>
      <c r="AJ226" s="1"/>
      <c r="AK226" s="1"/>
      <c r="AM226" s="1">
        <f t="shared" si="82"/>
        <v>1.9999999999999574E-2</v>
      </c>
      <c r="AN226" s="1">
        <f t="shared" si="92"/>
        <v>1.6381176543953657E-3</v>
      </c>
      <c r="AO226" s="1">
        <f t="shared" si="93"/>
        <v>-4.516152700642706E-3</v>
      </c>
      <c r="AP226" s="1">
        <f t="shared" si="94"/>
        <v>1.0679060701061172E-2</v>
      </c>
      <c r="AQ226">
        <f t="shared" si="95"/>
        <v>2.7864207191654476E-3</v>
      </c>
      <c r="AR226">
        <f t="shared" si="96"/>
        <v>-1.2732287475735649E-2</v>
      </c>
      <c r="AS226">
        <f t="shared" si="97"/>
        <v>0.14172864266588872</v>
      </c>
      <c r="AT226">
        <f t="shared" si="98"/>
        <v>-2.7245197790875491E-3</v>
      </c>
      <c r="AU226">
        <f t="shared" si="99"/>
        <v>-7.3208495800357182E-3</v>
      </c>
      <c r="AV226">
        <f t="shared" si="100"/>
        <v>0.31036163533540906</v>
      </c>
      <c r="AW226">
        <f t="shared" si="83"/>
        <v>7.8113921038537315E-3</v>
      </c>
      <c r="AY226" s="1">
        <f t="shared" si="101"/>
        <v>-14.52</v>
      </c>
    </row>
    <row r="227" spans="1:51" x14ac:dyDescent="0.25">
      <c r="A227" s="1">
        <v>4.5</v>
      </c>
      <c r="B227" s="1">
        <v>-178.5</v>
      </c>
      <c r="C227" s="1">
        <v>-163.5</v>
      </c>
      <c r="D227" s="1">
        <v>-870</v>
      </c>
      <c r="E227" s="1">
        <v>227.51</v>
      </c>
      <c r="F227" s="1">
        <v>0.183</v>
      </c>
      <c r="G227" s="1">
        <v>-2E-3</v>
      </c>
      <c r="H227" s="1">
        <v>0.98599999999999999</v>
      </c>
      <c r="I227" s="1">
        <v>10.544600000000001</v>
      </c>
      <c r="J227" s="1">
        <v>86.375699999999995</v>
      </c>
      <c r="K227" s="1">
        <v>80.401399999999995</v>
      </c>
      <c r="L227" s="1">
        <v>10.5143</v>
      </c>
      <c r="M227" s="1">
        <v>-0.1143</v>
      </c>
      <c r="N227" s="1">
        <f t="shared" si="84"/>
        <v>1.0028404658768013</v>
      </c>
      <c r="O227" s="1"/>
      <c r="P227" s="1"/>
      <c r="Q227" s="1"/>
      <c r="R227" s="1"/>
      <c r="S227" s="1">
        <f t="shared" si="77"/>
        <v>227.51</v>
      </c>
      <c r="T227" s="1">
        <f t="shared" si="78"/>
        <v>-0.1855979954704513</v>
      </c>
      <c r="U227" s="1">
        <f t="shared" si="79"/>
        <v>-2.0283975659229209E-3</v>
      </c>
      <c r="V227" s="1">
        <f t="shared" si="80"/>
        <v>-10.514343381086279</v>
      </c>
      <c r="W227" s="1">
        <f t="shared" si="81"/>
        <v>-0.11621846031255145</v>
      </c>
      <c r="X227" s="1"/>
      <c r="Y227" s="1"/>
      <c r="Z227" s="1"/>
      <c r="AA227" s="1">
        <f t="shared" si="85"/>
        <v>0.18248166705159816</v>
      </c>
      <c r="AB227" s="1">
        <f t="shared" si="86"/>
        <v>-3.5402030319139537E-5</v>
      </c>
      <c r="AC227" s="1">
        <f t="shared" si="87"/>
        <v>0.98320723340369254</v>
      </c>
      <c r="AD227" s="1">
        <f t="shared" si="88"/>
        <v>0.99999801193831239</v>
      </c>
      <c r="AE227" s="1"/>
      <c r="AF227" s="3">
        <f t="shared" si="89"/>
        <v>1.3565937758574786E-3</v>
      </c>
      <c r="AG227" s="3">
        <f t="shared" si="90"/>
        <v>-2.7087102493563719E-3</v>
      </c>
      <c r="AH227" s="1">
        <f t="shared" si="91"/>
        <v>1.0028358901346284</v>
      </c>
      <c r="AI227" s="1"/>
      <c r="AJ227" s="1"/>
      <c r="AK227" s="1"/>
      <c r="AM227" s="1">
        <f t="shared" si="82"/>
        <v>1.9999999999999574E-2</v>
      </c>
      <c r="AN227" s="1">
        <f t="shared" si="92"/>
        <v>1.3565937758574786E-3</v>
      </c>
      <c r="AO227" s="1">
        <f t="shared" si="93"/>
        <v>-2.7087102493563719E-3</v>
      </c>
      <c r="AP227" s="1">
        <f t="shared" si="94"/>
        <v>-2.8358901346283716E-3</v>
      </c>
      <c r="AQ227">
        <f t="shared" si="95"/>
        <v>2.5202570203422159E-3</v>
      </c>
      <c r="AR227">
        <f t="shared" si="96"/>
        <v>-1.2200838524811941E-2</v>
      </c>
      <c r="AS227">
        <f t="shared" si="97"/>
        <v>0.14228504431030278</v>
      </c>
      <c r="AT227">
        <f t="shared" si="98"/>
        <v>-2.6767762756689383E-3</v>
      </c>
      <c r="AU227">
        <f t="shared" si="99"/>
        <v>-7.5595518610227144E-3</v>
      </c>
      <c r="AV227">
        <f t="shared" si="100"/>
        <v>0.3132129002380592</v>
      </c>
      <c r="AW227">
        <f t="shared" si="83"/>
        <v>8.0194735219636503E-3</v>
      </c>
      <c r="AY227" s="1">
        <f t="shared" si="101"/>
        <v>-14.5</v>
      </c>
    </row>
    <row r="228" spans="1:51" x14ac:dyDescent="0.25">
      <c r="A228" s="1">
        <v>4.5199999999999996</v>
      </c>
      <c r="B228" s="1">
        <v>-177</v>
      </c>
      <c r="C228" s="1">
        <v>-163.5</v>
      </c>
      <c r="D228" s="1">
        <v>-874.5</v>
      </c>
      <c r="E228" s="1">
        <v>227.27</v>
      </c>
      <c r="F228" s="1">
        <v>0.186</v>
      </c>
      <c r="G228" s="1">
        <v>-1E-3</v>
      </c>
      <c r="H228" s="1">
        <v>0.98699999999999999</v>
      </c>
      <c r="I228" s="1">
        <v>10.7194</v>
      </c>
      <c r="J228" s="1">
        <v>87.437399999999997</v>
      </c>
      <c r="K228" s="1">
        <v>80.751300000000001</v>
      </c>
      <c r="L228" s="1">
        <v>10.6722</v>
      </c>
      <c r="M228" s="1">
        <v>-5.7000000000000002E-2</v>
      </c>
      <c r="N228" s="1">
        <f t="shared" si="84"/>
        <v>1.0043734365264745</v>
      </c>
      <c r="O228" s="1"/>
      <c r="P228" s="1"/>
      <c r="Q228" s="1"/>
      <c r="R228" s="1"/>
      <c r="S228" s="1">
        <f t="shared" si="77"/>
        <v>227.27</v>
      </c>
      <c r="T228" s="1">
        <f t="shared" si="78"/>
        <v>-0.18844975130100478</v>
      </c>
      <c r="U228" s="1">
        <f t="shared" si="79"/>
        <v>-1.0131712259371835E-3</v>
      </c>
      <c r="V228" s="1">
        <f t="shared" si="80"/>
        <v>-10.672214844962552</v>
      </c>
      <c r="W228" s="1">
        <f t="shared" si="81"/>
        <v>-5.8050415307076206E-2</v>
      </c>
      <c r="X228" s="1"/>
      <c r="Y228" s="1"/>
      <c r="Z228" s="1"/>
      <c r="AA228" s="1">
        <f t="shared" si="85"/>
        <v>0.18519008292698627</v>
      </c>
      <c r="AB228" s="1">
        <f t="shared" si="86"/>
        <v>-1.7683078130192193E-5</v>
      </c>
      <c r="AC228" s="1">
        <f t="shared" si="87"/>
        <v>0.98270221424158855</v>
      </c>
      <c r="AD228" s="1">
        <f t="shared" si="88"/>
        <v>0.99999950450113539</v>
      </c>
      <c r="AE228" s="1"/>
      <c r="AF228" s="3">
        <f t="shared" si="89"/>
        <v>2.2484863405852762E-4</v>
      </c>
      <c r="AG228" s="3">
        <f t="shared" si="90"/>
        <v>3.3335258108335708E-6</v>
      </c>
      <c r="AH228" s="1">
        <f t="shared" si="91"/>
        <v>1.0043734113525604</v>
      </c>
      <c r="AI228" s="1"/>
      <c r="AJ228" s="1"/>
      <c r="AK228" s="1"/>
      <c r="AM228" s="1">
        <f t="shared" si="82"/>
        <v>2.0000000000000462E-2</v>
      </c>
      <c r="AN228" s="1">
        <f t="shared" si="92"/>
        <v>2.2484863405852762E-4</v>
      </c>
      <c r="AO228" s="1">
        <f t="shared" si="93"/>
        <v>3.3335258108335708E-6</v>
      </c>
      <c r="AP228" s="1">
        <f t="shared" si="94"/>
        <v>-4.373411352560419E-3</v>
      </c>
      <c r="AQ228">
        <f t="shared" si="95"/>
        <v>2.4761417183399317E-3</v>
      </c>
      <c r="AR228">
        <f t="shared" si="96"/>
        <v>-1.2201492562576027E-2</v>
      </c>
      <c r="AS228">
        <f t="shared" si="97"/>
        <v>0.14314310761767515</v>
      </c>
      <c r="AT228">
        <f t="shared" si="98"/>
        <v>-2.6276945943221612E-3</v>
      </c>
      <c r="AU228">
        <f t="shared" si="99"/>
        <v>-7.8035882526518814E-3</v>
      </c>
      <c r="AV228">
        <f t="shared" si="100"/>
        <v>0.31608434302348648</v>
      </c>
      <c r="AW228">
        <f t="shared" si="83"/>
        <v>8.2341222056729491E-3</v>
      </c>
      <c r="AY228" s="1">
        <f t="shared" si="101"/>
        <v>-14.48</v>
      </c>
    </row>
    <row r="229" spans="1:51" x14ac:dyDescent="0.25">
      <c r="A229" s="1">
        <v>4.54</v>
      </c>
      <c r="B229" s="1">
        <v>-181.5</v>
      </c>
      <c r="C229" s="1">
        <v>-168</v>
      </c>
      <c r="D229" s="1">
        <v>-876</v>
      </c>
      <c r="E229" s="1">
        <v>227.21</v>
      </c>
      <c r="F229" s="1">
        <v>0.184</v>
      </c>
      <c r="G229" s="1">
        <v>3.0000000000000001E-3</v>
      </c>
      <c r="H229" s="1">
        <v>0.99</v>
      </c>
      <c r="I229" s="1">
        <v>10.6028</v>
      </c>
      <c r="J229" s="1">
        <v>0.1719</v>
      </c>
      <c r="K229" s="1">
        <v>81.8904</v>
      </c>
      <c r="L229" s="1">
        <v>10.528700000000001</v>
      </c>
      <c r="M229" s="1">
        <v>0.17069999999999999</v>
      </c>
      <c r="N229" s="1">
        <f t="shared" si="84"/>
        <v>1.0069582910925359</v>
      </c>
      <c r="O229" s="1"/>
      <c r="P229" s="1"/>
      <c r="Q229" s="1"/>
      <c r="R229" s="1"/>
      <c r="S229" s="1">
        <f t="shared" si="77"/>
        <v>227.21</v>
      </c>
      <c r="T229" s="1">
        <f t="shared" si="78"/>
        <v>-0.18585773251925689</v>
      </c>
      <c r="U229" s="1">
        <f t="shared" si="79"/>
        <v>3.0303030303030303E-3</v>
      </c>
      <c r="V229" s="1">
        <f t="shared" si="80"/>
        <v>-10.528728988478349</v>
      </c>
      <c r="W229" s="1">
        <f t="shared" si="81"/>
        <v>0.17362304283848734</v>
      </c>
      <c r="X229" s="1"/>
      <c r="Y229" s="1"/>
      <c r="Z229" s="1"/>
      <c r="AA229" s="1">
        <f t="shared" si="85"/>
        <v>0.18272852175472187</v>
      </c>
      <c r="AB229" s="1">
        <f t="shared" si="86"/>
        <v>5.2888486928398155E-5</v>
      </c>
      <c r="AC229" s="1">
        <f t="shared" si="87"/>
        <v>0.98315889422377534</v>
      </c>
      <c r="AD229" s="1">
        <f t="shared" si="88"/>
        <v>0.99999556336574547</v>
      </c>
      <c r="AE229" s="1"/>
      <c r="AF229" s="3">
        <f t="shared" si="89"/>
        <v>4.8783527633183971E-3</v>
      </c>
      <c r="AG229" s="3">
        <f t="shared" si="90"/>
        <v>8.5545872728376438E-4</v>
      </c>
      <c r="AH229" s="1">
        <f t="shared" si="91"/>
        <v>1.0069461107053757</v>
      </c>
      <c r="AI229" s="1"/>
      <c r="AJ229" s="1"/>
      <c r="AK229" s="1"/>
      <c r="AM229" s="1">
        <f t="shared" si="82"/>
        <v>1.9999999999999574E-2</v>
      </c>
      <c r="AN229" s="1">
        <f t="shared" si="92"/>
        <v>4.8783527633183971E-3</v>
      </c>
      <c r="AO229" s="1">
        <f t="shared" si="93"/>
        <v>8.5545872728376438E-4</v>
      </c>
      <c r="AP229" s="1">
        <f t="shared" si="94"/>
        <v>-6.9461107053756521E-3</v>
      </c>
      <c r="AQ229">
        <f t="shared" si="95"/>
        <v>1.5190089061768825E-3</v>
      </c>
      <c r="AR229">
        <f t="shared" si="96"/>
        <v>-1.2369333564869097E-2</v>
      </c>
      <c r="AS229">
        <f t="shared" si="97"/>
        <v>0.14450593453806981</v>
      </c>
      <c r="AT229">
        <f t="shared" si="98"/>
        <v>-2.6068857443202545E-3</v>
      </c>
      <c r="AU229">
        <f t="shared" si="99"/>
        <v>-8.0526533339721883E-3</v>
      </c>
      <c r="AV229">
        <f t="shared" si="100"/>
        <v>0.31898808998345174</v>
      </c>
      <c r="AW229">
        <f t="shared" si="83"/>
        <v>8.4641053278579625E-3</v>
      </c>
      <c r="AY229" s="1">
        <f t="shared" si="101"/>
        <v>-14.46</v>
      </c>
    </row>
    <row r="230" spans="1:51" x14ac:dyDescent="0.25">
      <c r="A230" s="1">
        <v>4.5599999999999996</v>
      </c>
      <c r="B230" s="1">
        <v>-171</v>
      </c>
      <c r="C230" s="1">
        <v>-162</v>
      </c>
      <c r="D230" s="1">
        <v>-874.5</v>
      </c>
      <c r="E230" s="1">
        <v>226.55</v>
      </c>
      <c r="F230" s="1">
        <v>0.188</v>
      </c>
      <c r="G230" s="1">
        <v>-1E-3</v>
      </c>
      <c r="H230" s="1">
        <v>0.97799999999999998</v>
      </c>
      <c r="I230" s="1">
        <v>10.8361</v>
      </c>
      <c r="J230" s="1">
        <v>87.437399999999997</v>
      </c>
      <c r="K230" s="1">
        <v>77.959400000000002</v>
      </c>
      <c r="L230" s="1">
        <v>10.8812</v>
      </c>
      <c r="M230" s="1">
        <v>-5.7500000000000002E-2</v>
      </c>
      <c r="N230" s="1">
        <f t="shared" si="84"/>
        <v>0.99590612007357393</v>
      </c>
      <c r="O230" s="1"/>
      <c r="P230" s="1"/>
      <c r="Q230" s="1"/>
      <c r="R230" s="1"/>
      <c r="S230" s="1">
        <f t="shared" si="77"/>
        <v>226.55</v>
      </c>
      <c r="T230" s="1">
        <f t="shared" si="78"/>
        <v>-0.19222893836755861</v>
      </c>
      <c r="U230" s="1">
        <f t="shared" si="79"/>
        <v>-1.0224948875255625E-3</v>
      </c>
      <c r="V230" s="1">
        <f t="shared" si="80"/>
        <v>-10.881175645278786</v>
      </c>
      <c r="W230" s="1">
        <f t="shared" si="81"/>
        <v>-5.858462121226584E-2</v>
      </c>
      <c r="X230" s="1"/>
      <c r="Y230" s="1"/>
      <c r="Z230" s="1"/>
      <c r="AA230" s="1">
        <f t="shared" si="85"/>
        <v>0.18877281323074027</v>
      </c>
      <c r="AB230" s="1">
        <f t="shared" si="86"/>
        <v>-1.7845801932645512E-5</v>
      </c>
      <c r="AC230" s="1">
        <f t="shared" si="87"/>
        <v>0.98202027308331907</v>
      </c>
      <c r="AD230" s="1">
        <f t="shared" si="88"/>
        <v>0.99999949603995153</v>
      </c>
      <c r="AE230" s="1"/>
      <c r="AF230" s="3">
        <f t="shared" si="89"/>
        <v>-2.2409257173214153E-3</v>
      </c>
      <c r="AG230" s="3">
        <f t="shared" si="90"/>
        <v>2.671947993656526E-3</v>
      </c>
      <c r="AH230" s="1">
        <f t="shared" si="91"/>
        <v>0.99590001453250743</v>
      </c>
      <c r="AI230" s="1"/>
      <c r="AJ230" s="1"/>
      <c r="AK230" s="1"/>
      <c r="AM230" s="1">
        <f t="shared" si="82"/>
        <v>2.0000000000000462E-2</v>
      </c>
      <c r="AN230" s="1">
        <f t="shared" si="92"/>
        <v>-2.2409257173214153E-3</v>
      </c>
      <c r="AO230" s="1">
        <f t="shared" si="93"/>
        <v>2.671947993656526E-3</v>
      </c>
      <c r="AP230" s="1">
        <f t="shared" si="94"/>
        <v>4.0999854674925729E-3</v>
      </c>
      <c r="AQ230">
        <f t="shared" si="95"/>
        <v>1.9586785319153544E-3</v>
      </c>
      <c r="AR230">
        <f t="shared" si="96"/>
        <v>-1.289356976122452E-2</v>
      </c>
      <c r="AS230">
        <f t="shared" si="97"/>
        <v>0.14370151738934775</v>
      </c>
      <c r="AT230">
        <f t="shared" si="98"/>
        <v>-2.5633154774245617E-3</v>
      </c>
      <c r="AU230">
        <f t="shared" si="99"/>
        <v>-8.315767091160239E-3</v>
      </c>
      <c r="AV230">
        <f t="shared" si="100"/>
        <v>0.32185407615975153</v>
      </c>
      <c r="AW230">
        <f t="shared" si="83"/>
        <v>8.7018715545121635E-3</v>
      </c>
      <c r="AY230" s="1">
        <f t="shared" si="101"/>
        <v>-14.440000000000001</v>
      </c>
    </row>
    <row r="231" spans="1:51" x14ac:dyDescent="0.25">
      <c r="A231" s="1">
        <v>4.58</v>
      </c>
      <c r="B231" s="1">
        <v>-168</v>
      </c>
      <c r="C231" s="1">
        <v>-162</v>
      </c>
      <c r="D231" s="1">
        <v>-871.5</v>
      </c>
      <c r="E231" s="1">
        <v>226.04</v>
      </c>
      <c r="F231" s="1">
        <v>0.193</v>
      </c>
      <c r="G231" s="1">
        <v>-2E-3</v>
      </c>
      <c r="H231" s="1">
        <v>0.98499999999999999</v>
      </c>
      <c r="I231" s="1">
        <v>11.1279</v>
      </c>
      <c r="J231" s="1">
        <v>86.375699999999995</v>
      </c>
      <c r="K231" s="1">
        <v>80.063599999999994</v>
      </c>
      <c r="L231" s="1">
        <v>11.086</v>
      </c>
      <c r="M231" s="1">
        <v>-0.1142</v>
      </c>
      <c r="N231" s="1">
        <f t="shared" si="84"/>
        <v>1.0037320359538198</v>
      </c>
      <c r="O231" s="1"/>
      <c r="P231" s="1"/>
      <c r="Q231" s="1"/>
      <c r="R231" s="1"/>
      <c r="S231" s="1">
        <f t="shared" si="77"/>
        <v>226.04</v>
      </c>
      <c r="T231" s="1">
        <f t="shared" si="78"/>
        <v>-0.19593868239123827</v>
      </c>
      <c r="U231" s="1">
        <f t="shared" si="79"/>
        <v>-2.0304568527918783E-3</v>
      </c>
      <c r="V231" s="1">
        <f t="shared" si="80"/>
        <v>-11.086012228071423</v>
      </c>
      <c r="W231" s="1">
        <f t="shared" si="81"/>
        <v>-0.11633644827300713</v>
      </c>
      <c r="X231" s="1"/>
      <c r="Y231" s="1"/>
      <c r="Z231" s="1"/>
      <c r="AA231" s="1">
        <f t="shared" si="85"/>
        <v>0.19228239518787232</v>
      </c>
      <c r="AB231" s="1">
        <f t="shared" si="86"/>
        <v>-3.5437950171504234E-5</v>
      </c>
      <c r="AC231" s="1">
        <f t="shared" si="87"/>
        <v>0.98133761274639475</v>
      </c>
      <c r="AD231" s="1">
        <f t="shared" si="88"/>
        <v>0.99999801547094402</v>
      </c>
      <c r="AE231" s="1"/>
      <c r="AF231" s="3">
        <f t="shared" si="89"/>
        <v>-5.4173221438395397E-3</v>
      </c>
      <c r="AG231" s="3">
        <f t="shared" si="90"/>
        <v>4.663939269061973E-3</v>
      </c>
      <c r="AH231" s="1">
        <f t="shared" si="91"/>
        <v>1.0037065807751209</v>
      </c>
      <c r="AI231" s="1"/>
      <c r="AJ231" s="1"/>
      <c r="AK231" s="1"/>
      <c r="AM231" s="1">
        <f t="shared" si="82"/>
        <v>1.9999999999999574E-2</v>
      </c>
      <c r="AN231" s="1">
        <f t="shared" si="92"/>
        <v>-5.4173221438395397E-3</v>
      </c>
      <c r="AO231" s="1">
        <f t="shared" si="93"/>
        <v>4.663939269061973E-3</v>
      </c>
      <c r="AP231" s="1">
        <f t="shared" si="94"/>
        <v>-3.7065807751208713E-3</v>
      </c>
      <c r="AQ231">
        <f t="shared" si="95"/>
        <v>3.0215571365366494E-3</v>
      </c>
      <c r="AR231">
        <f t="shared" si="96"/>
        <v>-1.3808634645814459E-2</v>
      </c>
      <c r="AS231">
        <f t="shared" si="97"/>
        <v>0.14442874853742646</v>
      </c>
      <c r="AT231">
        <f t="shared" si="98"/>
        <v>-2.4922555486476174E-3</v>
      </c>
      <c r="AU231">
        <f t="shared" si="99"/>
        <v>-8.6010904329224223E-3</v>
      </c>
      <c r="AV231">
        <f t="shared" si="100"/>
        <v>0.32474992344198078</v>
      </c>
      <c r="AW231">
        <f t="shared" si="83"/>
        <v>8.954892202314579E-3</v>
      </c>
      <c r="AY231" s="1">
        <f t="shared" si="101"/>
        <v>-14.42</v>
      </c>
    </row>
    <row r="232" spans="1:51" x14ac:dyDescent="0.25">
      <c r="A232" s="1">
        <v>4.5999999999999996</v>
      </c>
      <c r="B232" s="1">
        <v>-171</v>
      </c>
      <c r="C232" s="1">
        <v>-156</v>
      </c>
      <c r="D232" s="1">
        <v>-879</v>
      </c>
      <c r="E232" s="1">
        <v>227.63</v>
      </c>
      <c r="F232" s="1">
        <v>0.183</v>
      </c>
      <c r="G232" s="1">
        <v>-3.0000000000000001E-3</v>
      </c>
      <c r="H232" s="1">
        <v>0.98699999999999999</v>
      </c>
      <c r="I232" s="1">
        <v>10.544600000000001</v>
      </c>
      <c r="J232" s="1">
        <v>85.5608</v>
      </c>
      <c r="K232" s="1">
        <v>80.751300000000001</v>
      </c>
      <c r="L232" s="1">
        <v>10.5039</v>
      </c>
      <c r="M232" s="1">
        <v>-0.17119999999999999</v>
      </c>
      <c r="N232" s="1">
        <f t="shared" si="84"/>
        <v>1.0038261801726431</v>
      </c>
      <c r="O232" s="1"/>
      <c r="P232" s="1"/>
      <c r="Q232" s="1"/>
      <c r="R232" s="1"/>
      <c r="S232" s="1">
        <f t="shared" si="77"/>
        <v>227.63</v>
      </c>
      <c r="T232" s="1">
        <f t="shared" si="78"/>
        <v>-0.18540947788245835</v>
      </c>
      <c r="U232" s="1">
        <f t="shared" si="79"/>
        <v>-3.0395136778115501E-3</v>
      </c>
      <c r="V232" s="1">
        <f t="shared" si="80"/>
        <v>-10.503901443128591</v>
      </c>
      <c r="W232" s="1">
        <f t="shared" si="81"/>
        <v>-0.17415076920659173</v>
      </c>
      <c r="X232" s="1"/>
      <c r="Y232" s="1"/>
      <c r="Z232" s="1"/>
      <c r="AA232" s="1">
        <f t="shared" si="85"/>
        <v>0.1823024778737358</v>
      </c>
      <c r="AB232" s="1">
        <f t="shared" si="86"/>
        <v>-5.3049243552338683E-5</v>
      </c>
      <c r="AC232" s="1">
        <f t="shared" si="87"/>
        <v>0.98323795443375517</v>
      </c>
      <c r="AD232" s="1">
        <f t="shared" si="88"/>
        <v>0.99999553563613541</v>
      </c>
      <c r="AE232" s="1"/>
      <c r="AF232" s="3">
        <f t="shared" si="89"/>
        <v>7.4653683323747111E-4</v>
      </c>
      <c r="AG232" s="3">
        <f t="shared" si="90"/>
        <v>-3.5210494528132019E-3</v>
      </c>
      <c r="AH232" s="1">
        <f t="shared" si="91"/>
        <v>1.0038197272884746</v>
      </c>
      <c r="AI232" s="1"/>
      <c r="AJ232" s="1"/>
      <c r="AK232" s="1"/>
      <c r="AM232" s="1">
        <f t="shared" si="82"/>
        <v>2.0000000000000462E-2</v>
      </c>
      <c r="AN232" s="1">
        <f t="shared" si="92"/>
        <v>7.4653683323747111E-4</v>
      </c>
      <c r="AO232" s="1">
        <f t="shared" si="93"/>
        <v>-3.5210494528132019E-3</v>
      </c>
      <c r="AP232" s="1">
        <f t="shared" si="94"/>
        <v>-3.8197272884745725E-3</v>
      </c>
      <c r="AQ232">
        <f t="shared" si="95"/>
        <v>2.8750866098554541E-3</v>
      </c>
      <c r="AR232">
        <f t="shared" si="96"/>
        <v>-1.3117804743172493E-2</v>
      </c>
      <c r="AS232">
        <f t="shared" si="97"/>
        <v>0.14517817903142519</v>
      </c>
      <c r="AT232">
        <f t="shared" si="98"/>
        <v>-2.4362185217173191E-3</v>
      </c>
      <c r="AU232">
        <f t="shared" si="99"/>
        <v>-8.8565382287594582E-3</v>
      </c>
      <c r="AV232">
        <f t="shared" si="100"/>
        <v>0.32766098132754934</v>
      </c>
      <c r="AW232">
        <f t="shared" si="83"/>
        <v>9.185501079583859E-3</v>
      </c>
      <c r="AY232" s="1">
        <f t="shared" si="101"/>
        <v>-14.4</v>
      </c>
    </row>
    <row r="233" spans="1:51" x14ac:dyDescent="0.25">
      <c r="A233" s="1">
        <v>4.62</v>
      </c>
      <c r="B233" s="1">
        <v>-174</v>
      </c>
      <c r="C233" s="1">
        <v>-159</v>
      </c>
      <c r="D233" s="1">
        <v>-873</v>
      </c>
      <c r="E233" s="1">
        <v>227.58</v>
      </c>
      <c r="F233" s="1">
        <v>0.185</v>
      </c>
      <c r="G233" s="1">
        <v>-1E-3</v>
      </c>
      <c r="H233" s="1">
        <v>0.98299999999999998</v>
      </c>
      <c r="I233" s="1">
        <v>10.661099999999999</v>
      </c>
      <c r="J233" s="1">
        <v>87.437399999999997</v>
      </c>
      <c r="K233" s="1">
        <v>79.420199999999994</v>
      </c>
      <c r="L233" s="1">
        <v>10.6584</v>
      </c>
      <c r="M233" s="1">
        <v>-5.7299999999999997E-2</v>
      </c>
      <c r="N233" s="1">
        <f t="shared" si="84"/>
        <v>1.0002574668554092</v>
      </c>
      <c r="O233" s="1"/>
      <c r="P233" s="1"/>
      <c r="Q233" s="1"/>
      <c r="R233" s="1"/>
      <c r="S233" s="1">
        <f t="shared" si="77"/>
        <v>227.58</v>
      </c>
      <c r="T233" s="1">
        <f t="shared" si="78"/>
        <v>-0.18819929224111856</v>
      </c>
      <c r="U233" s="1">
        <f t="shared" si="79"/>
        <v>-1.017293997965412E-3</v>
      </c>
      <c r="V233" s="1">
        <f t="shared" si="80"/>
        <v>-10.658356113463404</v>
      </c>
      <c r="W233" s="1">
        <f t="shared" si="81"/>
        <v>-5.8286632500719533E-2</v>
      </c>
      <c r="X233" s="1"/>
      <c r="Y233" s="1"/>
      <c r="Z233" s="1"/>
      <c r="AA233" s="1">
        <f t="shared" si="85"/>
        <v>0.18495238089209129</v>
      </c>
      <c r="AB233" s="1">
        <f t="shared" si="86"/>
        <v>-1.775503394228068E-5</v>
      </c>
      <c r="AC233" s="1">
        <f t="shared" si="87"/>
        <v>0.98274697522662546</v>
      </c>
      <c r="AD233" s="1">
        <f t="shared" si="88"/>
        <v>0.99999950041486318</v>
      </c>
      <c r="AE233" s="1"/>
      <c r="AF233" s="3">
        <f t="shared" si="89"/>
        <v>3.8461934119797536E-4</v>
      </c>
      <c r="AG233" s="3">
        <f t="shared" si="90"/>
        <v>-1.7759657227367498E-4</v>
      </c>
      <c r="AH233" s="1">
        <f t="shared" si="91"/>
        <v>1.0002573771422132</v>
      </c>
      <c r="AI233" s="1"/>
      <c r="AJ233" s="1"/>
      <c r="AK233" s="1"/>
      <c r="AM233" s="1">
        <f t="shared" si="82"/>
        <v>1.9999999999999574E-2</v>
      </c>
      <c r="AN233" s="1">
        <f t="shared" si="92"/>
        <v>3.8461934119797536E-4</v>
      </c>
      <c r="AO233" s="1">
        <f t="shared" si="93"/>
        <v>-1.7759657227367498E-4</v>
      </c>
      <c r="AP233" s="1">
        <f t="shared" si="94"/>
        <v>-2.5737714221318875E-4</v>
      </c>
      <c r="AQ233">
        <f t="shared" si="95"/>
        <v>2.7996242951124129E-3</v>
      </c>
      <c r="AR233">
        <f t="shared" si="96"/>
        <v>-1.3082960295692399E-2</v>
      </c>
      <c r="AS233">
        <f t="shared" si="97"/>
        <v>0.1452286764267274</v>
      </c>
      <c r="AT233">
        <f t="shared" si="98"/>
        <v>-2.3809806589625026E-3</v>
      </c>
      <c r="AU233">
        <f t="shared" si="99"/>
        <v>-9.1178489901984992E-3</v>
      </c>
      <c r="AV233">
        <f t="shared" si="100"/>
        <v>0.33056605983003684</v>
      </c>
      <c r="AW233">
        <f t="shared" si="83"/>
        <v>9.4236001138852075E-3</v>
      </c>
      <c r="AY233" s="1">
        <f t="shared" si="101"/>
        <v>-14.379999999999999</v>
      </c>
    </row>
    <row r="234" spans="1:51" x14ac:dyDescent="0.25">
      <c r="A234" s="1">
        <v>4.6399999999999997</v>
      </c>
      <c r="B234" s="1">
        <v>-168</v>
      </c>
      <c r="C234" s="1">
        <v>-160.5</v>
      </c>
      <c r="D234" s="1">
        <v>-870</v>
      </c>
      <c r="E234" s="1">
        <v>226.31</v>
      </c>
      <c r="F234" s="1">
        <v>0.193</v>
      </c>
      <c r="G234" s="1">
        <v>0</v>
      </c>
      <c r="H234" s="1">
        <v>0.98699999999999999</v>
      </c>
      <c r="I234" s="1">
        <v>11.1279</v>
      </c>
      <c r="J234" s="1">
        <v>0</v>
      </c>
      <c r="K234" s="1">
        <v>80.751300000000001</v>
      </c>
      <c r="L234" s="1">
        <v>11.0641</v>
      </c>
      <c r="M234" s="1">
        <v>0</v>
      </c>
      <c r="N234" s="1">
        <f t="shared" si="84"/>
        <v>1.0056927960366426</v>
      </c>
      <c r="O234" s="1"/>
      <c r="P234" s="1"/>
      <c r="Q234" s="1"/>
      <c r="R234" s="1"/>
      <c r="S234" s="1">
        <f t="shared" si="77"/>
        <v>226.31</v>
      </c>
      <c r="T234" s="1">
        <f t="shared" si="78"/>
        <v>-0.1955420466058764</v>
      </c>
      <c r="U234" s="1">
        <f t="shared" si="79"/>
        <v>0</v>
      </c>
      <c r="V234" s="1">
        <f t="shared" si="80"/>
        <v>-11.064125255626818</v>
      </c>
      <c r="W234" s="1">
        <f t="shared" si="81"/>
        <v>0</v>
      </c>
      <c r="X234" s="1"/>
      <c r="Y234" s="1"/>
      <c r="Z234" s="1"/>
      <c r="AA234" s="1">
        <f t="shared" si="85"/>
        <v>0.19190750968943804</v>
      </c>
      <c r="AB234" s="1">
        <f t="shared" si="86"/>
        <v>0</v>
      </c>
      <c r="AC234" s="1">
        <f t="shared" si="87"/>
        <v>0.98141301587292917</v>
      </c>
      <c r="AD234" s="1">
        <f t="shared" si="88"/>
        <v>1</v>
      </c>
      <c r="AE234" s="1"/>
      <c r="AF234" s="3">
        <f t="shared" si="89"/>
        <v>-3.6922122733992618E-3</v>
      </c>
      <c r="AG234" s="3">
        <f t="shared" si="90"/>
        <v>5.7458519649928319E-3</v>
      </c>
      <c r="AH234" s="1">
        <f t="shared" si="91"/>
        <v>1.0056696041711337</v>
      </c>
      <c r="AI234" s="1"/>
      <c r="AJ234" s="1"/>
      <c r="AK234" s="1"/>
      <c r="AM234" s="1">
        <f t="shared" si="82"/>
        <v>2.0000000000000462E-2</v>
      </c>
      <c r="AN234" s="1">
        <f t="shared" si="92"/>
        <v>-3.6922122733992618E-3</v>
      </c>
      <c r="AO234" s="1">
        <f t="shared" si="93"/>
        <v>5.7458519649928319E-3</v>
      </c>
      <c r="AP234" s="1">
        <f t="shared" si="94"/>
        <v>-5.6696041711337131E-3</v>
      </c>
      <c r="AQ234">
        <f t="shared" si="95"/>
        <v>3.5240363431533646E-3</v>
      </c>
      <c r="AR234">
        <f t="shared" si="96"/>
        <v>-1.4210296451224019E-2</v>
      </c>
      <c r="AS234">
        <f t="shared" si="97"/>
        <v>0.14634105276510387</v>
      </c>
      <c r="AT234">
        <f t="shared" si="98"/>
        <v>-2.3032558116190239E-3</v>
      </c>
      <c r="AU234">
        <f t="shared" si="99"/>
        <v>-9.413328280778302E-3</v>
      </c>
      <c r="AV234">
        <f t="shared" si="100"/>
        <v>0.33350400464872276</v>
      </c>
      <c r="AW234">
        <f t="shared" si="83"/>
        <v>9.6910131903458572E-3</v>
      </c>
      <c r="AY234" s="1">
        <f t="shared" si="101"/>
        <v>-14.36</v>
      </c>
    </row>
    <row r="235" spans="1:51" x14ac:dyDescent="0.25">
      <c r="A235" s="1">
        <v>4.66</v>
      </c>
      <c r="B235" s="1">
        <v>-178.5</v>
      </c>
      <c r="C235" s="1">
        <v>-163.5</v>
      </c>
      <c r="D235" s="1">
        <v>-864</v>
      </c>
      <c r="E235" s="1">
        <v>227.51</v>
      </c>
      <c r="F235" s="1">
        <v>0.19900000000000001</v>
      </c>
      <c r="G235" s="1">
        <v>1E-3</v>
      </c>
      <c r="H235" s="1">
        <v>0.98599999999999999</v>
      </c>
      <c r="I235" s="1">
        <v>11.4785</v>
      </c>
      <c r="J235" s="1">
        <v>5.7299999999999997E-2</v>
      </c>
      <c r="K235" s="1">
        <v>80.401399999999995</v>
      </c>
      <c r="L235" s="1">
        <v>11.410500000000001</v>
      </c>
      <c r="M235" s="1">
        <v>5.7000000000000002E-2</v>
      </c>
      <c r="N235" s="1">
        <f t="shared" si="84"/>
        <v>1.0058817027861675</v>
      </c>
      <c r="O235" s="1"/>
      <c r="P235" s="1"/>
      <c r="Q235" s="1"/>
      <c r="R235" s="1"/>
      <c r="S235" s="1">
        <f t="shared" si="77"/>
        <v>227.51</v>
      </c>
      <c r="T235" s="1">
        <f t="shared" si="78"/>
        <v>-0.20182545401060997</v>
      </c>
      <c r="U235" s="1">
        <f t="shared" si="79"/>
        <v>1.0141987829614604E-3</v>
      </c>
      <c r="V235" s="1">
        <f t="shared" si="80"/>
        <v>-11.410465165949978</v>
      </c>
      <c r="W235" s="1">
        <f t="shared" si="81"/>
        <v>5.8109289927279255E-2</v>
      </c>
      <c r="X235" s="1"/>
      <c r="Y235" s="1"/>
      <c r="Z235" s="1"/>
      <c r="AA235" s="1">
        <f t="shared" si="85"/>
        <v>0.19783638518206931</v>
      </c>
      <c r="AB235" s="1">
        <f t="shared" si="86"/>
        <v>1.7700998212691315E-5</v>
      </c>
      <c r="AC235" s="1">
        <f t="shared" si="87"/>
        <v>0.98023455170613238</v>
      </c>
      <c r="AD235" s="1">
        <f t="shared" si="88"/>
        <v>0.99999950598675591</v>
      </c>
      <c r="AE235" s="1"/>
      <c r="AF235" s="3">
        <f t="shared" si="89"/>
        <v>-7.0707554848174342E-3</v>
      </c>
      <c r="AG235" s="3">
        <f t="shared" si="90"/>
        <v>1.0900366022853242E-2</v>
      </c>
      <c r="AH235" s="1">
        <f t="shared" si="91"/>
        <v>1.0057977860571385</v>
      </c>
      <c r="AI235" s="1"/>
      <c r="AJ235" s="1"/>
      <c r="AK235" s="1"/>
      <c r="AM235" s="1">
        <f t="shared" si="82"/>
        <v>1.9999999999999574E-2</v>
      </c>
      <c r="AN235" s="1">
        <f t="shared" si="92"/>
        <v>-7.0707554848174342E-3</v>
      </c>
      <c r="AO235" s="1">
        <f t="shared" si="93"/>
        <v>1.0900366022853242E-2</v>
      </c>
      <c r="AP235" s="1">
        <f t="shared" si="94"/>
        <v>-5.7977860571385431E-3</v>
      </c>
      <c r="AQ235">
        <f t="shared" si="95"/>
        <v>4.911318569274516E-3</v>
      </c>
      <c r="AR235">
        <f t="shared" si="96"/>
        <v>-1.6348948264907778E-2</v>
      </c>
      <c r="AS235">
        <f t="shared" si="97"/>
        <v>0.14747857838951442</v>
      </c>
      <c r="AT235">
        <f t="shared" si="98"/>
        <v>-2.1911566179723244E-3</v>
      </c>
      <c r="AU235">
        <f t="shared" si="99"/>
        <v>-9.7616937642132882E-3</v>
      </c>
      <c r="AV235">
        <f t="shared" si="100"/>
        <v>0.33646495147275707</v>
      </c>
      <c r="AW235">
        <f t="shared" si="83"/>
        <v>1.0004590569871638E-2</v>
      </c>
      <c r="AY235" s="1">
        <f t="shared" si="101"/>
        <v>-14.34</v>
      </c>
    </row>
    <row r="236" spans="1:51" x14ac:dyDescent="0.25">
      <c r="A236" s="1">
        <v>4.68</v>
      </c>
      <c r="B236" s="1">
        <v>-175.5</v>
      </c>
      <c r="C236" s="1">
        <v>-162</v>
      </c>
      <c r="D236" s="1">
        <v>-876</v>
      </c>
      <c r="E236" s="1">
        <v>227.29</v>
      </c>
      <c r="F236" s="1">
        <v>0.19500000000000001</v>
      </c>
      <c r="G236" s="1">
        <v>0</v>
      </c>
      <c r="H236" s="1">
        <v>0.98099999999999998</v>
      </c>
      <c r="I236" s="1">
        <v>11.2447</v>
      </c>
      <c r="J236" s="1">
        <v>0</v>
      </c>
      <c r="K236" s="1">
        <v>78.813199999999995</v>
      </c>
      <c r="L236" s="1">
        <v>11.2425</v>
      </c>
      <c r="M236" s="1">
        <v>0</v>
      </c>
      <c r="N236" s="1">
        <f t="shared" si="84"/>
        <v>1.0001929813790937</v>
      </c>
      <c r="O236" s="1"/>
      <c r="P236" s="1"/>
      <c r="Q236" s="1"/>
      <c r="R236" s="1"/>
      <c r="S236" s="1">
        <f t="shared" si="77"/>
        <v>227.29</v>
      </c>
      <c r="T236" s="1">
        <f t="shared" si="78"/>
        <v>-0.19877675840978595</v>
      </c>
      <c r="U236" s="1">
        <f t="shared" si="79"/>
        <v>0</v>
      </c>
      <c r="V236" s="1">
        <f t="shared" si="80"/>
        <v>-11.242525705691904</v>
      </c>
      <c r="W236" s="1">
        <f t="shared" si="81"/>
        <v>0</v>
      </c>
      <c r="X236" s="1"/>
      <c r="Y236" s="1"/>
      <c r="Z236" s="1"/>
      <c r="AA236" s="1">
        <f t="shared" si="85"/>
        <v>0.19496237589182905</v>
      </c>
      <c r="AB236" s="1">
        <f t="shared" si="86"/>
        <v>0</v>
      </c>
      <c r="AC236" s="1">
        <f t="shared" si="87"/>
        <v>0.98081072179427831</v>
      </c>
      <c r="AD236" s="1">
        <f t="shared" si="88"/>
        <v>1</v>
      </c>
      <c r="AE236" s="1"/>
      <c r="AF236" s="3">
        <f t="shared" si="89"/>
        <v>-5.7792396358790354E-3</v>
      </c>
      <c r="AG236" s="3">
        <f t="shared" si="90"/>
        <v>8.0073921496014722E-3</v>
      </c>
      <c r="AH236" s="1">
        <f t="shared" si="91"/>
        <v>1.0001442306288597</v>
      </c>
      <c r="AI236" s="1"/>
      <c r="AJ236" s="1"/>
      <c r="AK236" s="1"/>
      <c r="AM236" s="1">
        <f t="shared" si="82"/>
        <v>2.0000000000000462E-2</v>
      </c>
      <c r="AN236" s="1">
        <f t="shared" si="92"/>
        <v>-5.7792396358790354E-3</v>
      </c>
      <c r="AO236" s="1">
        <f t="shared" si="93"/>
        <v>8.0073921496014722E-3</v>
      </c>
      <c r="AP236" s="1">
        <f t="shared" si="94"/>
        <v>-1.442306288597095E-4</v>
      </c>
      <c r="AQ236">
        <f t="shared" si="95"/>
        <v>6.0452053858340085E-3</v>
      </c>
      <c r="AR236">
        <f t="shared" si="96"/>
        <v>-1.7919998604659624E-2</v>
      </c>
      <c r="AS236">
        <f t="shared" si="97"/>
        <v>0.14750687643889671</v>
      </c>
      <c r="AT236">
        <f t="shared" si="98"/>
        <v>-2.0589136420900464E-3</v>
      </c>
      <c r="AU236">
        <f t="shared" si="99"/>
        <v>-1.0135804239704008E-2</v>
      </c>
      <c r="AV236">
        <f t="shared" si="100"/>
        <v>0.33941537198202887</v>
      </c>
      <c r="AW236">
        <f t="shared" si="83"/>
        <v>1.0342806822675663E-2</v>
      </c>
      <c r="AY236" s="1">
        <f t="shared" si="101"/>
        <v>-14.32</v>
      </c>
    </row>
    <row r="237" spans="1:51" x14ac:dyDescent="0.25">
      <c r="A237" s="1">
        <v>4.7</v>
      </c>
      <c r="B237" s="1">
        <v>-171</v>
      </c>
      <c r="C237" s="1">
        <v>-162</v>
      </c>
      <c r="D237" s="1">
        <v>-874.5</v>
      </c>
      <c r="E237" s="1">
        <v>226.55</v>
      </c>
      <c r="F237" s="1">
        <v>0.185</v>
      </c>
      <c r="G237" s="1">
        <v>1E-3</v>
      </c>
      <c r="H237" s="1">
        <v>0.98199999999999998</v>
      </c>
      <c r="I237" s="1">
        <v>10.661099999999999</v>
      </c>
      <c r="J237" s="1">
        <v>5.7299999999999997E-2</v>
      </c>
      <c r="K237" s="1">
        <v>79.112499999999997</v>
      </c>
      <c r="L237" s="1">
        <v>10.669</v>
      </c>
      <c r="M237" s="1">
        <v>5.7299999999999997E-2</v>
      </c>
      <c r="N237" s="1">
        <f t="shared" si="84"/>
        <v>0.99927473699678804</v>
      </c>
      <c r="O237" s="1"/>
      <c r="P237" s="1"/>
      <c r="Q237" s="1"/>
      <c r="R237" s="1"/>
      <c r="S237" s="1">
        <f t="shared" si="77"/>
        <v>226.55</v>
      </c>
      <c r="T237" s="1">
        <f t="shared" si="78"/>
        <v>-0.18839094101624962</v>
      </c>
      <c r="U237" s="1">
        <f t="shared" si="79"/>
        <v>1.0183299389002038E-3</v>
      </c>
      <c r="V237" s="1">
        <f t="shared" si="80"/>
        <v>-10.668960790050585</v>
      </c>
      <c r="W237" s="1">
        <f t="shared" si="81"/>
        <v>5.8345987482619668E-2</v>
      </c>
      <c r="X237" s="1"/>
      <c r="Y237" s="1"/>
      <c r="Z237" s="1"/>
      <c r="AA237" s="1">
        <f t="shared" si="85"/>
        <v>0.18513427103741004</v>
      </c>
      <c r="AB237" s="1">
        <f t="shared" si="86"/>
        <v>1.7773114229535215E-5</v>
      </c>
      <c r="AC237" s="1">
        <f t="shared" si="87"/>
        <v>0.9827127251823603</v>
      </c>
      <c r="AD237" s="1">
        <f t="shared" si="88"/>
        <v>0.99999949943176369</v>
      </c>
      <c r="AE237" s="1"/>
      <c r="AF237" s="3">
        <f t="shared" si="89"/>
        <v>1.7309822227380561E-3</v>
      </c>
      <c r="AG237" s="3">
        <f t="shared" si="90"/>
        <v>1.3113904068942639E-3</v>
      </c>
      <c r="AH237" s="1">
        <f t="shared" si="91"/>
        <v>0.99927237726044704</v>
      </c>
      <c r="AI237" s="1"/>
      <c r="AJ237" s="1"/>
      <c r="AK237" s="1"/>
      <c r="AM237" s="1">
        <f t="shared" si="82"/>
        <v>1.9999999999999574E-2</v>
      </c>
      <c r="AN237" s="1">
        <f t="shared" si="92"/>
        <v>1.7309822227380561E-3</v>
      </c>
      <c r="AO237" s="1">
        <f t="shared" si="93"/>
        <v>1.3113904068942639E-3</v>
      </c>
      <c r="AP237" s="1">
        <f t="shared" si="94"/>
        <v>7.2762273955295775E-4</v>
      </c>
      <c r="AQ237">
        <f t="shared" si="95"/>
        <v>5.7055866737328095E-3</v>
      </c>
      <c r="AR237">
        <f t="shared" si="96"/>
        <v>-1.8177293402492273E-2</v>
      </c>
      <c r="AS237">
        <f t="shared" si="97"/>
        <v>0.14736411685739642</v>
      </c>
      <c r="AT237">
        <f t="shared" si="98"/>
        <v>-1.9481980957364046E-3</v>
      </c>
      <c r="AU237">
        <f t="shared" si="99"/>
        <v>-1.0501923055732172E-2</v>
      </c>
      <c r="AV237">
        <f t="shared" si="100"/>
        <v>0.34236122672336172</v>
      </c>
      <c r="AW237">
        <f t="shared" si="83"/>
        <v>1.0681098430814591E-2</v>
      </c>
      <c r="AY237" s="1">
        <f t="shared" si="101"/>
        <v>-14.3</v>
      </c>
    </row>
    <row r="238" spans="1:51" x14ac:dyDescent="0.25">
      <c r="A238" s="1">
        <v>4.72</v>
      </c>
      <c r="B238" s="1">
        <v>-174</v>
      </c>
      <c r="C238" s="1">
        <v>-165</v>
      </c>
      <c r="D238" s="1">
        <v>-865.5</v>
      </c>
      <c r="E238" s="1">
        <v>226.52</v>
      </c>
      <c r="F238" s="1">
        <v>0.189</v>
      </c>
      <c r="G238" s="1">
        <v>2E-3</v>
      </c>
      <c r="H238" s="1">
        <v>0.97499999999999998</v>
      </c>
      <c r="I238" s="1">
        <v>10.894399999999999</v>
      </c>
      <c r="J238" s="1">
        <v>0.11459999999999999</v>
      </c>
      <c r="K238" s="1">
        <v>77.1614</v>
      </c>
      <c r="L238" s="1">
        <v>10.970499999999999</v>
      </c>
      <c r="M238" s="1">
        <v>0.1154</v>
      </c>
      <c r="N238" s="1">
        <f t="shared" si="84"/>
        <v>0.99315154936192895</v>
      </c>
      <c r="O238" s="1"/>
      <c r="P238" s="1"/>
      <c r="Q238" s="1"/>
      <c r="R238" s="1"/>
      <c r="S238" s="1">
        <f t="shared" si="77"/>
        <v>226.52</v>
      </c>
      <c r="T238" s="1">
        <f t="shared" si="78"/>
        <v>-0.19384574601858334</v>
      </c>
      <c r="U238" s="1">
        <f t="shared" si="79"/>
        <v>2.0512820512820513E-3</v>
      </c>
      <c r="V238" s="1">
        <f t="shared" si="80"/>
        <v>-10.970483950812765</v>
      </c>
      <c r="W238" s="1">
        <f t="shared" si="81"/>
        <v>0.11752963928415586</v>
      </c>
      <c r="X238" s="1"/>
      <c r="Y238" s="1"/>
      <c r="Z238" s="1"/>
      <c r="AA238" s="1">
        <f t="shared" si="85"/>
        <v>0.19030328263740515</v>
      </c>
      <c r="AB238" s="1">
        <f t="shared" si="86"/>
        <v>3.580142077538899E-5</v>
      </c>
      <c r="AC238" s="1">
        <f t="shared" si="87"/>
        <v>0.98172328344693138</v>
      </c>
      <c r="AD238" s="1">
        <f t="shared" si="88"/>
        <v>0.99999797296101445</v>
      </c>
      <c r="AE238" s="1"/>
      <c r="AF238" s="3">
        <f t="shared" si="89"/>
        <v>-1.0755215818010894E-3</v>
      </c>
      <c r="AG238" s="3">
        <f t="shared" si="90"/>
        <v>5.8326614130942145E-3</v>
      </c>
      <c r="AH238" s="1">
        <f t="shared" si="91"/>
        <v>0.99313383957761059</v>
      </c>
      <c r="AI238" s="1"/>
      <c r="AJ238" s="1"/>
      <c r="AK238" s="1"/>
      <c r="AM238" s="1">
        <f t="shared" si="82"/>
        <v>2.0000000000000462E-2</v>
      </c>
      <c r="AN238" s="1">
        <f t="shared" si="92"/>
        <v>-1.0755215818010894E-3</v>
      </c>
      <c r="AO238" s="1">
        <f t="shared" si="93"/>
        <v>5.8326614130942145E-3</v>
      </c>
      <c r="AP238" s="1">
        <f t="shared" si="94"/>
        <v>6.8661604223894113E-3</v>
      </c>
      <c r="AQ238">
        <f t="shared" si="95"/>
        <v>5.9166040080821884E-3</v>
      </c>
      <c r="AR238">
        <f t="shared" si="96"/>
        <v>-1.9321661571741384E-2</v>
      </c>
      <c r="AS238">
        <f t="shared" si="97"/>
        <v>0.1460169761825236</v>
      </c>
      <c r="AT238">
        <f t="shared" si="98"/>
        <v>-1.8277558422312642E-3</v>
      </c>
      <c r="AU238">
        <f t="shared" si="99"/>
        <v>-1.08997999688595E-2</v>
      </c>
      <c r="AV238">
        <f t="shared" si="100"/>
        <v>0.34526809484026355</v>
      </c>
      <c r="AW238">
        <f t="shared" si="83"/>
        <v>1.1051983115258549E-2</v>
      </c>
      <c r="AY238" s="1">
        <f t="shared" si="101"/>
        <v>-14.280000000000001</v>
      </c>
    </row>
    <row r="239" spans="1:51" x14ac:dyDescent="0.25">
      <c r="A239" s="1">
        <v>4.74</v>
      </c>
      <c r="B239" s="1">
        <v>-171</v>
      </c>
      <c r="C239" s="1">
        <v>-162</v>
      </c>
      <c r="D239" s="1">
        <v>-859.5</v>
      </c>
      <c r="E239" s="1">
        <v>226.55</v>
      </c>
      <c r="F239" s="1">
        <v>0.188</v>
      </c>
      <c r="G239" s="1">
        <v>-1E-3</v>
      </c>
      <c r="H239" s="1">
        <v>0.98399999999999999</v>
      </c>
      <c r="I239" s="1">
        <v>10.8361</v>
      </c>
      <c r="J239" s="1">
        <v>87.437399999999997</v>
      </c>
      <c r="K239" s="1">
        <v>79.736900000000006</v>
      </c>
      <c r="L239" s="1">
        <v>10.8164</v>
      </c>
      <c r="M239" s="1">
        <v>-5.7200000000000001E-2</v>
      </c>
      <c r="N239" s="1">
        <f t="shared" si="84"/>
        <v>1.0017988820117538</v>
      </c>
      <c r="O239" s="1"/>
      <c r="P239" s="1"/>
      <c r="Q239" s="1"/>
      <c r="R239" s="1"/>
      <c r="S239" s="1">
        <f t="shared" si="77"/>
        <v>226.55</v>
      </c>
      <c r="T239" s="1">
        <f t="shared" si="78"/>
        <v>-0.19105681190885335</v>
      </c>
      <c r="U239" s="1">
        <f t="shared" si="79"/>
        <v>-1.0162601626016261E-3</v>
      </c>
      <c r="V239" s="1">
        <f t="shared" si="80"/>
        <v>-10.816396881613366</v>
      </c>
      <c r="W239" s="1">
        <f t="shared" si="81"/>
        <v>-5.8227398158901815E-2</v>
      </c>
      <c r="X239" s="1"/>
      <c r="Y239" s="1"/>
      <c r="Z239" s="1"/>
      <c r="AA239" s="1">
        <f t="shared" si="85"/>
        <v>0.18766241745296167</v>
      </c>
      <c r="AB239" s="1">
        <f t="shared" si="86"/>
        <v>-1.773698728089161E-5</v>
      </c>
      <c r="AC239" s="1">
        <f t="shared" si="87"/>
        <v>0.98223307858358633</v>
      </c>
      <c r="AD239" s="1">
        <f t="shared" si="88"/>
        <v>0.99999950195121601</v>
      </c>
      <c r="AE239" s="1"/>
      <c r="AF239" s="3">
        <f t="shared" si="89"/>
        <v>-1.4834317395210489E-3</v>
      </c>
      <c r="AG239" s="3">
        <f t="shared" si="90"/>
        <v>1.8577994271824216E-3</v>
      </c>
      <c r="AH239" s="1">
        <f t="shared" si="91"/>
        <v>1.0017960610880652</v>
      </c>
      <c r="AI239" s="1"/>
      <c r="AJ239" s="1"/>
      <c r="AK239" s="1"/>
      <c r="AM239" s="1">
        <f t="shared" si="82"/>
        <v>1.9999999999999574E-2</v>
      </c>
      <c r="AN239" s="1">
        <f t="shared" si="92"/>
        <v>-1.4834317395210489E-3</v>
      </c>
      <c r="AO239" s="1">
        <f t="shared" si="93"/>
        <v>1.8577994271824216E-3</v>
      </c>
      <c r="AP239" s="1">
        <f t="shared" si="94"/>
        <v>-1.7960610880651817E-3</v>
      </c>
      <c r="AQ239">
        <f t="shared" si="95"/>
        <v>6.2076533153762117E-3</v>
      </c>
      <c r="AR239">
        <f t="shared" si="96"/>
        <v>-1.9686161819354567E-2</v>
      </c>
      <c r="AS239">
        <f t="shared" si="97"/>
        <v>0.14636936336800199</v>
      </c>
      <c r="AT239">
        <f t="shared" si="98"/>
        <v>-1.7006922828508024E-3</v>
      </c>
      <c r="AU239">
        <f t="shared" si="99"/>
        <v>-1.1297168207722714E-2</v>
      </c>
      <c r="AV239">
        <f t="shared" si="100"/>
        <v>0.34819900597947834</v>
      </c>
      <c r="AW239">
        <f t="shared" si="83"/>
        <v>1.1424463390222279E-2</v>
      </c>
      <c r="AY239" s="1">
        <f t="shared" si="101"/>
        <v>-14.26</v>
      </c>
    </row>
    <row r="240" spans="1:51" x14ac:dyDescent="0.25">
      <c r="A240" s="1">
        <v>4.76</v>
      </c>
      <c r="B240" s="1">
        <v>-172.5</v>
      </c>
      <c r="C240" s="1">
        <v>-168</v>
      </c>
      <c r="D240" s="1">
        <v>-874.5</v>
      </c>
      <c r="E240" s="1">
        <v>225.76</v>
      </c>
      <c r="F240" s="1">
        <v>0.186</v>
      </c>
      <c r="G240" s="1">
        <v>2E-3</v>
      </c>
      <c r="H240" s="1">
        <v>0.98699999999999999</v>
      </c>
      <c r="I240" s="1">
        <v>10.7194</v>
      </c>
      <c r="J240" s="1">
        <v>0.11459999999999999</v>
      </c>
      <c r="K240" s="1">
        <v>80.751300000000001</v>
      </c>
      <c r="L240" s="1">
        <v>10.6722</v>
      </c>
      <c r="M240" s="1">
        <v>0.11409999999999999</v>
      </c>
      <c r="N240" s="1">
        <f t="shared" si="84"/>
        <v>1.0043749299937748</v>
      </c>
      <c r="O240" s="1"/>
      <c r="P240" s="1"/>
      <c r="Q240" s="1"/>
      <c r="R240" s="1"/>
      <c r="S240" s="1">
        <f t="shared" si="77"/>
        <v>225.76</v>
      </c>
      <c r="T240" s="1">
        <f t="shared" si="78"/>
        <v>-0.1884494611319644</v>
      </c>
      <c r="U240" s="1">
        <f t="shared" si="79"/>
        <v>2.0263424518743669E-3</v>
      </c>
      <c r="V240" s="1">
        <f t="shared" si="80"/>
        <v>-10.672198789676642</v>
      </c>
      <c r="W240" s="1">
        <f t="shared" si="81"/>
        <v>0.11610071143512618</v>
      </c>
      <c r="X240" s="1"/>
      <c r="Y240" s="1"/>
      <c r="Z240" s="1"/>
      <c r="AA240" s="1">
        <f t="shared" si="85"/>
        <v>0.18518980755638023</v>
      </c>
      <c r="AB240" s="1">
        <f t="shared" si="86"/>
        <v>3.536615625544409E-5</v>
      </c>
      <c r="AC240" s="1">
        <f t="shared" si="87"/>
        <v>0.98270075300079174</v>
      </c>
      <c r="AD240" s="1">
        <f t="shared" si="88"/>
        <v>0.99999801800896448</v>
      </c>
      <c r="AE240" s="1"/>
      <c r="AF240" s="3">
        <f t="shared" si="89"/>
        <v>2.4337664508187473E-3</v>
      </c>
      <c r="AG240" s="3">
        <f t="shared" si="90"/>
        <v>2.0332768529442158E-3</v>
      </c>
      <c r="AH240" s="1">
        <f t="shared" si="91"/>
        <v>1.0043699231688006</v>
      </c>
      <c r="AI240" s="1"/>
      <c r="AJ240" s="1"/>
      <c r="AK240" s="1"/>
      <c r="AM240" s="1">
        <f t="shared" si="82"/>
        <v>2.0000000000000462E-2</v>
      </c>
      <c r="AN240" s="1">
        <f t="shared" si="92"/>
        <v>2.4337664508187473E-3</v>
      </c>
      <c r="AO240" s="1">
        <f t="shared" si="93"/>
        <v>2.0332768529442158E-3</v>
      </c>
      <c r="AP240" s="1">
        <f t="shared" si="94"/>
        <v>-4.3699231688005824E-3</v>
      </c>
      <c r="AQ240">
        <f t="shared" si="95"/>
        <v>5.7301483377255628E-3</v>
      </c>
      <c r="AR240">
        <f t="shared" si="96"/>
        <v>-2.0085090737902232E-2</v>
      </c>
      <c r="AS240">
        <f t="shared" si="97"/>
        <v>0.14722674229372068</v>
      </c>
      <c r="AT240">
        <f t="shared" si="98"/>
        <v>-1.5908643658727952E-3</v>
      </c>
      <c r="AU240">
        <f t="shared" si="99"/>
        <v>-1.1702859311666244E-2</v>
      </c>
      <c r="AV240">
        <f t="shared" si="100"/>
        <v>0.35115211461460999</v>
      </c>
      <c r="AW240">
        <f t="shared" si="83"/>
        <v>1.1810493871945287E-2</v>
      </c>
      <c r="AY240" s="1">
        <f t="shared" si="101"/>
        <v>-14.24</v>
      </c>
    </row>
    <row r="241" spans="1:51" x14ac:dyDescent="0.25">
      <c r="A241" s="1">
        <v>4.78</v>
      </c>
      <c r="B241" s="1">
        <v>-169.5</v>
      </c>
      <c r="C241" s="1">
        <v>-162</v>
      </c>
      <c r="D241" s="1">
        <v>-871.5</v>
      </c>
      <c r="E241" s="1">
        <v>226.3</v>
      </c>
      <c r="F241" s="1">
        <v>0.186</v>
      </c>
      <c r="G241" s="1">
        <v>-1E-3</v>
      </c>
      <c r="H241" s="1">
        <v>0.98499999999999999</v>
      </c>
      <c r="I241" s="1">
        <v>10.7194</v>
      </c>
      <c r="J241" s="1">
        <v>87.437399999999997</v>
      </c>
      <c r="K241" s="1">
        <v>80.063599999999994</v>
      </c>
      <c r="L241" s="1">
        <v>10.6934</v>
      </c>
      <c r="M241" s="1">
        <v>-5.7200000000000001E-2</v>
      </c>
      <c r="N241" s="1">
        <f t="shared" si="84"/>
        <v>1.0024081005259287</v>
      </c>
      <c r="O241" s="1"/>
      <c r="P241" s="1"/>
      <c r="Q241" s="1"/>
      <c r="R241" s="1"/>
      <c r="S241" s="1">
        <f t="shared" si="77"/>
        <v>226.3</v>
      </c>
      <c r="T241" s="1">
        <f t="shared" si="78"/>
        <v>-0.188832389995959</v>
      </c>
      <c r="U241" s="1">
        <f t="shared" si="79"/>
        <v>-1.0152284263959391E-3</v>
      </c>
      <c r="V241" s="1">
        <f t="shared" si="80"/>
        <v>-10.693385074808511</v>
      </c>
      <c r="W241" s="1">
        <f t="shared" si="81"/>
        <v>-5.8168284089735262E-2</v>
      </c>
      <c r="X241" s="1"/>
      <c r="Y241" s="1"/>
      <c r="Z241" s="1"/>
      <c r="AA241" s="1">
        <f t="shared" si="85"/>
        <v>0.1855531693153839</v>
      </c>
      <c r="AB241" s="1">
        <f t="shared" si="86"/>
        <v>-1.7718982467755197E-5</v>
      </c>
      <c r="AC241" s="1">
        <f t="shared" si="87"/>
        <v>0.98263371922394172</v>
      </c>
      <c r="AD241" s="1">
        <f t="shared" si="88"/>
        <v>0.99999950255628745</v>
      </c>
      <c r="AE241" s="1"/>
      <c r="AF241" s="3">
        <f t="shared" si="89"/>
        <v>-2.7649358541603775E-5</v>
      </c>
      <c r="AG241" s="3">
        <f t="shared" si="90"/>
        <v>2.747163813022202E-4</v>
      </c>
      <c r="AH241" s="1">
        <f t="shared" si="91"/>
        <v>1.0024080625007077</v>
      </c>
      <c r="AI241" s="1"/>
      <c r="AJ241" s="1"/>
      <c r="AK241" s="1"/>
      <c r="AM241" s="1">
        <f t="shared" si="82"/>
        <v>1.9999999999999574E-2</v>
      </c>
      <c r="AN241" s="1">
        <f t="shared" si="92"/>
        <v>-2.7649358541603775E-5</v>
      </c>
      <c r="AO241" s="1">
        <f t="shared" si="93"/>
        <v>2.747163813022202E-4</v>
      </c>
      <c r="AP241" s="1">
        <f t="shared" si="94"/>
        <v>-2.4080625007076861E-3</v>
      </c>
      <c r="AQ241">
        <f t="shared" si="95"/>
        <v>5.7355731418714251E-3</v>
      </c>
      <c r="AR241">
        <f t="shared" si="96"/>
        <v>-2.0138990091913726E-2</v>
      </c>
      <c r="AS241">
        <f t="shared" si="97"/>
        <v>0.14769920415635951</v>
      </c>
      <c r="AT241">
        <f t="shared" si="98"/>
        <v>-1.4760986549939106E-3</v>
      </c>
      <c r="AU241">
        <f t="shared" si="99"/>
        <v>-1.2106178107044625E-2</v>
      </c>
      <c r="AV241">
        <f t="shared" si="100"/>
        <v>0.35411082331636351</v>
      </c>
      <c r="AW241">
        <f t="shared" si="83"/>
        <v>1.2195835994254818E-2</v>
      </c>
      <c r="AY241" s="1">
        <f t="shared" si="101"/>
        <v>-14.219999999999999</v>
      </c>
    </row>
    <row r="242" spans="1:51" x14ac:dyDescent="0.25">
      <c r="A242" s="1">
        <v>4.8</v>
      </c>
      <c r="B242" s="1">
        <v>-172.5</v>
      </c>
      <c r="C242" s="1">
        <v>-163.5</v>
      </c>
      <c r="D242" s="1">
        <v>-870</v>
      </c>
      <c r="E242" s="1">
        <v>226.53</v>
      </c>
      <c r="F242" s="1">
        <v>0.186</v>
      </c>
      <c r="G242" s="1">
        <v>1E-3</v>
      </c>
      <c r="H242" s="1">
        <v>0.98299999999999998</v>
      </c>
      <c r="I242" s="1">
        <v>10.7194</v>
      </c>
      <c r="J242" s="1">
        <v>5.7299999999999997E-2</v>
      </c>
      <c r="K242" s="1">
        <v>79.420199999999994</v>
      </c>
      <c r="L242" s="1">
        <v>10.714600000000001</v>
      </c>
      <c r="M242" s="1">
        <v>5.7299999999999997E-2</v>
      </c>
      <c r="N242" s="1">
        <f t="shared" si="84"/>
        <v>1.0004429019189451</v>
      </c>
      <c r="O242" s="1"/>
      <c r="P242" s="1"/>
      <c r="Q242" s="1"/>
      <c r="R242" s="1"/>
      <c r="S242" s="1">
        <f t="shared" si="77"/>
        <v>226.53</v>
      </c>
      <c r="T242" s="1">
        <f t="shared" si="78"/>
        <v>-0.18921658571269218</v>
      </c>
      <c r="U242" s="1">
        <f t="shared" si="79"/>
        <v>1.017293997965412E-3</v>
      </c>
      <c r="V242" s="1">
        <f t="shared" si="80"/>
        <v>-10.714638478097161</v>
      </c>
      <c r="W242" s="1">
        <f t="shared" si="81"/>
        <v>5.8286632500719533E-2</v>
      </c>
      <c r="X242" s="1"/>
      <c r="Y242" s="1"/>
      <c r="Z242" s="1"/>
      <c r="AA242" s="1">
        <f t="shared" si="85"/>
        <v>0.185917656713076</v>
      </c>
      <c r="AB242" s="1">
        <f t="shared" si="86"/>
        <v>1.77550329040013E-5</v>
      </c>
      <c r="AC242" s="1">
        <f t="shared" si="87"/>
        <v>0.98256482015566504</v>
      </c>
      <c r="AD242" s="1">
        <f t="shared" si="88"/>
        <v>0.99999950060010367</v>
      </c>
      <c r="AE242" s="1"/>
      <c r="AF242" s="3">
        <f t="shared" si="89"/>
        <v>1.1924645266984252E-3</v>
      </c>
      <c r="AG242" s="3">
        <f t="shared" si="90"/>
        <v>1.8993947882158524E-3</v>
      </c>
      <c r="AH242" s="1">
        <f t="shared" si="91"/>
        <v>1.0004403881930153</v>
      </c>
      <c r="AI242" s="1"/>
      <c r="AJ242" s="1"/>
      <c r="AK242" s="1"/>
      <c r="AM242" s="1">
        <f t="shared" si="82"/>
        <v>2.0000000000000462E-2</v>
      </c>
      <c r="AN242" s="1">
        <f t="shared" si="92"/>
        <v>1.1924645266984252E-3</v>
      </c>
      <c r="AO242" s="1">
        <f t="shared" si="93"/>
        <v>1.8993947882158524E-3</v>
      </c>
      <c r="AP242" s="1">
        <f t="shared" si="94"/>
        <v>-4.403881930152842E-4</v>
      </c>
      <c r="AQ242">
        <f t="shared" si="95"/>
        <v>5.5016116017331885E-3</v>
      </c>
      <c r="AR242">
        <f t="shared" si="96"/>
        <v>-2.0511651349361684E-2</v>
      </c>
      <c r="AS242">
        <f t="shared" si="97"/>
        <v>0.14778560831982912</v>
      </c>
      <c r="AT242">
        <f t="shared" si="98"/>
        <v>-1.3684060383606267E-3</v>
      </c>
      <c r="AU242">
        <f t="shared" si="99"/>
        <v>-1.2520137746606349E-2</v>
      </c>
      <c r="AV242">
        <f t="shared" si="100"/>
        <v>0.35706739952439487</v>
      </c>
      <c r="AW242">
        <f t="shared" si="83"/>
        <v>1.2594696672799187E-2</v>
      </c>
      <c r="AY242" s="1">
        <f t="shared" si="101"/>
        <v>-14.2</v>
      </c>
    </row>
    <row r="243" spans="1:51" x14ac:dyDescent="0.25">
      <c r="A243" s="1">
        <v>4.82</v>
      </c>
      <c r="B243" s="1">
        <v>-177</v>
      </c>
      <c r="C243" s="1">
        <v>-165</v>
      </c>
      <c r="D243" s="1">
        <v>-871.5</v>
      </c>
      <c r="E243" s="1">
        <v>227.01</v>
      </c>
      <c r="F243" s="1">
        <v>0.182</v>
      </c>
      <c r="G243" s="1">
        <v>1E-3</v>
      </c>
      <c r="H243" s="1">
        <v>0.98599999999999999</v>
      </c>
      <c r="I243" s="1">
        <v>10.4863</v>
      </c>
      <c r="J243" s="1">
        <v>5.7299999999999997E-2</v>
      </c>
      <c r="K243" s="1">
        <v>80.401399999999995</v>
      </c>
      <c r="L243" s="1">
        <v>10.4582</v>
      </c>
      <c r="M243" s="1">
        <v>5.7099999999999998E-2</v>
      </c>
      <c r="N243" s="1">
        <f t="shared" si="84"/>
        <v>1.0026569702545332</v>
      </c>
      <c r="O243" s="1"/>
      <c r="P243" s="1"/>
      <c r="Q243" s="1"/>
      <c r="R243" s="1"/>
      <c r="S243" s="1">
        <f t="shared" si="77"/>
        <v>227.01</v>
      </c>
      <c r="T243" s="1">
        <f t="shared" si="78"/>
        <v>-0.18458408356749251</v>
      </c>
      <c r="U243" s="1">
        <f t="shared" si="79"/>
        <v>1.0141987829614604E-3</v>
      </c>
      <c r="V243" s="1">
        <f t="shared" si="80"/>
        <v>-10.458174775435165</v>
      </c>
      <c r="W243" s="1">
        <f t="shared" si="81"/>
        <v>5.8109289927279255E-2</v>
      </c>
      <c r="X243" s="1"/>
      <c r="Y243" s="1"/>
      <c r="Z243" s="1"/>
      <c r="AA243" s="1">
        <f t="shared" si="85"/>
        <v>0.18151771283632295</v>
      </c>
      <c r="AB243" s="1">
        <f t="shared" si="86"/>
        <v>1.7701016174248605E-5</v>
      </c>
      <c r="AC243" s="1">
        <f t="shared" si="87"/>
        <v>0.98338716954183769</v>
      </c>
      <c r="AD243" s="1">
        <f t="shared" si="88"/>
        <v>0.9999995028029578</v>
      </c>
      <c r="AE243" s="1"/>
      <c r="AF243" s="3">
        <f t="shared" si="89"/>
        <v>4.2302782849573811E-3</v>
      </c>
      <c r="AG243" s="3">
        <f t="shared" si="90"/>
        <v>-1.4024627312902438E-3</v>
      </c>
      <c r="AH243" s="1">
        <f t="shared" si="91"/>
        <v>1.0026470654442265</v>
      </c>
      <c r="AI243" s="1"/>
      <c r="AJ243" s="1"/>
      <c r="AK243" s="1"/>
      <c r="AM243" s="1">
        <f t="shared" si="82"/>
        <v>1.9999999999999574E-2</v>
      </c>
      <c r="AN243" s="1">
        <f t="shared" si="92"/>
        <v>4.2302782849573811E-3</v>
      </c>
      <c r="AO243" s="1">
        <f t="shared" si="93"/>
        <v>-1.4024627312902438E-3</v>
      </c>
      <c r="AP243" s="1">
        <f t="shared" si="94"/>
        <v>-2.6470654442265484E-3</v>
      </c>
      <c r="AQ243">
        <f t="shared" si="95"/>
        <v>4.6716310022245676E-3</v>
      </c>
      <c r="AR243">
        <f t="shared" si="96"/>
        <v>-2.0236488161482543E-2</v>
      </c>
      <c r="AS243">
        <f t="shared" si="97"/>
        <v>0.14830496255998635</v>
      </c>
      <c r="AT243">
        <f t="shared" si="98"/>
        <v>-1.2832732243112234E-3</v>
      </c>
      <c r="AU243">
        <f t="shared" si="99"/>
        <v>-1.29221158779572E-2</v>
      </c>
      <c r="AV243">
        <f t="shared" si="100"/>
        <v>0.36003869231799612</v>
      </c>
      <c r="AW243">
        <f t="shared" si="83"/>
        <v>1.2985679378899962E-2</v>
      </c>
      <c r="AY243" s="1">
        <f t="shared" si="101"/>
        <v>-14.18</v>
      </c>
    </row>
    <row r="244" spans="1:51" x14ac:dyDescent="0.25">
      <c r="A244" s="1">
        <v>4.84</v>
      </c>
      <c r="B244" s="1">
        <v>-169.5</v>
      </c>
      <c r="C244" s="1">
        <v>-162</v>
      </c>
      <c r="D244" s="1">
        <v>-877.5</v>
      </c>
      <c r="E244" s="1">
        <v>226.3</v>
      </c>
      <c r="F244" s="1">
        <v>0.19</v>
      </c>
      <c r="G244" s="1">
        <v>3.0000000000000001E-3</v>
      </c>
      <c r="H244" s="1">
        <v>0.98899999999999999</v>
      </c>
      <c r="I244" s="1">
        <v>10.9528</v>
      </c>
      <c r="J244" s="1">
        <v>0.1719</v>
      </c>
      <c r="K244" s="1">
        <v>81.493899999999996</v>
      </c>
      <c r="L244" s="1">
        <v>10.874700000000001</v>
      </c>
      <c r="M244" s="1">
        <v>0.17069999999999999</v>
      </c>
      <c r="N244" s="1">
        <f t="shared" si="84"/>
        <v>1.0070898668937147</v>
      </c>
      <c r="O244" s="1"/>
      <c r="P244" s="1"/>
      <c r="Q244" s="1"/>
      <c r="R244" s="1"/>
      <c r="S244" s="1">
        <f t="shared" si="77"/>
        <v>226.3</v>
      </c>
      <c r="T244" s="1">
        <f t="shared" si="78"/>
        <v>-0.19211236186152864</v>
      </c>
      <c r="U244" s="1">
        <f t="shared" si="79"/>
        <v>3.0333670374115269E-3</v>
      </c>
      <c r="V244" s="1">
        <f t="shared" si="80"/>
        <v>-10.874734183828314</v>
      </c>
      <c r="W244" s="1">
        <f t="shared" si="81"/>
        <v>0.17379859590051425</v>
      </c>
      <c r="X244" s="1"/>
      <c r="Y244" s="1"/>
      <c r="Z244" s="1"/>
      <c r="AA244" s="1">
        <f t="shared" si="85"/>
        <v>0.18866240863493072</v>
      </c>
      <c r="AB244" s="1">
        <f t="shared" si="86"/>
        <v>5.2941944596578392E-5</v>
      </c>
      <c r="AC244" s="1">
        <f t="shared" si="87"/>
        <v>0.98203748494708676</v>
      </c>
      <c r="AD244" s="1">
        <f t="shared" si="88"/>
        <v>0.99999556452815463</v>
      </c>
      <c r="AE244" s="1"/>
      <c r="AF244" s="3">
        <f t="shared" si="89"/>
        <v>7.6350361298016534E-4</v>
      </c>
      <c r="AG244" s="3">
        <f t="shared" si="90"/>
        <v>5.3333250094330653E-3</v>
      </c>
      <c r="AH244" s="1">
        <f t="shared" si="91"/>
        <v>1.0070754553193006</v>
      </c>
      <c r="AI244" s="1"/>
      <c r="AJ244" s="1"/>
      <c r="AK244" s="1"/>
      <c r="AM244" s="1">
        <f t="shared" si="82"/>
        <v>2.0000000000000462E-2</v>
      </c>
      <c r="AN244" s="1">
        <f t="shared" si="92"/>
        <v>7.6350361298016534E-4</v>
      </c>
      <c r="AO244" s="1">
        <f t="shared" si="93"/>
        <v>5.3333250094330653E-3</v>
      </c>
      <c r="AP244" s="1">
        <f t="shared" si="94"/>
        <v>-7.0754553193006497E-3</v>
      </c>
      <c r="AQ244">
        <f t="shared" si="95"/>
        <v>4.5218315933578555E-3</v>
      </c>
      <c r="AR244">
        <f t="shared" si="96"/>
        <v>-2.1282886528333336E-2</v>
      </c>
      <c r="AS244">
        <f t="shared" si="97"/>
        <v>0.14969316689363316</v>
      </c>
      <c r="AT244">
        <f t="shared" si="98"/>
        <v>-1.1943345865327313E-3</v>
      </c>
      <c r="AU244">
        <f t="shared" si="99"/>
        <v>-1.3358237592192384E-2</v>
      </c>
      <c r="AV244">
        <f t="shared" si="100"/>
        <v>0.3630464376992053</v>
      </c>
      <c r="AW244">
        <f t="shared" si="83"/>
        <v>1.3411522906592303E-2</v>
      </c>
      <c r="AY244" s="1">
        <f t="shared" si="101"/>
        <v>-14.16</v>
      </c>
    </row>
    <row r="245" spans="1:51" x14ac:dyDescent="0.25">
      <c r="A245" s="1">
        <v>4.8600000000000003</v>
      </c>
      <c r="B245" s="1">
        <v>-175.5</v>
      </c>
      <c r="C245" s="1">
        <v>-160.5</v>
      </c>
      <c r="D245" s="1">
        <v>-876</v>
      </c>
      <c r="E245" s="1">
        <v>227.56</v>
      </c>
      <c r="F245" s="1">
        <v>0.185</v>
      </c>
      <c r="G245" s="1">
        <v>1E-3</v>
      </c>
      <c r="H245" s="1">
        <v>0.98499999999999999</v>
      </c>
      <c r="I245" s="1">
        <v>10.661099999999999</v>
      </c>
      <c r="J245" s="1">
        <v>5.7299999999999997E-2</v>
      </c>
      <c r="K245" s="1">
        <v>80.063599999999994</v>
      </c>
      <c r="L245" s="1">
        <v>10.6372</v>
      </c>
      <c r="M245" s="1">
        <v>5.7200000000000001E-2</v>
      </c>
      <c r="N245" s="1">
        <f t="shared" si="84"/>
        <v>1.0022230290708749</v>
      </c>
      <c r="O245" s="1"/>
      <c r="P245" s="1"/>
      <c r="Q245" s="1"/>
      <c r="R245" s="1"/>
      <c r="S245" s="1">
        <f t="shared" si="77"/>
        <v>227.56</v>
      </c>
      <c r="T245" s="1">
        <f t="shared" si="78"/>
        <v>-0.18781716209275492</v>
      </c>
      <c r="U245" s="1">
        <f t="shared" si="79"/>
        <v>1.0152284263959391E-3</v>
      </c>
      <c r="V245" s="1">
        <f t="shared" si="80"/>
        <v>-10.637209152563447</v>
      </c>
      <c r="W245" s="1">
        <f t="shared" si="81"/>
        <v>5.8168284089735262E-2</v>
      </c>
      <c r="X245" s="1"/>
      <c r="Y245" s="1"/>
      <c r="Z245" s="1"/>
      <c r="AA245" s="1">
        <f t="shared" si="85"/>
        <v>0.18458965183778192</v>
      </c>
      <c r="AB245" s="1">
        <f t="shared" si="86"/>
        <v>1.7718983499722877E-5</v>
      </c>
      <c r="AC245" s="1">
        <f t="shared" si="87"/>
        <v>0.98281517329846046</v>
      </c>
      <c r="AD245" s="1">
        <f t="shared" si="88"/>
        <v>0.99999950237249557</v>
      </c>
      <c r="AE245" s="1"/>
      <c r="AF245" s="3">
        <f t="shared" si="89"/>
        <v>2.1097292116382393E-3</v>
      </c>
      <c r="AG245" s="3">
        <f t="shared" si="90"/>
        <v>9.0431612365723946E-4</v>
      </c>
      <c r="AH245" s="1">
        <f t="shared" si="91"/>
        <v>1.002220400538226</v>
      </c>
      <c r="AI245" s="1"/>
      <c r="AJ245" s="1"/>
      <c r="AK245" s="1"/>
      <c r="AM245" s="1">
        <f t="shared" si="82"/>
        <v>1.9999999999999574E-2</v>
      </c>
      <c r="AN245" s="1">
        <f t="shared" si="92"/>
        <v>2.1097292116382393E-3</v>
      </c>
      <c r="AO245" s="1">
        <f t="shared" si="93"/>
        <v>9.0431612365723946E-4</v>
      </c>
      <c r="AP245" s="1">
        <f t="shared" si="94"/>
        <v>-2.2204005382260306E-3</v>
      </c>
      <c r="AQ245">
        <f t="shared" si="95"/>
        <v>4.1079027220344419E-3</v>
      </c>
      <c r="AR245">
        <f t="shared" si="96"/>
        <v>-2.1460313351794883E-2</v>
      </c>
      <c r="AS245">
        <f t="shared" si="97"/>
        <v>0.1501288094792331</v>
      </c>
      <c r="AT245">
        <f t="shared" si="98"/>
        <v>-1.1163158208052782E-3</v>
      </c>
      <c r="AU245">
        <f t="shared" si="99"/>
        <v>-1.3789218127462888E-2</v>
      </c>
      <c r="AV245">
        <f t="shared" si="100"/>
        <v>0.36605337031464591</v>
      </c>
      <c r="AW245">
        <f t="shared" si="83"/>
        <v>1.3834330398632645E-2</v>
      </c>
      <c r="AY245" s="1">
        <f t="shared" si="101"/>
        <v>-14.14</v>
      </c>
    </row>
    <row r="246" spans="1:51" x14ac:dyDescent="0.25">
      <c r="A246" s="1">
        <v>4.88</v>
      </c>
      <c r="B246" s="1">
        <v>-178.5</v>
      </c>
      <c r="C246" s="1">
        <v>-162</v>
      </c>
      <c r="D246" s="1">
        <v>-867</v>
      </c>
      <c r="E246" s="1">
        <v>227.77</v>
      </c>
      <c r="F246" s="1">
        <v>0.188</v>
      </c>
      <c r="G246" s="1">
        <v>0</v>
      </c>
      <c r="H246" s="1">
        <v>0.98799999999999999</v>
      </c>
      <c r="I246" s="1">
        <v>10.8361</v>
      </c>
      <c r="J246" s="1">
        <v>0</v>
      </c>
      <c r="K246" s="1">
        <v>81.114900000000006</v>
      </c>
      <c r="L246" s="1">
        <v>10.7736</v>
      </c>
      <c r="M246" s="1">
        <v>0</v>
      </c>
      <c r="N246" s="1">
        <f t="shared" si="84"/>
        <v>1.0057275973145015</v>
      </c>
      <c r="O246" s="1"/>
      <c r="P246" s="1"/>
      <c r="Q246" s="1"/>
      <c r="R246" s="1"/>
      <c r="S246" s="1">
        <f t="shared" si="77"/>
        <v>227.77</v>
      </c>
      <c r="T246" s="1">
        <f t="shared" si="78"/>
        <v>-0.19028340080971659</v>
      </c>
      <c r="U246" s="1">
        <f t="shared" si="79"/>
        <v>0</v>
      </c>
      <c r="V246" s="1">
        <f t="shared" si="80"/>
        <v>-10.773638187776179</v>
      </c>
      <c r="W246" s="1">
        <f t="shared" si="81"/>
        <v>0</v>
      </c>
      <c r="X246" s="1"/>
      <c r="Y246" s="1"/>
      <c r="Z246" s="1"/>
      <c r="AA246" s="1">
        <f t="shared" si="85"/>
        <v>0.18692934399135361</v>
      </c>
      <c r="AB246" s="1">
        <f t="shared" si="86"/>
        <v>0</v>
      </c>
      <c r="AC246" s="1">
        <f t="shared" si="87"/>
        <v>0.98237336097583705</v>
      </c>
      <c r="AD246" s="1">
        <f t="shared" si="88"/>
        <v>1</v>
      </c>
      <c r="AE246" s="1"/>
      <c r="AF246" s="3">
        <f t="shared" si="89"/>
        <v>-2.4212981540072676E-4</v>
      </c>
      <c r="AG246" s="3">
        <f t="shared" si="90"/>
        <v>1.9916814919108405E-3</v>
      </c>
      <c r="AH246" s="1">
        <f t="shared" si="91"/>
        <v>1.0057255960638505</v>
      </c>
      <c r="AI246" s="1"/>
      <c r="AJ246" s="1"/>
      <c r="AK246" s="1"/>
      <c r="AM246" s="1">
        <f t="shared" si="82"/>
        <v>2.0000000000000462E-2</v>
      </c>
      <c r="AN246" s="1">
        <f t="shared" si="92"/>
        <v>-2.4212981540072676E-4</v>
      </c>
      <c r="AO246" s="1">
        <f t="shared" si="93"/>
        <v>1.9916814919108405E-3</v>
      </c>
      <c r="AP246" s="1">
        <f t="shared" si="94"/>
        <v>-5.7255960638504799E-3</v>
      </c>
      <c r="AQ246">
        <f t="shared" si="95"/>
        <v>4.155408591816066E-3</v>
      </c>
      <c r="AR246">
        <f t="shared" si="96"/>
        <v>-2.1851081260507801E-2</v>
      </c>
      <c r="AS246">
        <f t="shared" si="97"/>
        <v>0.1512521714269606</v>
      </c>
      <c r="AT246">
        <f t="shared" si="98"/>
        <v>-1.0327325902711388E-3</v>
      </c>
      <c r="AU246">
        <f t="shared" si="99"/>
        <v>-1.4230147431760183E-2</v>
      </c>
      <c r="AV246">
        <f t="shared" si="100"/>
        <v>0.36908964736266248</v>
      </c>
      <c r="AW246">
        <f t="shared" si="83"/>
        <v>1.4267572762479225E-2</v>
      </c>
      <c r="AY246" s="1">
        <f t="shared" si="101"/>
        <v>-14.120000000000001</v>
      </c>
    </row>
    <row r="247" spans="1:51" x14ac:dyDescent="0.25">
      <c r="A247" s="1">
        <v>4.9000000000000004</v>
      </c>
      <c r="B247" s="1">
        <v>-183</v>
      </c>
      <c r="C247" s="1">
        <v>-162</v>
      </c>
      <c r="D247" s="1">
        <v>-867</v>
      </c>
      <c r="E247" s="1">
        <v>228.48</v>
      </c>
      <c r="F247" s="1">
        <v>0.187</v>
      </c>
      <c r="G247" s="1">
        <v>0</v>
      </c>
      <c r="H247" s="1">
        <v>0.98399999999999999</v>
      </c>
      <c r="I247" s="1">
        <v>10.777799999999999</v>
      </c>
      <c r="J247" s="1">
        <v>0</v>
      </c>
      <c r="K247" s="1">
        <v>79.736900000000006</v>
      </c>
      <c r="L247" s="1">
        <v>10.760199999999999</v>
      </c>
      <c r="M247" s="1">
        <v>0</v>
      </c>
      <c r="N247" s="1">
        <f t="shared" si="84"/>
        <v>1.0016112020140351</v>
      </c>
      <c r="O247" s="1"/>
      <c r="P247" s="1"/>
      <c r="Q247" s="1"/>
      <c r="R247" s="1"/>
      <c r="S247" s="1">
        <f t="shared" si="77"/>
        <v>228.48</v>
      </c>
      <c r="T247" s="1">
        <f t="shared" si="78"/>
        <v>-0.19004065040650406</v>
      </c>
      <c r="U247" s="1">
        <f t="shared" si="79"/>
        <v>0</v>
      </c>
      <c r="V247" s="1">
        <f t="shared" si="80"/>
        <v>-10.760215017513568</v>
      </c>
      <c r="W247" s="1">
        <f t="shared" si="81"/>
        <v>0</v>
      </c>
      <c r="X247" s="1"/>
      <c r="Y247" s="1"/>
      <c r="Z247" s="1"/>
      <c r="AA247" s="1">
        <f t="shared" si="85"/>
        <v>0.18669918988923176</v>
      </c>
      <c r="AB247" s="1">
        <f t="shared" si="86"/>
        <v>0</v>
      </c>
      <c r="AC247" s="1">
        <f t="shared" si="87"/>
        <v>0.98241712754547628</v>
      </c>
      <c r="AD247" s="1">
        <f t="shared" si="88"/>
        <v>1</v>
      </c>
      <c r="AE247" s="1"/>
      <c r="AF247" s="3">
        <f t="shared" si="89"/>
        <v>-8.235910826129289E-5</v>
      </c>
      <c r="AG247" s="3">
        <f t="shared" si="90"/>
        <v>1.8107513938263042E-3</v>
      </c>
      <c r="AH247" s="1">
        <f t="shared" si="91"/>
        <v>1.0016095618535035</v>
      </c>
      <c r="AI247" s="1"/>
      <c r="AJ247" s="1"/>
      <c r="AK247" s="1"/>
      <c r="AM247" s="1">
        <f t="shared" si="82"/>
        <v>1.9999999999999574E-2</v>
      </c>
      <c r="AN247" s="1">
        <f t="shared" si="92"/>
        <v>-8.235910826129289E-5</v>
      </c>
      <c r="AO247" s="1">
        <f t="shared" si="93"/>
        <v>1.8107513938263042E-3</v>
      </c>
      <c r="AP247" s="1">
        <f t="shared" si="94"/>
        <v>-1.6095618535034717E-3</v>
      </c>
      <c r="AQ247">
        <f t="shared" si="95"/>
        <v>4.1715674488569309E-3</v>
      </c>
      <c r="AR247">
        <f t="shared" si="96"/>
        <v>-2.2206350683976514E-2</v>
      </c>
      <c r="AS247">
        <f t="shared" si="97"/>
        <v>0.15156796746261797</v>
      </c>
      <c r="AT247">
        <f t="shared" si="98"/>
        <v>-9.4913965272359327E-4</v>
      </c>
      <c r="AU247">
        <f t="shared" si="99"/>
        <v>-1.4677827139674391E-2</v>
      </c>
      <c r="AV247">
        <f t="shared" si="100"/>
        <v>0.37212416467227133</v>
      </c>
      <c r="AW247">
        <f t="shared" si="83"/>
        <v>1.4708483117661535E-2</v>
      </c>
      <c r="AY247" s="1">
        <f t="shared" si="101"/>
        <v>-14.1</v>
      </c>
    </row>
    <row r="248" spans="1:51" x14ac:dyDescent="0.25">
      <c r="A248" s="1">
        <v>4.92</v>
      </c>
      <c r="B248" s="1">
        <v>-168</v>
      </c>
      <c r="C248" s="1">
        <v>-154.5</v>
      </c>
      <c r="D248" s="1">
        <v>-874.5</v>
      </c>
      <c r="E248" s="1">
        <v>227.4</v>
      </c>
      <c r="F248" s="1">
        <v>0.18</v>
      </c>
      <c r="G248" s="1">
        <v>-2E-3</v>
      </c>
      <c r="H248" s="1">
        <v>0.98499999999999999</v>
      </c>
      <c r="I248" s="1">
        <v>10.3698</v>
      </c>
      <c r="J248" s="1">
        <v>86.375699999999995</v>
      </c>
      <c r="K248" s="1">
        <v>80.063599999999994</v>
      </c>
      <c r="L248" s="1">
        <v>10.356</v>
      </c>
      <c r="M248" s="1">
        <v>-0.1144</v>
      </c>
      <c r="N248" s="1">
        <f t="shared" si="84"/>
        <v>1.0013136371786815</v>
      </c>
      <c r="O248" s="1"/>
      <c r="P248" s="1"/>
      <c r="Q248" s="1"/>
      <c r="R248" s="1"/>
      <c r="S248" s="1">
        <f t="shared" si="77"/>
        <v>227.4</v>
      </c>
      <c r="T248" s="1">
        <f t="shared" si="78"/>
        <v>-0.18274074005400456</v>
      </c>
      <c r="U248" s="1">
        <f t="shared" si="79"/>
        <v>-2.0304568527918783E-3</v>
      </c>
      <c r="V248" s="1">
        <f t="shared" si="80"/>
        <v>-10.356005363568865</v>
      </c>
      <c r="W248" s="1">
        <f t="shared" si="81"/>
        <v>-0.11633644827300713</v>
      </c>
      <c r="X248" s="1"/>
      <c r="Y248" s="1"/>
      <c r="Z248" s="1"/>
      <c r="AA248" s="1">
        <f t="shared" si="85"/>
        <v>0.17976385551601107</v>
      </c>
      <c r="AB248" s="1">
        <f t="shared" si="86"/>
        <v>-3.543797714722226E-5</v>
      </c>
      <c r="AC248" s="1">
        <f t="shared" si="87"/>
        <v>0.98370776490706047</v>
      </c>
      <c r="AD248" s="1">
        <f t="shared" si="88"/>
        <v>0.99999800587014975</v>
      </c>
      <c r="AE248" s="1"/>
      <c r="AF248" s="3">
        <f t="shared" si="89"/>
        <v>3.224644856576489E-3</v>
      </c>
      <c r="AG248" s="3">
        <f t="shared" si="90"/>
        <v>-4.7441062488124686E-3</v>
      </c>
      <c r="AH248" s="1">
        <f t="shared" si="91"/>
        <v>1.0012972061887764</v>
      </c>
      <c r="AI248" s="1"/>
      <c r="AJ248" s="1"/>
      <c r="AK248" s="1"/>
      <c r="AM248" s="1">
        <f t="shared" si="82"/>
        <v>2.0000000000000462E-2</v>
      </c>
      <c r="AN248" s="1">
        <f t="shared" si="92"/>
        <v>3.224644856576489E-3</v>
      </c>
      <c r="AO248" s="1">
        <f t="shared" si="93"/>
        <v>-4.7441062488124686E-3</v>
      </c>
      <c r="AP248" s="1">
        <f t="shared" si="94"/>
        <v>-1.2972061887763786E-3</v>
      </c>
      <c r="AQ248">
        <f t="shared" si="95"/>
        <v>3.5388921279966091E-3</v>
      </c>
      <c r="AR248">
        <f t="shared" si="96"/>
        <v>-2.1275557037959487E-2</v>
      </c>
      <c r="AS248">
        <f t="shared" si="97"/>
        <v>0.15182247931685591</v>
      </c>
      <c r="AT248">
        <f t="shared" si="98"/>
        <v>-8.8468856337226281E-4</v>
      </c>
      <c r="AU248">
        <f t="shared" si="99"/>
        <v>-1.5094030343973421E-2</v>
      </c>
      <c r="AV248">
        <f t="shared" si="100"/>
        <v>0.37516315937715089</v>
      </c>
      <c r="AW248">
        <f t="shared" si="83"/>
        <v>1.5119934718078383E-2</v>
      </c>
      <c r="AY248" s="1">
        <f t="shared" si="101"/>
        <v>-14.08</v>
      </c>
    </row>
    <row r="249" spans="1:51" x14ac:dyDescent="0.25">
      <c r="A249" s="1">
        <v>4.9400000000000004</v>
      </c>
      <c r="B249" s="1">
        <v>-172.5</v>
      </c>
      <c r="C249" s="1">
        <v>-163.5</v>
      </c>
      <c r="D249" s="1">
        <v>-861</v>
      </c>
      <c r="E249" s="1">
        <v>226.53</v>
      </c>
      <c r="F249" s="1">
        <v>0.18</v>
      </c>
      <c r="G249" s="1">
        <v>-3.0000000000000001E-3</v>
      </c>
      <c r="H249" s="1">
        <v>0.97899999999999998</v>
      </c>
      <c r="I249" s="1">
        <v>10.3698</v>
      </c>
      <c r="J249" s="1">
        <v>85.5608</v>
      </c>
      <c r="K249" s="1">
        <v>78.237200000000001</v>
      </c>
      <c r="L249" s="1">
        <v>10.418100000000001</v>
      </c>
      <c r="M249" s="1">
        <v>-0.17269999999999999</v>
      </c>
      <c r="N249" s="1">
        <f t="shared" si="84"/>
        <v>0.99541448653312259</v>
      </c>
      <c r="O249" s="1"/>
      <c r="P249" s="1"/>
      <c r="Q249" s="1"/>
      <c r="R249" s="1"/>
      <c r="S249" s="1">
        <f t="shared" si="77"/>
        <v>226.53</v>
      </c>
      <c r="T249" s="1">
        <f t="shared" si="78"/>
        <v>-0.18386021949285825</v>
      </c>
      <c r="U249" s="1">
        <f t="shared" si="79"/>
        <v>-3.0643513789581208E-3</v>
      </c>
      <c r="V249" s="1">
        <f t="shared" si="80"/>
        <v>-10.418061767813798</v>
      </c>
      <c r="W249" s="1">
        <f t="shared" si="81"/>
        <v>-0.17557385140002102</v>
      </c>
      <c r="X249" s="1"/>
      <c r="Y249" s="1"/>
      <c r="Z249" s="1"/>
      <c r="AA249" s="1">
        <f t="shared" si="85"/>
        <v>0.18082919470753597</v>
      </c>
      <c r="AB249" s="1">
        <f t="shared" si="86"/>
        <v>-5.3482745605844143E-5</v>
      </c>
      <c r="AC249" s="1">
        <f t="shared" si="87"/>
        <v>0.98350989788154308</v>
      </c>
      <c r="AD249" s="1">
        <f t="shared" si="88"/>
        <v>0.99999545986466531</v>
      </c>
      <c r="AE249" s="1"/>
      <c r="AF249" s="3">
        <f t="shared" si="89"/>
        <v>1.7308449398560355E-3</v>
      </c>
      <c r="AG249" s="3">
        <f t="shared" si="90"/>
        <v>-4.6066054580495286E-3</v>
      </c>
      <c r="AH249" s="1">
        <f t="shared" si="91"/>
        <v>0.99540232236113857</v>
      </c>
      <c r="AI249" s="1"/>
      <c r="AJ249" s="1"/>
      <c r="AK249" s="1"/>
      <c r="AM249" s="1">
        <f t="shared" si="82"/>
        <v>1.9999999999999574E-2</v>
      </c>
      <c r="AN249" s="1">
        <f t="shared" si="92"/>
        <v>1.7308449398560355E-3</v>
      </c>
      <c r="AO249" s="1">
        <f t="shared" si="93"/>
        <v>-4.6066054580495286E-3</v>
      </c>
      <c r="AP249" s="1">
        <f t="shared" si="94"/>
        <v>4.5976776388614304E-3</v>
      </c>
      <c r="AQ249">
        <f t="shared" si="95"/>
        <v>3.199300350796862E-3</v>
      </c>
      <c r="AR249">
        <f t="shared" si="96"/>
        <v>-2.0371741047090188E-2</v>
      </c>
      <c r="AS249">
        <f t="shared" si="97"/>
        <v>0.15092041496411132</v>
      </c>
      <c r="AT249">
        <f t="shared" si="98"/>
        <v>-8.2409847412832427E-4</v>
      </c>
      <c r="AU249">
        <f t="shared" si="99"/>
        <v>-1.5492427005006523E-2</v>
      </c>
      <c r="AV249">
        <f t="shared" si="100"/>
        <v>0.37817254703290559</v>
      </c>
      <c r="AW249">
        <f t="shared" si="83"/>
        <v>1.5514329917869996E-2</v>
      </c>
      <c r="AY249" s="1">
        <f t="shared" si="101"/>
        <v>-14.059999999999999</v>
      </c>
    </row>
    <row r="250" spans="1:51" x14ac:dyDescent="0.25">
      <c r="A250" s="1">
        <v>4.96</v>
      </c>
      <c r="B250" s="1">
        <v>-169.5</v>
      </c>
      <c r="C250" s="1">
        <v>-157.5</v>
      </c>
      <c r="D250" s="1">
        <v>-865.5</v>
      </c>
      <c r="E250" s="1">
        <v>227.1</v>
      </c>
      <c r="F250" s="1">
        <v>0.182</v>
      </c>
      <c r="G250" s="1">
        <v>0</v>
      </c>
      <c r="H250" s="1">
        <v>0.98199999999999998</v>
      </c>
      <c r="I250" s="1">
        <v>10.4863</v>
      </c>
      <c r="J250" s="1">
        <v>0</v>
      </c>
      <c r="K250" s="1">
        <v>79.112499999999997</v>
      </c>
      <c r="L250" s="1">
        <v>10.4998</v>
      </c>
      <c r="M250" s="1">
        <v>0</v>
      </c>
      <c r="N250" s="1">
        <f t="shared" si="84"/>
        <v>0.99872318487156386</v>
      </c>
      <c r="O250" s="1"/>
      <c r="P250" s="1"/>
      <c r="Q250" s="1"/>
      <c r="R250" s="1"/>
      <c r="S250" s="1">
        <f t="shared" si="77"/>
        <v>227.1</v>
      </c>
      <c r="T250" s="1">
        <f t="shared" si="78"/>
        <v>-0.18533604887983707</v>
      </c>
      <c r="U250" s="1">
        <f t="shared" si="79"/>
        <v>0</v>
      </c>
      <c r="V250" s="1">
        <f t="shared" si="80"/>
        <v>-10.49983403962255</v>
      </c>
      <c r="W250" s="1">
        <f t="shared" si="81"/>
        <v>0</v>
      </c>
      <c r="X250" s="1"/>
      <c r="Y250" s="1"/>
      <c r="Z250" s="1"/>
      <c r="AA250" s="1">
        <f t="shared" si="85"/>
        <v>0.1822326774394501</v>
      </c>
      <c r="AB250" s="1">
        <f t="shared" si="86"/>
        <v>0</v>
      </c>
      <c r="AC250" s="1">
        <f t="shared" si="87"/>
        <v>0.983255435415055</v>
      </c>
      <c r="AD250" s="1">
        <f t="shared" si="88"/>
        <v>1</v>
      </c>
      <c r="AE250" s="1"/>
      <c r="AF250" s="3">
        <f t="shared" si="89"/>
        <v>2.988976360837059E-3</v>
      </c>
      <c r="AG250" s="3">
        <f t="shared" si="90"/>
        <v>-1.5363447960186627E-3</v>
      </c>
      <c r="AH250" s="1">
        <f t="shared" si="91"/>
        <v>0.99871753046844136</v>
      </c>
      <c r="AI250" s="1"/>
      <c r="AJ250" s="1"/>
      <c r="AK250" s="1"/>
      <c r="AM250" s="1">
        <f t="shared" si="82"/>
        <v>2.0000000000000462E-2</v>
      </c>
      <c r="AN250" s="1">
        <f t="shared" si="92"/>
        <v>2.988976360837059E-3</v>
      </c>
      <c r="AO250" s="1">
        <f t="shared" si="93"/>
        <v>-1.5363447960186627E-3</v>
      </c>
      <c r="AP250" s="1">
        <f t="shared" si="94"/>
        <v>1.2824695315586387E-3</v>
      </c>
      <c r="AQ250">
        <f t="shared" si="95"/>
        <v>2.6128631888006175E-3</v>
      </c>
      <c r="AR250">
        <f t="shared" si="96"/>
        <v>-2.007031019811132E-2</v>
      </c>
      <c r="AS250">
        <f t="shared" si="97"/>
        <v>0.1506687944420195</v>
      </c>
      <c r="AT250">
        <f t="shared" si="98"/>
        <v>-7.7770558197227328E-4</v>
      </c>
      <c r="AU250">
        <f t="shared" si="99"/>
        <v>-1.589081890047897E-2</v>
      </c>
      <c r="AV250">
        <f t="shared" si="100"/>
        <v>0.38118340671652512</v>
      </c>
      <c r="AW250">
        <f t="shared" si="83"/>
        <v>1.5909838192139179E-2</v>
      </c>
      <c r="AY250" s="1">
        <f t="shared" si="101"/>
        <v>-14.04</v>
      </c>
    </row>
    <row r="251" spans="1:51" x14ac:dyDescent="0.25">
      <c r="A251" s="1">
        <v>4.9800000000000004</v>
      </c>
      <c r="B251" s="1">
        <v>-168</v>
      </c>
      <c r="C251" s="1">
        <v>-163.5</v>
      </c>
      <c r="D251" s="1">
        <v>-873</v>
      </c>
      <c r="E251" s="1">
        <v>225.78</v>
      </c>
      <c r="F251" s="1">
        <v>0.186</v>
      </c>
      <c r="G251" s="1">
        <v>0</v>
      </c>
      <c r="H251" s="1">
        <v>0.98099999999999998</v>
      </c>
      <c r="I251" s="1">
        <v>10.7194</v>
      </c>
      <c r="J251" s="1">
        <v>0</v>
      </c>
      <c r="K251" s="1">
        <v>78.813199999999995</v>
      </c>
      <c r="L251" s="1">
        <v>10.736000000000001</v>
      </c>
      <c r="M251" s="1">
        <v>0</v>
      </c>
      <c r="N251" s="1">
        <f t="shared" si="84"/>
        <v>0.99847734075441086</v>
      </c>
      <c r="O251" s="1"/>
      <c r="P251" s="1"/>
      <c r="Q251" s="1"/>
      <c r="R251" s="1"/>
      <c r="S251" s="1">
        <f t="shared" si="77"/>
        <v>225.78</v>
      </c>
      <c r="T251" s="1">
        <f t="shared" si="78"/>
        <v>-0.18960244648318042</v>
      </c>
      <c r="U251" s="1">
        <f t="shared" si="79"/>
        <v>0</v>
      </c>
      <c r="V251" s="1">
        <f t="shared" si="80"/>
        <v>-10.735980988351308</v>
      </c>
      <c r="W251" s="1">
        <f t="shared" si="81"/>
        <v>0</v>
      </c>
      <c r="X251" s="1"/>
      <c r="Y251" s="1"/>
      <c r="Z251" s="1"/>
      <c r="AA251" s="1">
        <f t="shared" si="85"/>
        <v>0.18628364651667065</v>
      </c>
      <c r="AB251" s="1">
        <f t="shared" si="86"/>
        <v>0</v>
      </c>
      <c r="AC251" s="1">
        <f t="shared" si="87"/>
        <v>0.98249600662824688</v>
      </c>
      <c r="AD251" s="1">
        <f t="shared" si="88"/>
        <v>1</v>
      </c>
      <c r="AE251" s="1"/>
      <c r="AF251" s="3">
        <f t="shared" si="89"/>
        <v>2.0366059517822055E-4</v>
      </c>
      <c r="AG251" s="3">
        <f t="shared" si="90"/>
        <v>1.4941298679960746E-3</v>
      </c>
      <c r="AH251" s="1">
        <f t="shared" si="91"/>
        <v>0.99847620206908261</v>
      </c>
      <c r="AI251" s="1"/>
      <c r="AJ251" s="1"/>
      <c r="AK251" s="1"/>
      <c r="AM251" s="1">
        <f t="shared" si="82"/>
        <v>1.9999999999999574E-2</v>
      </c>
      <c r="AN251" s="1">
        <f t="shared" si="92"/>
        <v>2.0366059517822055E-4</v>
      </c>
      <c r="AO251" s="1">
        <f t="shared" si="93"/>
        <v>1.4941298679960746E-3</v>
      </c>
      <c r="AP251" s="1">
        <f t="shared" si="94"/>
        <v>1.5237979309173921E-3</v>
      </c>
      <c r="AQ251">
        <f t="shared" si="95"/>
        <v>2.5729049800266514E-3</v>
      </c>
      <c r="AR251">
        <f t="shared" si="96"/>
        <v>-2.0363458478212144E-2</v>
      </c>
      <c r="AS251">
        <f t="shared" si="97"/>
        <v>0.15036982528797352</v>
      </c>
      <c r="AT251">
        <f t="shared" si="98"/>
        <v>-7.2664706445948102E-4</v>
      </c>
      <c r="AU251">
        <f t="shared" si="99"/>
        <v>-1.6301019552844211E-2</v>
      </c>
      <c r="AV251">
        <f t="shared" si="100"/>
        <v>0.38418781353074405</v>
      </c>
      <c r="AW251">
        <f t="shared" si="83"/>
        <v>1.6317207310642862E-2</v>
      </c>
      <c r="AY251" s="1">
        <f t="shared" si="101"/>
        <v>-14.02</v>
      </c>
    </row>
    <row r="252" spans="1:51" x14ac:dyDescent="0.25">
      <c r="A252" s="1">
        <v>5</v>
      </c>
      <c r="B252" s="1">
        <v>-177</v>
      </c>
      <c r="C252" s="1">
        <v>-168</v>
      </c>
      <c r="D252" s="1">
        <v>-864</v>
      </c>
      <c r="E252" s="1">
        <v>226.49</v>
      </c>
      <c r="F252" s="1">
        <v>0.185</v>
      </c>
      <c r="G252" s="1">
        <v>-1E-3</v>
      </c>
      <c r="H252" s="1">
        <v>0.98199999999999998</v>
      </c>
      <c r="I252" s="1">
        <v>10.661099999999999</v>
      </c>
      <c r="J252" s="1">
        <v>87.437399999999997</v>
      </c>
      <c r="K252" s="1">
        <v>79.112499999999997</v>
      </c>
      <c r="L252" s="1">
        <v>10.669</v>
      </c>
      <c r="M252" s="1">
        <v>-5.7299999999999997E-2</v>
      </c>
      <c r="N252" s="1">
        <f t="shared" si="84"/>
        <v>0.99927473699678804</v>
      </c>
      <c r="O252" s="1"/>
      <c r="P252" s="1"/>
      <c r="Q252" s="1"/>
      <c r="R252" s="1"/>
      <c r="S252" s="1">
        <f t="shared" si="77"/>
        <v>226.49</v>
      </c>
      <c r="T252" s="1">
        <f t="shared" si="78"/>
        <v>-0.18839094101624962</v>
      </c>
      <c r="U252" s="1">
        <f t="shared" si="79"/>
        <v>-1.0183299389002038E-3</v>
      </c>
      <c r="V252" s="1">
        <f t="shared" si="80"/>
        <v>-10.668960790050585</v>
      </c>
      <c r="W252" s="1">
        <f t="shared" si="81"/>
        <v>-5.8345987482619668E-2</v>
      </c>
      <c r="X252" s="1"/>
      <c r="Y252" s="1"/>
      <c r="Z252" s="1"/>
      <c r="AA252" s="1">
        <f t="shared" si="85"/>
        <v>0.18513427103741004</v>
      </c>
      <c r="AB252" s="1">
        <f t="shared" si="86"/>
        <v>-1.7773114229535215E-5</v>
      </c>
      <c r="AC252" s="1">
        <f t="shared" si="87"/>
        <v>0.9827127251823603</v>
      </c>
      <c r="AD252" s="1">
        <f t="shared" si="88"/>
        <v>0.99999949943176369</v>
      </c>
      <c r="AE252" s="1"/>
      <c r="AF252" s="3">
        <f t="shared" si="89"/>
        <v>2.5837034489790967E-4</v>
      </c>
      <c r="AG252" s="3">
        <f t="shared" si="90"/>
        <v>-4.1905144528009419E-5</v>
      </c>
      <c r="AH252" s="1">
        <f t="shared" si="91"/>
        <v>0.99927470271628693</v>
      </c>
      <c r="AI252" s="1"/>
      <c r="AJ252" s="1"/>
      <c r="AK252" s="1"/>
      <c r="AM252" s="1">
        <f t="shared" si="82"/>
        <v>1.9999999999999574E-2</v>
      </c>
      <c r="AN252" s="1">
        <f t="shared" si="92"/>
        <v>2.5837034489790967E-4</v>
      </c>
      <c r="AO252" s="1">
        <f t="shared" si="93"/>
        <v>-4.1905144528009419E-5</v>
      </c>
      <c r="AP252" s="1">
        <f t="shared" si="94"/>
        <v>7.2529728371306668E-4</v>
      </c>
      <c r="AQ252">
        <f t="shared" si="95"/>
        <v>2.5222127183576826E-3</v>
      </c>
      <c r="AR252">
        <f t="shared" si="96"/>
        <v>-2.0355236688855749E-2</v>
      </c>
      <c r="AS252">
        <f t="shared" si="97"/>
        <v>0.15022752196090902</v>
      </c>
      <c r="AT252">
        <f t="shared" si="98"/>
        <v>-6.7670973270901808E-4</v>
      </c>
      <c r="AU252">
        <f t="shared" si="99"/>
        <v>-1.6708042068727752E-2</v>
      </c>
      <c r="AV252">
        <f t="shared" si="100"/>
        <v>0.38719094093669154</v>
      </c>
      <c r="AW252">
        <f t="shared" si="83"/>
        <v>1.6721740514453614E-2</v>
      </c>
      <c r="AY252" s="1">
        <f t="shared" si="101"/>
        <v>-14</v>
      </c>
    </row>
    <row r="253" spans="1:51" x14ac:dyDescent="0.25">
      <c r="A253" s="1">
        <v>5.0199999999999996</v>
      </c>
      <c r="B253" s="1">
        <v>-177</v>
      </c>
      <c r="C253" s="1">
        <v>-163.5</v>
      </c>
      <c r="D253" s="1">
        <v>-873</v>
      </c>
      <c r="E253" s="1">
        <v>227.27</v>
      </c>
      <c r="F253" s="1">
        <v>0.191</v>
      </c>
      <c r="G253" s="1">
        <v>-2E-3</v>
      </c>
      <c r="H253" s="1">
        <v>0.98699999999999999</v>
      </c>
      <c r="I253" s="1">
        <v>11.011100000000001</v>
      </c>
      <c r="J253" s="1">
        <v>86.375699999999995</v>
      </c>
      <c r="K253" s="1">
        <v>80.751300000000001</v>
      </c>
      <c r="L253" s="1">
        <v>10.952199999999999</v>
      </c>
      <c r="M253" s="1">
        <v>-0.114</v>
      </c>
      <c r="N253" s="1">
        <f t="shared" si="84"/>
        <v>1.0053128866178926</v>
      </c>
      <c r="O253" s="1"/>
      <c r="P253" s="1"/>
      <c r="Q253" s="1"/>
      <c r="R253" s="1"/>
      <c r="S253" s="1">
        <f t="shared" si="77"/>
        <v>227.27</v>
      </c>
      <c r="T253" s="1">
        <f t="shared" si="78"/>
        <v>-0.19351530686131829</v>
      </c>
      <c r="U253" s="1">
        <f t="shared" si="79"/>
        <v>-2.0263424518743669E-3</v>
      </c>
      <c r="V253" s="1">
        <f t="shared" si="80"/>
        <v>-10.952235712445404</v>
      </c>
      <c r="W253" s="1">
        <f t="shared" si="81"/>
        <v>-0.11610071143512618</v>
      </c>
      <c r="X253" s="1"/>
      <c r="Y253" s="1"/>
      <c r="Z253" s="1"/>
      <c r="AA253" s="1">
        <f t="shared" si="85"/>
        <v>0.18999060147589333</v>
      </c>
      <c r="AB253" s="1">
        <f t="shared" si="86"/>
        <v>-3.5366145832523913E-5</v>
      </c>
      <c r="AC253" s="1">
        <f t="shared" si="87"/>
        <v>0.98178389349061101</v>
      </c>
      <c r="AD253" s="1">
        <f t="shared" si="88"/>
        <v>0.99999802170680296</v>
      </c>
      <c r="AE253" s="1"/>
      <c r="AF253" s="3">
        <f t="shared" si="89"/>
        <v>-3.835290766560015E-3</v>
      </c>
      <c r="AG253" s="3">
        <f t="shared" si="90"/>
        <v>2.9451647954360505E-3</v>
      </c>
      <c r="AH253" s="1">
        <f t="shared" si="91"/>
        <v>1.0053012566136896</v>
      </c>
      <c r="AI253" s="1"/>
      <c r="AJ253" s="1"/>
      <c r="AK253" s="1"/>
      <c r="AM253" s="1">
        <f t="shared" si="82"/>
        <v>2.0000000000000462E-2</v>
      </c>
      <c r="AN253" s="1">
        <f t="shared" si="92"/>
        <v>-3.835290766560015E-3</v>
      </c>
      <c r="AO253" s="1">
        <f t="shared" si="93"/>
        <v>2.9451647954360505E-3</v>
      </c>
      <c r="AP253" s="1">
        <f t="shared" si="94"/>
        <v>-5.3012566136896311E-3</v>
      </c>
      <c r="AQ253">
        <f t="shared" si="95"/>
        <v>3.2746967667567749E-3</v>
      </c>
      <c r="AR253">
        <f t="shared" si="96"/>
        <v>-2.0933078021720314E-2</v>
      </c>
      <c r="AS253">
        <f t="shared" si="97"/>
        <v>0.15126762850851494</v>
      </c>
      <c r="AT253">
        <f t="shared" si="98"/>
        <v>-6.0369095688988996E-4</v>
      </c>
      <c r="AU253">
        <f t="shared" si="99"/>
        <v>-1.7132482042490814E-2</v>
      </c>
      <c r="AV253">
        <f t="shared" si="100"/>
        <v>0.390226694572338</v>
      </c>
      <c r="AW253">
        <f t="shared" si="83"/>
        <v>1.7143114760967474E-2</v>
      </c>
      <c r="AY253" s="1">
        <f t="shared" si="101"/>
        <v>-13.98</v>
      </c>
    </row>
    <row r="254" spans="1:51" x14ac:dyDescent="0.25">
      <c r="A254" s="1">
        <v>5.04</v>
      </c>
      <c r="B254" s="1">
        <v>-169.5</v>
      </c>
      <c r="C254" s="1">
        <v>-163.5</v>
      </c>
      <c r="D254" s="1">
        <v>-862.5</v>
      </c>
      <c r="E254" s="1">
        <v>226.03</v>
      </c>
      <c r="F254" s="1">
        <v>0.19</v>
      </c>
      <c r="G254" s="1">
        <v>-3.0000000000000001E-3</v>
      </c>
      <c r="H254" s="1">
        <v>0.98699999999999999</v>
      </c>
      <c r="I254" s="1">
        <v>10.9528</v>
      </c>
      <c r="J254" s="1">
        <v>85.5608</v>
      </c>
      <c r="K254" s="1">
        <v>80.751300000000001</v>
      </c>
      <c r="L254" s="1">
        <v>10.8962</v>
      </c>
      <c r="M254" s="1">
        <v>-0.17100000000000001</v>
      </c>
      <c r="N254" s="1">
        <f t="shared" si="84"/>
        <v>1.0051258627654549</v>
      </c>
      <c r="O254" s="1"/>
      <c r="P254" s="1"/>
      <c r="Q254" s="1"/>
      <c r="R254" s="1"/>
      <c r="S254" s="1">
        <f t="shared" si="77"/>
        <v>226.03</v>
      </c>
      <c r="T254" s="1">
        <f t="shared" si="78"/>
        <v>-0.19250164370309883</v>
      </c>
      <c r="U254" s="1">
        <f t="shared" si="79"/>
        <v>-3.0395136778115501E-3</v>
      </c>
      <c r="V254" s="1">
        <f t="shared" si="80"/>
        <v>-10.896242953208075</v>
      </c>
      <c r="W254" s="1">
        <f t="shared" si="81"/>
        <v>-0.17415076920659173</v>
      </c>
      <c r="X254" s="1"/>
      <c r="Y254" s="1"/>
      <c r="Z254" s="1"/>
      <c r="AA254" s="1">
        <f t="shared" si="85"/>
        <v>0.18903105276511656</v>
      </c>
      <c r="AB254" s="1">
        <f t="shared" si="86"/>
        <v>-5.304922189655146E-5</v>
      </c>
      <c r="AC254" s="1">
        <f t="shared" si="87"/>
        <v>0.98196657410089494</v>
      </c>
      <c r="AD254" s="1">
        <f t="shared" si="88"/>
        <v>0.99999554717766448</v>
      </c>
      <c r="AE254" s="1"/>
      <c r="AF254" s="3">
        <f t="shared" si="89"/>
        <v>-3.9068300131403916E-3</v>
      </c>
      <c r="AG254" s="3">
        <f t="shared" si="90"/>
        <v>1.5448212106576598E-3</v>
      </c>
      <c r="AH254" s="1">
        <f t="shared" si="91"/>
        <v>1.0051170828349678</v>
      </c>
      <c r="AI254" s="1"/>
      <c r="AJ254" s="1"/>
      <c r="AK254" s="1"/>
      <c r="AM254" s="1">
        <f t="shared" si="82"/>
        <v>1.9999999999999574E-2</v>
      </c>
      <c r="AN254" s="1">
        <f t="shared" si="92"/>
        <v>-3.9068300131403916E-3</v>
      </c>
      <c r="AO254" s="1">
        <f t="shared" si="93"/>
        <v>1.5448212106576598E-3</v>
      </c>
      <c r="AP254" s="1">
        <f t="shared" si="94"/>
        <v>-5.1170828349678121E-3</v>
      </c>
      <c r="AQ254">
        <f t="shared" si="95"/>
        <v>4.0412168153349031E-3</v>
      </c>
      <c r="AR254">
        <f t="shared" si="96"/>
        <v>-2.123617194325134E-2</v>
      </c>
      <c r="AS254">
        <f t="shared" si="97"/>
        <v>0.1522716001607356</v>
      </c>
      <c r="AT254">
        <f t="shared" si="98"/>
        <v>-5.1520142009741244E-4</v>
      </c>
      <c r="AU254">
        <f t="shared" si="99"/>
        <v>-1.756023642057114E-2</v>
      </c>
      <c r="AV254">
        <f t="shared" si="100"/>
        <v>0.39328216629207485</v>
      </c>
      <c r="AW254">
        <f t="shared" si="83"/>
        <v>1.7567792566216836E-2</v>
      </c>
      <c r="AY254" s="1">
        <f t="shared" si="101"/>
        <v>-13.96</v>
      </c>
    </row>
    <row r="255" spans="1:51" x14ac:dyDescent="0.25">
      <c r="A255" s="1">
        <v>5.0599999999999996</v>
      </c>
      <c r="B255" s="1">
        <v>-175.5</v>
      </c>
      <c r="C255" s="1">
        <v>-156</v>
      </c>
      <c r="D255" s="1">
        <v>-868.5</v>
      </c>
      <c r="E255" s="1">
        <v>228.37</v>
      </c>
      <c r="F255" s="1">
        <v>0.184</v>
      </c>
      <c r="G255" s="1">
        <v>2E-3</v>
      </c>
      <c r="H255" s="1">
        <v>0.98399999999999999</v>
      </c>
      <c r="I255" s="1">
        <v>10.6028</v>
      </c>
      <c r="J255" s="1">
        <v>0.11459999999999999</v>
      </c>
      <c r="K255" s="1">
        <v>79.736900000000006</v>
      </c>
      <c r="L255" s="1">
        <v>10.5915</v>
      </c>
      <c r="M255" s="1">
        <v>0.1145</v>
      </c>
      <c r="N255" s="1">
        <f t="shared" si="84"/>
        <v>1.0010574409093616</v>
      </c>
      <c r="O255" s="1"/>
      <c r="P255" s="1"/>
      <c r="Q255" s="1"/>
      <c r="R255" s="1"/>
      <c r="S255" s="1">
        <f t="shared" si="77"/>
        <v>228.37</v>
      </c>
      <c r="T255" s="1">
        <f t="shared" si="78"/>
        <v>-0.18699148367520457</v>
      </c>
      <c r="U255" s="1">
        <f t="shared" si="79"/>
        <v>2.0325203252032522E-3</v>
      </c>
      <c r="V255" s="1">
        <f t="shared" si="80"/>
        <v>-10.59150636550614</v>
      </c>
      <c r="W255" s="1">
        <f t="shared" si="81"/>
        <v>0.11645467604540088</v>
      </c>
      <c r="X255" s="1"/>
      <c r="Y255" s="1"/>
      <c r="Z255" s="1"/>
      <c r="AA255" s="1">
        <f t="shared" si="85"/>
        <v>0.18380563640069864</v>
      </c>
      <c r="AB255" s="1">
        <f t="shared" si="86"/>
        <v>3.5473982860045857E-5</v>
      </c>
      <c r="AC255" s="1">
        <f t="shared" si="87"/>
        <v>0.98296057727330144</v>
      </c>
      <c r="AD255" s="1">
        <f t="shared" si="88"/>
        <v>0.99999800485027535</v>
      </c>
      <c r="AE255" s="1"/>
      <c r="AF255" s="3">
        <f t="shared" si="89"/>
        <v>3.3845528465979435E-3</v>
      </c>
      <c r="AG255" s="3">
        <f t="shared" si="90"/>
        <v>9.929595180467321E-4</v>
      </c>
      <c r="AH255" s="1">
        <f t="shared" si="91"/>
        <v>1.0010512268777378</v>
      </c>
      <c r="AI255" s="1"/>
      <c r="AJ255" s="1"/>
      <c r="AK255" s="1"/>
      <c r="AM255" s="1">
        <f t="shared" si="82"/>
        <v>2.0000000000000462E-2</v>
      </c>
      <c r="AN255" s="1">
        <f t="shared" si="92"/>
        <v>3.3845528465979435E-3</v>
      </c>
      <c r="AO255" s="1">
        <f t="shared" si="93"/>
        <v>9.929595180467321E-4</v>
      </c>
      <c r="AP255" s="1">
        <f t="shared" si="94"/>
        <v>-1.0512268777378431E-3</v>
      </c>
      <c r="AQ255">
        <f t="shared" si="95"/>
        <v>3.3771675468323714E-3</v>
      </c>
      <c r="AR255">
        <f t="shared" si="96"/>
        <v>-2.1430990600692115E-2</v>
      </c>
      <c r="AS255">
        <f t="shared" si="97"/>
        <v>0.15247785087414778</v>
      </c>
      <c r="AT255">
        <f t="shared" si="98"/>
        <v>-4.5429856184578892E-4</v>
      </c>
      <c r="AU255">
        <f t="shared" si="99"/>
        <v>-1.7990804419159401E-2</v>
      </c>
      <c r="AV255">
        <f t="shared" si="100"/>
        <v>0.39633378581669199</v>
      </c>
      <c r="AW255">
        <f t="shared" si="83"/>
        <v>1.7996539412668773E-2</v>
      </c>
      <c r="AY255" s="1">
        <f t="shared" si="101"/>
        <v>-13.940000000000001</v>
      </c>
    </row>
    <row r="256" spans="1:51" x14ac:dyDescent="0.25">
      <c r="A256" s="1">
        <v>5.08</v>
      </c>
      <c r="B256" s="1">
        <v>-177</v>
      </c>
      <c r="C256" s="1">
        <v>-165</v>
      </c>
      <c r="D256" s="1">
        <v>-870</v>
      </c>
      <c r="E256" s="1">
        <v>227.01</v>
      </c>
      <c r="F256" s="1">
        <v>0.186</v>
      </c>
      <c r="G256" s="1">
        <v>-3.0000000000000001E-3</v>
      </c>
      <c r="H256" s="1">
        <v>0.98199999999999998</v>
      </c>
      <c r="I256" s="1">
        <v>10.7194</v>
      </c>
      <c r="J256" s="1">
        <v>85.5608</v>
      </c>
      <c r="K256" s="1">
        <v>79.112499999999997</v>
      </c>
      <c r="L256" s="1">
        <v>10.725300000000001</v>
      </c>
      <c r="M256" s="1">
        <v>-0.17199999999999999</v>
      </c>
      <c r="N256" s="1">
        <f t="shared" si="84"/>
        <v>0.99946435654304344</v>
      </c>
      <c r="O256" s="1"/>
      <c r="P256" s="1"/>
      <c r="Q256" s="1"/>
      <c r="R256" s="1"/>
      <c r="S256" s="1">
        <f t="shared" si="77"/>
        <v>227.01</v>
      </c>
      <c r="T256" s="1">
        <f t="shared" si="78"/>
        <v>-0.18940848476633088</v>
      </c>
      <c r="U256" s="1">
        <f t="shared" si="79"/>
        <v>-3.0549898167006109E-3</v>
      </c>
      <c r="V256" s="1">
        <f t="shared" si="80"/>
        <v>-10.725253065241453</v>
      </c>
      <c r="W256" s="1">
        <f t="shared" si="81"/>
        <v>-0.17503747841432149</v>
      </c>
      <c r="X256" s="1"/>
      <c r="Y256" s="1"/>
      <c r="Z256" s="1"/>
      <c r="AA256" s="1">
        <f t="shared" si="85"/>
        <v>0.18609968307758218</v>
      </c>
      <c r="AB256" s="1">
        <f t="shared" si="86"/>
        <v>-5.3319339544201853E-5</v>
      </c>
      <c r="AC256" s="1">
        <f t="shared" si="87"/>
        <v>0.98252628377519202</v>
      </c>
      <c r="AD256" s="1">
        <f t="shared" si="88"/>
        <v>0.99999549658666842</v>
      </c>
      <c r="AE256" s="1"/>
      <c r="AF256" s="3">
        <f t="shared" si="89"/>
        <v>-1.8790082252819196E-3</v>
      </c>
      <c r="AG256" s="3">
        <f t="shared" si="90"/>
        <v>-6.7150488688300092E-4</v>
      </c>
      <c r="AH256" s="1">
        <f t="shared" si="91"/>
        <v>0.9994623646787687</v>
      </c>
      <c r="AI256" s="1"/>
      <c r="AJ256" s="1"/>
      <c r="AK256" s="1"/>
      <c r="AM256" s="1">
        <f t="shared" si="82"/>
        <v>1.9999999999999574E-2</v>
      </c>
      <c r="AN256" s="1">
        <f t="shared" si="92"/>
        <v>-1.8790082252819196E-3</v>
      </c>
      <c r="AO256" s="1">
        <f t="shared" si="93"/>
        <v>-6.7150488688300092E-4</v>
      </c>
      <c r="AP256" s="1">
        <f t="shared" si="94"/>
        <v>5.3763532123130009E-4</v>
      </c>
      <c r="AQ256">
        <f t="shared" si="95"/>
        <v>3.7458289606326764E-3</v>
      </c>
      <c r="AR256">
        <f t="shared" si="96"/>
        <v>-2.1299241341885673E-2</v>
      </c>
      <c r="AS256">
        <f t="shared" si="97"/>
        <v>0.1523723668241222</v>
      </c>
      <c r="AT256">
        <f t="shared" si="98"/>
        <v>-3.7569536849513404E-4</v>
      </c>
      <c r="AU256">
        <f t="shared" si="99"/>
        <v>-1.8415471753409039E-2</v>
      </c>
      <c r="AV256">
        <f t="shared" si="100"/>
        <v>0.39938017831267408</v>
      </c>
      <c r="AW256">
        <f t="shared" si="83"/>
        <v>1.8419303648903637E-2</v>
      </c>
      <c r="AY256" s="1">
        <f t="shared" si="101"/>
        <v>-13.92</v>
      </c>
    </row>
    <row r="257" spans="1:51" x14ac:dyDescent="0.25">
      <c r="A257" s="1">
        <v>5.0999999999999996</v>
      </c>
      <c r="B257" s="1">
        <v>-177</v>
      </c>
      <c r="C257" s="1">
        <v>-168</v>
      </c>
      <c r="D257" s="1">
        <v>-870</v>
      </c>
      <c r="E257" s="1">
        <v>226.49</v>
      </c>
      <c r="F257" s="1">
        <v>0.192</v>
      </c>
      <c r="G257" s="1">
        <v>-3.0000000000000001E-3</v>
      </c>
      <c r="H257" s="1">
        <v>0.98399999999999999</v>
      </c>
      <c r="I257" s="1">
        <v>11.0695</v>
      </c>
      <c r="J257" s="1">
        <v>85.5608</v>
      </c>
      <c r="K257" s="1">
        <v>79.736900000000006</v>
      </c>
      <c r="L257" s="1">
        <v>11.040900000000001</v>
      </c>
      <c r="M257" s="1">
        <v>-0.1714</v>
      </c>
      <c r="N257" s="1">
        <f t="shared" si="84"/>
        <v>1.0025612200758616</v>
      </c>
      <c r="O257" s="1"/>
      <c r="P257" s="1"/>
      <c r="Q257" s="1"/>
      <c r="R257" s="1"/>
      <c r="S257" s="1">
        <f t="shared" si="77"/>
        <v>226.49</v>
      </c>
      <c r="T257" s="1">
        <f t="shared" si="78"/>
        <v>-0.19512104439047173</v>
      </c>
      <c r="U257" s="1">
        <f t="shared" si="79"/>
        <v>-3.0487804878048782E-3</v>
      </c>
      <c r="V257" s="1">
        <f t="shared" si="80"/>
        <v>-11.040890128442175</v>
      </c>
      <c r="W257" s="1">
        <f t="shared" si="81"/>
        <v>-0.17468171338858504</v>
      </c>
      <c r="X257" s="1"/>
      <c r="Y257" s="1"/>
      <c r="Z257" s="1"/>
      <c r="AA257" s="1">
        <f t="shared" si="85"/>
        <v>0.19150950201871145</v>
      </c>
      <c r="AB257" s="1">
        <f t="shared" si="86"/>
        <v>-5.3210949100171563E-5</v>
      </c>
      <c r="AC257" s="1">
        <f t="shared" si="87"/>
        <v>0.98148619784589619</v>
      </c>
      <c r="AD257" s="1">
        <f t="shared" si="88"/>
        <v>0.99999552436841121</v>
      </c>
      <c r="AE257" s="1"/>
      <c r="AF257" s="3">
        <f t="shared" si="89"/>
        <v>-5.615110386719982E-3</v>
      </c>
      <c r="AG257" s="3">
        <f t="shared" si="90"/>
        <v>3.3992871120292478E-3</v>
      </c>
      <c r="AH257" s="1">
        <f t="shared" si="91"/>
        <v>1.0025397325704728</v>
      </c>
      <c r="AI257" s="1"/>
      <c r="AJ257" s="1"/>
      <c r="AK257" s="1"/>
      <c r="AM257" s="1">
        <f t="shared" si="82"/>
        <v>2.0000000000000462E-2</v>
      </c>
      <c r="AN257" s="1">
        <f t="shared" si="92"/>
        <v>-5.615110386719982E-3</v>
      </c>
      <c r="AO257" s="1">
        <f t="shared" si="93"/>
        <v>3.3992871120292478E-3</v>
      </c>
      <c r="AP257" s="1">
        <f t="shared" si="94"/>
        <v>-2.5397325704727969E-3</v>
      </c>
      <c r="AQ257">
        <f t="shared" si="95"/>
        <v>4.8475136185071625E-3</v>
      </c>
      <c r="AR257">
        <f t="shared" si="96"/>
        <v>-2.1966181473265827E-2</v>
      </c>
      <c r="AS257">
        <f t="shared" si="97"/>
        <v>0.15287066235444896</v>
      </c>
      <c r="AT257">
        <f t="shared" si="98"/>
        <v>-2.6772824954624343E-4</v>
      </c>
      <c r="AU257">
        <f t="shared" si="99"/>
        <v>-1.8861464784188167E-2</v>
      </c>
      <c r="AV257">
        <f t="shared" si="100"/>
        <v>0.40244257451506638</v>
      </c>
      <c r="AW257">
        <f t="shared" si="83"/>
        <v>1.8863364817040873E-2</v>
      </c>
      <c r="AY257" s="1">
        <f t="shared" si="101"/>
        <v>-13.9</v>
      </c>
    </row>
    <row r="258" spans="1:51" x14ac:dyDescent="0.25">
      <c r="A258" s="1">
        <v>5.12</v>
      </c>
      <c r="B258" s="1">
        <v>-172.5</v>
      </c>
      <c r="C258" s="1">
        <v>-163.5</v>
      </c>
      <c r="D258" s="1">
        <v>-870</v>
      </c>
      <c r="E258" s="1">
        <v>226.53</v>
      </c>
      <c r="F258" s="1">
        <v>0.183</v>
      </c>
      <c r="G258" s="1">
        <v>-1E-3</v>
      </c>
      <c r="H258" s="1">
        <v>0.98399999999999999</v>
      </c>
      <c r="I258" s="1">
        <v>10.544600000000001</v>
      </c>
      <c r="J258" s="1">
        <v>87.437399999999997</v>
      </c>
      <c r="K258" s="1">
        <v>79.736900000000006</v>
      </c>
      <c r="L258" s="1">
        <v>10.535299999999999</v>
      </c>
      <c r="M258" s="1">
        <v>-5.7200000000000001E-2</v>
      </c>
      <c r="N258" s="1">
        <f t="shared" si="84"/>
        <v>1.0008726192678068</v>
      </c>
      <c r="O258" s="1"/>
      <c r="P258" s="1"/>
      <c r="Q258" s="1"/>
      <c r="R258" s="1"/>
      <c r="S258" s="1">
        <f t="shared" ref="S258:S321" si="102">E258</f>
        <v>226.53</v>
      </c>
      <c r="T258" s="1">
        <f t="shared" ref="T258:T321" si="103">(-F258/SQRT(G258*G258+H258*H258))</f>
        <v>-0.1859755137197881</v>
      </c>
      <c r="U258" s="1">
        <f t="shared" ref="U258:U321" si="104">G258/H258</f>
        <v>-1.0162601626016261E-3</v>
      </c>
      <c r="V258" s="1">
        <f t="shared" ref="V258:V321" si="105">ATAN(T258)/PI()*180</f>
        <v>-10.535251890132873</v>
      </c>
      <c r="W258" s="1">
        <f t="shared" ref="W258:W321" si="106">ATAN(U258)/PI()*180</f>
        <v>-5.8227398158901815E-2</v>
      </c>
      <c r="X258" s="1"/>
      <c r="Y258" s="1"/>
      <c r="Z258" s="1"/>
      <c r="AA258" s="1">
        <f t="shared" si="85"/>
        <v>0.18284044990048237</v>
      </c>
      <c r="AB258" s="1">
        <f t="shared" si="86"/>
        <v>-1.7736992456477183E-5</v>
      </c>
      <c r="AC258" s="1">
        <f t="shared" si="87"/>
        <v>0.98314209126816754</v>
      </c>
      <c r="AD258" s="1">
        <f t="shared" si="88"/>
        <v>0.99999950102865431</v>
      </c>
      <c r="AE258" s="1"/>
      <c r="AF258" s="3">
        <f t="shared" si="89"/>
        <v>1.8404017221774205E-3</v>
      </c>
      <c r="AG258" s="3">
        <f t="shared" si="90"/>
        <v>-1.7606796181539042E-3</v>
      </c>
      <c r="AH258" s="1">
        <f t="shared" si="91"/>
        <v>1.0008693785548557</v>
      </c>
      <c r="AI258" s="1"/>
      <c r="AJ258" s="1"/>
      <c r="AK258" s="1"/>
      <c r="AM258" s="1">
        <f t="shared" ref="AM258:AM321" si="107">A259-A258</f>
        <v>1.9999999999999574E-2</v>
      </c>
      <c r="AN258" s="1">
        <f t="shared" si="92"/>
        <v>1.8404017221774205E-3</v>
      </c>
      <c r="AO258" s="1">
        <f t="shared" si="93"/>
        <v>-1.7606796181539042E-3</v>
      </c>
      <c r="AP258" s="1">
        <f t="shared" si="94"/>
        <v>-8.6937855485569315E-4</v>
      </c>
      <c r="AQ258">
        <f t="shared" si="95"/>
        <v>4.4864268006159606E-3</v>
      </c>
      <c r="AR258">
        <f t="shared" si="96"/>
        <v>-2.162073613218404E-2</v>
      </c>
      <c r="AS258">
        <f t="shared" si="97"/>
        <v>0.15304123442691164</v>
      </c>
      <c r="AT258">
        <f t="shared" si="98"/>
        <v>-1.8161058171283807E-4</v>
      </c>
      <c r="AU258">
        <f t="shared" si="99"/>
        <v>-1.9290425053421021E-2</v>
      </c>
      <c r="AV258">
        <f t="shared" si="100"/>
        <v>0.40550510492432917</v>
      </c>
      <c r="AW258">
        <f t="shared" ref="AW258:AW321" si="108">SQRT(AT258^2+AU258^2)</f>
        <v>1.9291279925008696E-2</v>
      </c>
      <c r="AY258" s="1">
        <f t="shared" si="101"/>
        <v>-13.879999999999999</v>
      </c>
    </row>
    <row r="259" spans="1:51" x14ac:dyDescent="0.25">
      <c r="A259" s="1">
        <v>5.14</v>
      </c>
      <c r="B259" s="1">
        <v>-169.5</v>
      </c>
      <c r="C259" s="1">
        <v>-162</v>
      </c>
      <c r="D259" s="1">
        <v>-868.5</v>
      </c>
      <c r="E259" s="1">
        <v>226.3</v>
      </c>
      <c r="F259" s="1">
        <v>0.188</v>
      </c>
      <c r="G259" s="1">
        <v>-2E-3</v>
      </c>
      <c r="H259" s="1">
        <v>0.98399999999999999</v>
      </c>
      <c r="I259" s="1">
        <v>10.8361</v>
      </c>
      <c r="J259" s="1">
        <v>86.375699999999995</v>
      </c>
      <c r="K259" s="1">
        <v>79.736900000000006</v>
      </c>
      <c r="L259" s="1">
        <v>10.8164</v>
      </c>
      <c r="M259" s="1">
        <v>-0.1144</v>
      </c>
      <c r="N259" s="1">
        <f t="shared" ref="N259:N322" si="109">SQRT(F259^2+G259^2+H259^2)</f>
        <v>1.001800379317157</v>
      </c>
      <c r="O259" s="1"/>
      <c r="P259" s="1"/>
      <c r="Q259" s="1"/>
      <c r="R259" s="1"/>
      <c r="S259" s="1">
        <f t="shared" si="102"/>
        <v>226.3</v>
      </c>
      <c r="T259" s="1">
        <f t="shared" si="103"/>
        <v>-0.19105651592901338</v>
      </c>
      <c r="U259" s="1">
        <f t="shared" si="104"/>
        <v>-2.0325203252032522E-3</v>
      </c>
      <c r="V259" s="1">
        <f t="shared" si="105"/>
        <v>-10.816380520443742</v>
      </c>
      <c r="W259" s="1">
        <f t="shared" si="106"/>
        <v>-0.11645467604540088</v>
      </c>
      <c r="X259" s="1"/>
      <c r="Y259" s="1"/>
      <c r="Z259" s="1"/>
      <c r="AA259" s="1">
        <f t="shared" ref="AA259:AA322" si="110">-SIN(V259/180*PI())</f>
        <v>0.18766213696998568</v>
      </c>
      <c r="AB259" s="1">
        <f t="shared" ref="AB259:AB322" si="111">COS(T259/180*PI())*SIN(U259/180*PI())</f>
        <v>-3.5473974556814165E-5</v>
      </c>
      <c r="AC259" s="1">
        <f t="shared" ref="AC259:AC322" si="112">(COS(V259/180*PI())*COS(W259/180*PI()))</f>
        <v>0.98223161052375507</v>
      </c>
      <c r="AD259" s="1">
        <f t="shared" ref="AD259:AD322" si="113">SQRT(AA259^2+AB259^2+AC259^2)</f>
        <v>0.99999800780933268</v>
      </c>
      <c r="AE259" s="1"/>
      <c r="AF259" s="3">
        <f t="shared" ref="AF259:AF322" si="114">$X$10*F259+$Y$10*G259+$Z$10*H259</f>
        <v>-2.2197376784411221E-3</v>
      </c>
      <c r="AG259" s="3">
        <f t="shared" ref="AG259:AG322" si="115">-($X$11*F259+$Y$11*G259+$Z$11*H259)</f>
        <v>1.1811516514713127E-3</v>
      </c>
      <c r="AH259" s="1">
        <f t="shared" ref="AH259:AH322" si="116">$X$12*F259+$Y$12*G259+$Z$12*H259</f>
        <v>1.0017972238159851</v>
      </c>
      <c r="AI259" s="1"/>
      <c r="AJ259" s="1"/>
      <c r="AK259" s="1"/>
      <c r="AM259" s="1">
        <f t="shared" si="107"/>
        <v>2.0000000000000462E-2</v>
      </c>
      <c r="AN259" s="1">
        <f t="shared" ref="AN259:AN322" si="117">AF259</f>
        <v>-2.2197376784411221E-3</v>
      </c>
      <c r="AO259" s="1">
        <f t="shared" ref="AO259:AO322" si="118">AG259</f>
        <v>1.1811516514713127E-3</v>
      </c>
      <c r="AP259" s="1">
        <f t="shared" ref="AP259:AP322" si="119">1-AH259</f>
        <v>-1.7972238159851273E-3</v>
      </c>
      <c r="AQ259">
        <f t="shared" si="95"/>
        <v>4.9219393331261189E-3</v>
      </c>
      <c r="AR259">
        <f t="shared" si="96"/>
        <v>-2.1852478086202717E-2</v>
      </c>
      <c r="AS259">
        <f t="shared" si="97"/>
        <v>0.15339384973960793</v>
      </c>
      <c r="AT259">
        <f t="shared" si="98"/>
        <v>-7.8816669725211743E-5</v>
      </c>
      <c r="AU259">
        <f t="shared" si="99"/>
        <v>-1.9729792034685271E-2</v>
      </c>
      <c r="AV259">
        <f t="shared" si="100"/>
        <v>0.40857650807224838</v>
      </c>
      <c r="AW259">
        <f t="shared" si="108"/>
        <v>1.9729949462666065E-2</v>
      </c>
      <c r="AY259" s="1">
        <f t="shared" si="101"/>
        <v>-13.86</v>
      </c>
    </row>
    <row r="260" spans="1:51" x14ac:dyDescent="0.25">
      <c r="A260" s="1">
        <v>5.16</v>
      </c>
      <c r="B260" s="1">
        <v>-177</v>
      </c>
      <c r="C260" s="1">
        <v>-160.5</v>
      </c>
      <c r="D260" s="1">
        <v>-870</v>
      </c>
      <c r="E260" s="1">
        <v>227.8</v>
      </c>
      <c r="F260" s="1">
        <v>0.189</v>
      </c>
      <c r="G260" s="1">
        <v>-1E-3</v>
      </c>
      <c r="H260" s="1">
        <v>0.98199999999999998</v>
      </c>
      <c r="I260" s="1">
        <v>10.894399999999999</v>
      </c>
      <c r="J260" s="1">
        <v>87.437399999999997</v>
      </c>
      <c r="K260" s="1">
        <v>79.112499999999997</v>
      </c>
      <c r="L260" s="1">
        <v>10.8942</v>
      </c>
      <c r="M260" s="1">
        <v>-5.7299999999999997E-2</v>
      </c>
      <c r="N260" s="1">
        <f t="shared" si="109"/>
        <v>1.0000229997355061</v>
      </c>
      <c r="O260" s="1"/>
      <c r="P260" s="1"/>
      <c r="Q260" s="1"/>
      <c r="R260" s="1"/>
      <c r="S260" s="1">
        <f t="shared" si="102"/>
        <v>227.8</v>
      </c>
      <c r="T260" s="1">
        <f t="shared" si="103"/>
        <v>-0.19246425865984421</v>
      </c>
      <c r="U260" s="1">
        <f t="shared" si="104"/>
        <v>-1.0183299389002038E-3</v>
      </c>
      <c r="V260" s="1">
        <f t="shared" si="105"/>
        <v>-10.894177473392508</v>
      </c>
      <c r="W260" s="1">
        <f t="shared" si="106"/>
        <v>-5.8345987482619668E-2</v>
      </c>
      <c r="X260" s="1"/>
      <c r="Y260" s="1"/>
      <c r="Z260" s="1"/>
      <c r="AA260" s="1">
        <f t="shared" si="110"/>
        <v>0.18899565314996575</v>
      </c>
      <c r="AB260" s="1">
        <f t="shared" si="111"/>
        <v>-1.7773110030031331E-5</v>
      </c>
      <c r="AC260" s="1">
        <f t="shared" si="112"/>
        <v>0.9819774147791871</v>
      </c>
      <c r="AD260" s="1">
        <f t="shared" si="113"/>
        <v>0.99999950018081574</v>
      </c>
      <c r="AE260" s="1"/>
      <c r="AF260" s="3">
        <f t="shared" si="114"/>
        <v>-2.4006964244608631E-3</v>
      </c>
      <c r="AG260" s="3">
        <f t="shared" si="115"/>
        <v>2.8528780917410346E-3</v>
      </c>
      <c r="AH260" s="1">
        <f t="shared" si="116"/>
        <v>1.0000160487428544</v>
      </c>
      <c r="AI260" s="1"/>
      <c r="AJ260" s="1"/>
      <c r="AK260" s="1"/>
      <c r="AM260" s="1">
        <f t="shared" si="107"/>
        <v>1.9999999999999574E-2</v>
      </c>
      <c r="AN260" s="1">
        <f t="shared" si="117"/>
        <v>-2.4006964244608631E-3</v>
      </c>
      <c r="AO260" s="1">
        <f t="shared" si="118"/>
        <v>2.8528780917410346E-3</v>
      </c>
      <c r="AP260" s="1">
        <f t="shared" si="119"/>
        <v>-1.6048742854435361E-5</v>
      </c>
      <c r="AQ260">
        <f t="shared" ref="AQ260:AQ323" si="120">AN260*AM260*(-9.81)+AQ259</f>
        <v>5.3929559716053305E-3</v>
      </c>
      <c r="AR260">
        <f t="shared" ref="AR260:AR323" si="121">AO260*AM260*(-9.81)+AR259</f>
        <v>-2.2412212767802295E-2</v>
      </c>
      <c r="AS260">
        <f t="shared" ref="AS260:AS323" si="122">(AP260)*AM260*(-9.81)+AS259</f>
        <v>0.15339699850295596</v>
      </c>
      <c r="AT260">
        <f t="shared" ref="AT260:AT323" si="123">1/2*AN260*(-9.81)*AM260^2+AQ260*AM260+AT259</f>
        <v>3.3752616091684584E-5</v>
      </c>
      <c r="AU260">
        <f t="shared" ref="AU260:AU323" si="124">1/2*AO260*(-9.81)*AM260^2+AM260*AR260+AU259</f>
        <v>-2.0183633636857302E-2</v>
      </c>
      <c r="AV260">
        <f t="shared" ref="AV260:AV323" si="125">1/2*AP260*(-9.81)*AM260^2+AS260*AM260+AV259</f>
        <v>0.41164447952994093</v>
      </c>
      <c r="AW260">
        <f t="shared" si="108"/>
        <v>2.0183661858690822E-2</v>
      </c>
      <c r="AY260" s="1">
        <f t="shared" ref="AY260:AY323" si="126">A260-19</f>
        <v>-13.84</v>
      </c>
    </row>
    <row r="261" spans="1:51" x14ac:dyDescent="0.25">
      <c r="A261" s="1">
        <v>5.18</v>
      </c>
      <c r="B261" s="1">
        <v>-174</v>
      </c>
      <c r="C261" s="1">
        <v>-169.5</v>
      </c>
      <c r="D261" s="1">
        <v>-861</v>
      </c>
      <c r="E261" s="1">
        <v>225.75</v>
      </c>
      <c r="F261" s="1">
        <v>0.188</v>
      </c>
      <c r="G261" s="1">
        <v>0</v>
      </c>
      <c r="H261" s="1">
        <v>0.98399999999999999</v>
      </c>
      <c r="I261" s="1">
        <v>10.8361</v>
      </c>
      <c r="J261" s="1">
        <v>0</v>
      </c>
      <c r="K261" s="1">
        <v>79.736900000000006</v>
      </c>
      <c r="L261" s="1">
        <v>10.8164</v>
      </c>
      <c r="M261" s="1">
        <v>0</v>
      </c>
      <c r="N261" s="1">
        <f t="shared" si="109"/>
        <v>1.0017983829094554</v>
      </c>
      <c r="O261" s="1"/>
      <c r="P261" s="1"/>
      <c r="Q261" s="1"/>
      <c r="R261" s="1"/>
      <c r="S261" s="1">
        <f t="shared" si="102"/>
        <v>225.75</v>
      </c>
      <c r="T261" s="1">
        <f t="shared" si="103"/>
        <v>-0.1910569105691057</v>
      </c>
      <c r="U261" s="1">
        <f t="shared" si="104"/>
        <v>0</v>
      </c>
      <c r="V261" s="1">
        <f t="shared" si="105"/>
        <v>-10.816402335353073</v>
      </c>
      <c r="W261" s="1">
        <f t="shared" si="106"/>
        <v>0</v>
      </c>
      <c r="X261" s="1"/>
      <c r="Y261" s="1"/>
      <c r="Z261" s="1"/>
      <c r="AA261" s="1">
        <f t="shared" si="110"/>
        <v>0.18766251094756639</v>
      </c>
      <c r="AB261" s="1">
        <f t="shared" si="111"/>
        <v>0</v>
      </c>
      <c r="AC261" s="1">
        <f t="shared" si="112"/>
        <v>0.98223356793832628</v>
      </c>
      <c r="AD261" s="1">
        <f t="shared" si="113"/>
        <v>1</v>
      </c>
      <c r="AE261" s="1"/>
      <c r="AF261" s="3">
        <f t="shared" si="114"/>
        <v>-7.4712580060098954E-4</v>
      </c>
      <c r="AG261" s="3">
        <f t="shared" si="115"/>
        <v>2.5344472028935583E-3</v>
      </c>
      <c r="AH261" s="1">
        <f t="shared" si="116"/>
        <v>1.0017948983601452</v>
      </c>
      <c r="AI261" s="1"/>
      <c r="AJ261" s="1"/>
      <c r="AK261" s="1"/>
      <c r="AM261" s="1">
        <f t="shared" si="107"/>
        <v>2.0000000000000462E-2</v>
      </c>
      <c r="AN261" s="1">
        <f t="shared" si="117"/>
        <v>-7.4712580060098954E-4</v>
      </c>
      <c r="AO261" s="1">
        <f t="shared" si="118"/>
        <v>2.5344472028935583E-3</v>
      </c>
      <c r="AP261" s="1">
        <f t="shared" si="119"/>
        <v>-1.7948983601452362E-3</v>
      </c>
      <c r="AQ261">
        <f t="shared" si="120"/>
        <v>5.5395420536832477E-3</v>
      </c>
      <c r="AR261">
        <f t="shared" si="121"/>
        <v>-2.2909471309010023E-2</v>
      </c>
      <c r="AS261">
        <f t="shared" si="122"/>
        <v>0.15374915756121646</v>
      </c>
      <c r="AT261">
        <f t="shared" si="123"/>
        <v>1.460093179861313E-4</v>
      </c>
      <c r="AU261">
        <f t="shared" si="124"/>
        <v>-2.0646795648449592E-2</v>
      </c>
      <c r="AV261">
        <f t="shared" si="125"/>
        <v>0.41472298427174792</v>
      </c>
      <c r="AW261">
        <f t="shared" si="108"/>
        <v>2.0647311913897549E-2</v>
      </c>
      <c r="AY261" s="1">
        <f t="shared" si="126"/>
        <v>-13.82</v>
      </c>
    </row>
    <row r="262" spans="1:51" x14ac:dyDescent="0.25">
      <c r="A262" s="1">
        <v>5.2</v>
      </c>
      <c r="B262" s="1">
        <v>-169.5</v>
      </c>
      <c r="C262" s="1">
        <v>-160.5</v>
      </c>
      <c r="D262" s="1">
        <v>-876</v>
      </c>
      <c r="E262" s="1">
        <v>226.56</v>
      </c>
      <c r="F262" s="1">
        <v>0.193</v>
      </c>
      <c r="G262" s="1">
        <v>1E-3</v>
      </c>
      <c r="H262" s="1">
        <v>0.98799999999999999</v>
      </c>
      <c r="I262" s="1">
        <v>11.1279</v>
      </c>
      <c r="J262" s="1">
        <v>5.7299999999999997E-2</v>
      </c>
      <c r="K262" s="1">
        <v>81.114900000000006</v>
      </c>
      <c r="L262" s="1">
        <v>11.0532</v>
      </c>
      <c r="M262" s="1">
        <v>5.6899999999999999E-2</v>
      </c>
      <c r="N262" s="1">
        <f t="shared" si="109"/>
        <v>1.0066747240295646</v>
      </c>
      <c r="O262" s="1"/>
      <c r="P262" s="1"/>
      <c r="Q262" s="1"/>
      <c r="R262" s="1"/>
      <c r="S262" s="1">
        <f t="shared" si="102"/>
        <v>226.56</v>
      </c>
      <c r="T262" s="1">
        <f t="shared" si="103"/>
        <v>-0.19534402949565871</v>
      </c>
      <c r="U262" s="1">
        <f t="shared" si="104"/>
        <v>1.0121457489878543E-3</v>
      </c>
      <c r="V262" s="1">
        <f t="shared" si="105"/>
        <v>-11.053197142817226</v>
      </c>
      <c r="W262" s="1">
        <f t="shared" si="106"/>
        <v>5.7991659866144067E-2</v>
      </c>
      <c r="X262" s="1"/>
      <c r="Y262" s="1"/>
      <c r="Z262" s="1"/>
      <c r="AA262" s="1">
        <f t="shared" si="110"/>
        <v>0.1917203197746444</v>
      </c>
      <c r="AB262" s="1">
        <f t="shared" si="111"/>
        <v>1.7665173158637309E-5</v>
      </c>
      <c r="AC262" s="1">
        <f t="shared" si="112"/>
        <v>0.98144909812097747</v>
      </c>
      <c r="AD262" s="1">
        <f t="shared" si="113"/>
        <v>0.99999950676439353</v>
      </c>
      <c r="AE262" s="1"/>
      <c r="AF262" s="3">
        <f t="shared" si="114"/>
        <v>-2.8296573381791229E-3</v>
      </c>
      <c r="AG262" s="3">
        <f t="shared" si="115"/>
        <v>6.286808312958303E-3</v>
      </c>
      <c r="AH262" s="1">
        <f t="shared" si="116"/>
        <v>1.00665111586914</v>
      </c>
      <c r="AI262" s="1"/>
      <c r="AJ262" s="1"/>
      <c r="AK262" s="1"/>
      <c r="AM262" s="1">
        <f t="shared" si="107"/>
        <v>1.9999999999999574E-2</v>
      </c>
      <c r="AN262" s="1">
        <f t="shared" si="117"/>
        <v>-2.8296573381791229E-3</v>
      </c>
      <c r="AO262" s="1">
        <f t="shared" si="118"/>
        <v>6.286808312958303E-3</v>
      </c>
      <c r="AP262" s="1">
        <f t="shared" si="119"/>
        <v>-6.651115869140023E-3</v>
      </c>
      <c r="AQ262">
        <f t="shared" si="120"/>
        <v>6.0947208234339795E-3</v>
      </c>
      <c r="AR262">
        <f t="shared" si="121"/>
        <v>-2.4142943100012415E-2</v>
      </c>
      <c r="AS262">
        <f t="shared" si="122"/>
        <v>0.15505410649474172</v>
      </c>
      <c r="AT262">
        <f t="shared" si="123"/>
        <v>2.734555221523155E-4</v>
      </c>
      <c r="AU262">
        <f t="shared" si="124"/>
        <v>-2.1141989228359852E-2</v>
      </c>
      <c r="AV262">
        <f t="shared" si="125"/>
        <v>0.41783711589097794</v>
      </c>
      <c r="AW262">
        <f t="shared" si="108"/>
        <v>2.1143757623816057E-2</v>
      </c>
      <c r="AY262" s="1">
        <f t="shared" si="126"/>
        <v>-13.8</v>
      </c>
    </row>
    <row r="263" spans="1:51" x14ac:dyDescent="0.25">
      <c r="A263" s="1">
        <v>5.22</v>
      </c>
      <c r="B263" s="1">
        <v>-169.5</v>
      </c>
      <c r="C263" s="1">
        <v>-156</v>
      </c>
      <c r="D263" s="1">
        <v>-865.5</v>
      </c>
      <c r="E263" s="1">
        <v>227.37</v>
      </c>
      <c r="F263" s="1">
        <v>0.189</v>
      </c>
      <c r="G263" s="1">
        <v>1E-3</v>
      </c>
      <c r="H263" s="1">
        <v>0.98799999999999999</v>
      </c>
      <c r="I263" s="1">
        <v>10.894399999999999</v>
      </c>
      <c r="J263" s="1">
        <v>5.7299999999999997E-2</v>
      </c>
      <c r="K263" s="1">
        <v>81.114900000000006</v>
      </c>
      <c r="L263" s="1">
        <v>10.829599999999999</v>
      </c>
      <c r="M263" s="1">
        <v>5.7000000000000002E-2</v>
      </c>
      <c r="N263" s="1">
        <f t="shared" si="109"/>
        <v>1.0059155034097049</v>
      </c>
      <c r="O263" s="1"/>
      <c r="P263" s="1"/>
      <c r="Q263" s="1"/>
      <c r="R263" s="1"/>
      <c r="S263" s="1">
        <f t="shared" si="102"/>
        <v>227.37</v>
      </c>
      <c r="T263" s="1">
        <f t="shared" si="103"/>
        <v>-0.19129544857346889</v>
      </c>
      <c r="U263" s="1">
        <f t="shared" si="104"/>
        <v>1.0121457489878543E-3</v>
      </c>
      <c r="V263" s="1">
        <f t="shared" si="105"/>
        <v>-10.829587654775871</v>
      </c>
      <c r="W263" s="1">
        <f t="shared" si="106"/>
        <v>5.7991659866144067E-2</v>
      </c>
      <c r="X263" s="1"/>
      <c r="Y263" s="1"/>
      <c r="Z263" s="1"/>
      <c r="AA263" s="1">
        <f t="shared" si="110"/>
        <v>0.18788854467334037</v>
      </c>
      <c r="AB263" s="1">
        <f t="shared" si="111"/>
        <v>1.7665177370297836E-5</v>
      </c>
      <c r="AC263" s="1">
        <f t="shared" si="112"/>
        <v>0.98218985257809677</v>
      </c>
      <c r="AD263" s="1">
        <f t="shared" si="113"/>
        <v>0.99999950601933196</v>
      </c>
      <c r="AE263" s="1"/>
      <c r="AF263" s="3">
        <f t="shared" si="114"/>
        <v>-1.705905688203363E-4</v>
      </c>
      <c r="AG263" s="3">
        <f t="shared" si="115"/>
        <v>3.3920250766892313E-3</v>
      </c>
      <c r="AH263" s="1">
        <f t="shared" si="116"/>
        <v>1.0059097698425723</v>
      </c>
      <c r="AI263" s="1"/>
      <c r="AJ263" s="1"/>
      <c r="AK263" s="1"/>
      <c r="AM263" s="1">
        <f t="shared" si="107"/>
        <v>2.0000000000000462E-2</v>
      </c>
      <c r="AN263" s="1">
        <f t="shared" si="117"/>
        <v>-1.705905688203363E-4</v>
      </c>
      <c r="AO263" s="1">
        <f t="shared" si="118"/>
        <v>3.3920250766892313E-3</v>
      </c>
      <c r="AP263" s="1">
        <f t="shared" si="119"/>
        <v>-5.9097698425722989E-3</v>
      </c>
      <c r="AQ263">
        <f t="shared" si="120"/>
        <v>6.1281906930365304E-3</v>
      </c>
      <c r="AR263">
        <f t="shared" si="121"/>
        <v>-2.4808458420058858E-2</v>
      </c>
      <c r="AS263">
        <f t="shared" si="122"/>
        <v>0.15621360333785442</v>
      </c>
      <c r="AT263">
        <f t="shared" si="123"/>
        <v>3.9635403470907445E-4</v>
      </c>
      <c r="AU263">
        <f t="shared" si="124"/>
        <v>-2.1644813549961506E-2</v>
      </c>
      <c r="AV263">
        <f t="shared" si="125"/>
        <v>0.42097298292616625</v>
      </c>
      <c r="AW263">
        <f t="shared" si="108"/>
        <v>2.1648442210316827E-2</v>
      </c>
      <c r="AY263" s="1">
        <f t="shared" si="126"/>
        <v>-13.780000000000001</v>
      </c>
    </row>
    <row r="264" spans="1:51" x14ac:dyDescent="0.25">
      <c r="A264" s="1">
        <v>5.24</v>
      </c>
      <c r="B264" s="1">
        <v>-178.5</v>
      </c>
      <c r="C264" s="1">
        <v>-162</v>
      </c>
      <c r="D264" s="1">
        <v>-879</v>
      </c>
      <c r="E264" s="1">
        <v>227.77</v>
      </c>
      <c r="F264" s="1">
        <v>0.186</v>
      </c>
      <c r="G264" s="1">
        <v>1E-3</v>
      </c>
      <c r="H264" s="1">
        <v>0.97399999999999998</v>
      </c>
      <c r="I264" s="1">
        <v>10.7194</v>
      </c>
      <c r="J264" s="1">
        <v>5.7299999999999997E-2</v>
      </c>
      <c r="K264" s="1">
        <v>76.906099999999995</v>
      </c>
      <c r="L264" s="1">
        <v>10.811299999999999</v>
      </c>
      <c r="M264" s="1">
        <v>5.7799999999999997E-2</v>
      </c>
      <c r="N264" s="1">
        <f t="shared" si="109"/>
        <v>0.99160123033404912</v>
      </c>
      <c r="O264" s="1"/>
      <c r="P264" s="1"/>
      <c r="Q264" s="1"/>
      <c r="R264" s="1"/>
      <c r="S264" s="1">
        <f t="shared" si="102"/>
        <v>227.77</v>
      </c>
      <c r="T264" s="1">
        <f t="shared" si="103"/>
        <v>-0.19096499175432843</v>
      </c>
      <c r="U264" s="1">
        <f t="shared" si="104"/>
        <v>1.026694045174538E-3</v>
      </c>
      <c r="V264" s="1">
        <f t="shared" si="105"/>
        <v>-10.811321162727037</v>
      </c>
      <c r="W264" s="1">
        <f t="shared" si="106"/>
        <v>5.8825214970488038E-2</v>
      </c>
      <c r="X264" s="1"/>
      <c r="Y264" s="1"/>
      <c r="Z264" s="1"/>
      <c r="AA264" s="1">
        <f t="shared" si="110"/>
        <v>0.18757540260144753</v>
      </c>
      <c r="AB264" s="1">
        <f t="shared" si="111"/>
        <v>1.7919091968813007E-5</v>
      </c>
      <c r="AC264" s="1">
        <f t="shared" si="112"/>
        <v>0.98224968889145126</v>
      </c>
      <c r="AD264" s="1">
        <f t="shared" si="113"/>
        <v>0.99999949165464164</v>
      </c>
      <c r="AE264" s="1"/>
      <c r="AF264" s="3">
        <f t="shared" si="114"/>
        <v>5.6223559997861661E-5</v>
      </c>
      <c r="AG264" s="3">
        <f t="shared" si="115"/>
        <v>3.120617637927009E-3</v>
      </c>
      <c r="AH264" s="1">
        <f t="shared" si="116"/>
        <v>0.99159631835967865</v>
      </c>
      <c r="AI264" s="1"/>
      <c r="AJ264" s="1"/>
      <c r="AK264" s="1"/>
      <c r="AM264" s="1">
        <f t="shared" si="107"/>
        <v>1.9999999999999574E-2</v>
      </c>
      <c r="AN264" s="1">
        <f t="shared" si="117"/>
        <v>5.6223559997861661E-5</v>
      </c>
      <c r="AO264" s="1">
        <f t="shared" si="118"/>
        <v>3.120617637927009E-3</v>
      </c>
      <c r="AP264" s="1">
        <f t="shared" si="119"/>
        <v>8.4036816403213477E-3</v>
      </c>
      <c r="AQ264">
        <f t="shared" si="120"/>
        <v>6.1171596305649506E-3</v>
      </c>
      <c r="AR264">
        <f t="shared" si="121"/>
        <v>-2.5420723600620122E-2</v>
      </c>
      <c r="AS264">
        <f t="shared" si="122"/>
        <v>0.1545648010000234</v>
      </c>
      <c r="AT264">
        <f t="shared" si="123"/>
        <v>5.1858691669565507E-4</v>
      </c>
      <c r="AU264">
        <f t="shared" si="124"/>
        <v>-2.2159350673779509E-2</v>
      </c>
      <c r="AV264">
        <f t="shared" si="125"/>
        <v>0.42404779092278833</v>
      </c>
      <c r="AW264">
        <f t="shared" si="108"/>
        <v>2.2165417990051537E-2</v>
      </c>
      <c r="AY264" s="1">
        <f t="shared" si="126"/>
        <v>-13.76</v>
      </c>
    </row>
    <row r="265" spans="1:51" x14ac:dyDescent="0.25">
      <c r="A265" s="1">
        <v>5.26</v>
      </c>
      <c r="B265" s="1">
        <v>-177</v>
      </c>
      <c r="C265" s="1">
        <v>-165</v>
      </c>
      <c r="D265" s="1">
        <v>-867</v>
      </c>
      <c r="E265" s="1">
        <v>227.01</v>
      </c>
      <c r="F265" s="1">
        <v>0.187</v>
      </c>
      <c r="G265" s="1">
        <v>-2E-3</v>
      </c>
      <c r="H265" s="1">
        <v>0.98699999999999999</v>
      </c>
      <c r="I265" s="1">
        <v>10.777799999999999</v>
      </c>
      <c r="J265" s="1">
        <v>86.375699999999995</v>
      </c>
      <c r="K265" s="1">
        <v>80.751300000000001</v>
      </c>
      <c r="L265" s="1">
        <v>10.728199999999999</v>
      </c>
      <c r="M265" s="1">
        <v>-0.11409999999999999</v>
      </c>
      <c r="N265" s="1">
        <f t="shared" si="109"/>
        <v>1.0045606004617142</v>
      </c>
      <c r="O265" s="1"/>
      <c r="P265" s="1"/>
      <c r="Q265" s="1"/>
      <c r="R265" s="1"/>
      <c r="S265" s="1">
        <f t="shared" si="102"/>
        <v>227.01</v>
      </c>
      <c r="T265" s="1">
        <f t="shared" si="103"/>
        <v>-0.18946263027783516</v>
      </c>
      <c r="U265" s="1">
        <f t="shared" si="104"/>
        <v>-2.0263424518743669E-3</v>
      </c>
      <c r="V265" s="1">
        <f t="shared" si="105"/>
        <v>-10.728247902314168</v>
      </c>
      <c r="W265" s="1">
        <f t="shared" si="106"/>
        <v>-0.11610071143512618</v>
      </c>
      <c r="X265" s="1"/>
      <c r="Y265" s="1"/>
      <c r="Z265" s="1"/>
      <c r="AA265" s="1">
        <f t="shared" si="110"/>
        <v>0.18615103948338346</v>
      </c>
      <c r="AB265" s="1">
        <f t="shared" si="111"/>
        <v>-3.5366154192977573E-5</v>
      </c>
      <c r="AC265" s="1">
        <f t="shared" si="112"/>
        <v>0.98251912283475662</v>
      </c>
      <c r="AD265" s="1">
        <f t="shared" si="113"/>
        <v>0.99999801874178162</v>
      </c>
      <c r="AE265" s="1"/>
      <c r="AF265" s="3">
        <f t="shared" si="114"/>
        <v>-1.1762239972012284E-3</v>
      </c>
      <c r="AG265" s="3">
        <f t="shared" si="115"/>
        <v>5.0381559167006484E-5</v>
      </c>
      <c r="AH265" s="1">
        <f t="shared" si="116"/>
        <v>1.0045599105871221</v>
      </c>
      <c r="AI265" s="1"/>
      <c r="AJ265" s="1"/>
      <c r="AK265" s="1"/>
      <c r="AM265" s="1">
        <f t="shared" si="107"/>
        <v>2.0000000000000462E-2</v>
      </c>
      <c r="AN265" s="1">
        <f t="shared" si="117"/>
        <v>-1.1762239972012284E-3</v>
      </c>
      <c r="AO265" s="1">
        <f t="shared" si="118"/>
        <v>5.0381559167006484E-5</v>
      </c>
      <c r="AP265" s="1">
        <f t="shared" si="119"/>
        <v>-4.559910587122129E-3</v>
      </c>
      <c r="AQ265">
        <f t="shared" si="120"/>
        <v>6.3479347788158369E-3</v>
      </c>
      <c r="AR265">
        <f t="shared" si="121"/>
        <v>-2.5430608462528689E-2</v>
      </c>
      <c r="AS265">
        <f t="shared" si="122"/>
        <v>0.15545945545721679</v>
      </c>
      <c r="AT265">
        <f t="shared" si="123"/>
        <v>6.4785336375448367E-4</v>
      </c>
      <c r="AU265">
        <f t="shared" si="124"/>
        <v>-2.2668061691649179E-2</v>
      </c>
      <c r="AV265">
        <f t="shared" si="125"/>
        <v>0.42716592657650465</v>
      </c>
      <c r="AW265">
        <f t="shared" si="108"/>
        <v>2.2677317628796864E-2</v>
      </c>
      <c r="AY265" s="1">
        <f t="shared" si="126"/>
        <v>-13.74</v>
      </c>
    </row>
    <row r="266" spans="1:51" x14ac:dyDescent="0.25">
      <c r="A266" s="1">
        <v>5.28</v>
      </c>
      <c r="B266" s="1">
        <v>-174</v>
      </c>
      <c r="C266" s="1">
        <v>-157.5</v>
      </c>
      <c r="D266" s="1">
        <v>-873</v>
      </c>
      <c r="E266" s="1">
        <v>227.85</v>
      </c>
      <c r="F266" s="1">
        <v>0.187</v>
      </c>
      <c r="G266" s="1">
        <v>-2E-3</v>
      </c>
      <c r="H266" s="1">
        <v>0.98699999999999999</v>
      </c>
      <c r="I266" s="1">
        <v>10.777799999999999</v>
      </c>
      <c r="J266" s="1">
        <v>86.375699999999995</v>
      </c>
      <c r="K266" s="1">
        <v>80.751300000000001</v>
      </c>
      <c r="L266" s="1">
        <v>10.728199999999999</v>
      </c>
      <c r="M266" s="1">
        <v>-0.11409999999999999</v>
      </c>
      <c r="N266" s="1">
        <f t="shared" si="109"/>
        <v>1.0045606004617142</v>
      </c>
      <c r="O266" s="1"/>
      <c r="P266" s="1"/>
      <c r="Q266" s="1"/>
      <c r="R266" s="1"/>
      <c r="S266" s="1">
        <f t="shared" si="102"/>
        <v>227.85</v>
      </c>
      <c r="T266" s="1">
        <f t="shared" si="103"/>
        <v>-0.18946263027783516</v>
      </c>
      <c r="U266" s="1">
        <f t="shared" si="104"/>
        <v>-2.0263424518743669E-3</v>
      </c>
      <c r="V266" s="1">
        <f t="shared" si="105"/>
        <v>-10.728247902314168</v>
      </c>
      <c r="W266" s="1">
        <f t="shared" si="106"/>
        <v>-0.11610071143512618</v>
      </c>
      <c r="X266" s="1"/>
      <c r="Y266" s="1"/>
      <c r="Z266" s="1"/>
      <c r="AA266" s="1">
        <f t="shared" si="110"/>
        <v>0.18615103948338346</v>
      </c>
      <c r="AB266" s="1">
        <f t="shared" si="111"/>
        <v>-3.5366154192977573E-5</v>
      </c>
      <c r="AC266" s="1">
        <f t="shared" si="112"/>
        <v>0.98251912283475662</v>
      </c>
      <c r="AD266" s="1">
        <f t="shared" si="113"/>
        <v>0.99999801874178162</v>
      </c>
      <c r="AE266" s="1"/>
      <c r="AF266" s="3">
        <f t="shared" si="114"/>
        <v>-1.1762239972012284E-3</v>
      </c>
      <c r="AG266" s="3">
        <f t="shared" si="115"/>
        <v>5.0381559167006484E-5</v>
      </c>
      <c r="AH266" s="1">
        <f t="shared" si="116"/>
        <v>1.0045599105871221</v>
      </c>
      <c r="AI266" s="1"/>
      <c r="AJ266" s="1"/>
      <c r="AK266" s="1"/>
      <c r="AM266" s="1">
        <f t="shared" si="107"/>
        <v>1.9999999999999574E-2</v>
      </c>
      <c r="AN266" s="1">
        <f t="shared" si="117"/>
        <v>-1.1762239972012284E-3</v>
      </c>
      <c r="AO266" s="1">
        <f t="shared" si="118"/>
        <v>5.0381559167006484E-5</v>
      </c>
      <c r="AP266" s="1">
        <f t="shared" si="119"/>
        <v>-4.559910587122129E-3</v>
      </c>
      <c r="AQ266">
        <f t="shared" si="120"/>
        <v>6.5787099270667128E-3</v>
      </c>
      <c r="AR266">
        <f t="shared" si="121"/>
        <v>-2.5440493324437256E-2</v>
      </c>
      <c r="AS266">
        <f t="shared" si="122"/>
        <v>0.15635410991441012</v>
      </c>
      <c r="AT266">
        <f t="shared" si="123"/>
        <v>7.8173531377832384E-4</v>
      </c>
      <c r="AU266">
        <f t="shared" si="124"/>
        <v>-2.3176970406756998E-2</v>
      </c>
      <c r="AV266">
        <f t="shared" si="125"/>
        <v>0.43030195531936472</v>
      </c>
      <c r="AW266">
        <f t="shared" si="108"/>
        <v>2.3190150222378848E-2</v>
      </c>
      <c r="AY266" s="1">
        <f t="shared" si="126"/>
        <v>-13.719999999999999</v>
      </c>
    </row>
    <row r="267" spans="1:51" x14ac:dyDescent="0.25">
      <c r="A267" s="1">
        <v>5.3</v>
      </c>
      <c r="B267" s="1">
        <v>-177</v>
      </c>
      <c r="C267" s="1">
        <v>-160.5</v>
      </c>
      <c r="D267" s="1">
        <v>-874.5</v>
      </c>
      <c r="E267" s="1">
        <v>227.8</v>
      </c>
      <c r="F267" s="1">
        <v>0.18099999999999999</v>
      </c>
      <c r="G267" s="1">
        <v>0</v>
      </c>
      <c r="H267" s="1">
        <v>0.98199999999999998</v>
      </c>
      <c r="I267" s="1">
        <v>10.428000000000001</v>
      </c>
      <c r="J267" s="1">
        <v>0</v>
      </c>
      <c r="K267" s="1">
        <v>79.112499999999997</v>
      </c>
      <c r="L267" s="1">
        <v>10.4434</v>
      </c>
      <c r="M267" s="1">
        <v>0</v>
      </c>
      <c r="N267" s="1">
        <f t="shared" si="109"/>
        <v>0.99854143629596059</v>
      </c>
      <c r="O267" s="1"/>
      <c r="P267" s="1"/>
      <c r="Q267" s="1"/>
      <c r="R267" s="1"/>
      <c r="S267" s="1">
        <f t="shared" si="102"/>
        <v>227.8</v>
      </c>
      <c r="T267" s="1">
        <f t="shared" si="103"/>
        <v>-0.18431771894093685</v>
      </c>
      <c r="U267" s="1">
        <f t="shared" si="104"/>
        <v>0</v>
      </c>
      <c r="V267" s="1">
        <f t="shared" si="105"/>
        <v>-10.443415353638233</v>
      </c>
      <c r="W267" s="1">
        <f t="shared" si="106"/>
        <v>0</v>
      </c>
      <c r="X267" s="1"/>
      <c r="Y267" s="1"/>
      <c r="Z267" s="1"/>
      <c r="AA267" s="1">
        <f t="shared" si="110"/>
        <v>0.18126438565374953</v>
      </c>
      <c r="AB267" s="1">
        <f t="shared" si="111"/>
        <v>0</v>
      </c>
      <c r="AC267" s="1">
        <f t="shared" si="112"/>
        <v>0.98343440172365781</v>
      </c>
      <c r="AD267" s="1">
        <f t="shared" si="113"/>
        <v>1</v>
      </c>
      <c r="AE267" s="1"/>
      <c r="AF267" s="3">
        <f t="shared" si="114"/>
        <v>3.6537430531767556E-3</v>
      </c>
      <c r="AG267" s="3">
        <f t="shared" si="115"/>
        <v>-2.2600406050859445E-3</v>
      </c>
      <c r="AH267" s="1">
        <f t="shared" si="116"/>
        <v>0.99853219396179949</v>
      </c>
      <c r="AI267" s="1"/>
      <c r="AJ267" s="1"/>
      <c r="AK267" s="1"/>
      <c r="AM267" s="1">
        <f t="shared" si="107"/>
        <v>2.0000000000000462E-2</v>
      </c>
      <c r="AN267" s="1">
        <f t="shared" si="117"/>
        <v>3.6537430531767556E-3</v>
      </c>
      <c r="AO267" s="1">
        <f t="shared" si="118"/>
        <v>-2.2600406050859445E-3</v>
      </c>
      <c r="AP267" s="1">
        <f t="shared" si="119"/>
        <v>1.4678060382005143E-3</v>
      </c>
      <c r="AQ267">
        <f t="shared" si="120"/>
        <v>5.8618455400334165E-3</v>
      </c>
      <c r="AR267">
        <f t="shared" si="121"/>
        <v>-2.4997073357719383E-2</v>
      </c>
      <c r="AS267">
        <f t="shared" si="122"/>
        <v>0.15606612636971517</v>
      </c>
      <c r="AT267">
        <f t="shared" si="123"/>
        <v>8.9180358070866175E-4</v>
      </c>
      <c r="AU267">
        <f t="shared" si="124"/>
        <v>-2.3672477674244217E-2</v>
      </c>
      <c r="AV267">
        <f t="shared" si="125"/>
        <v>0.43342039801131216</v>
      </c>
      <c r="AW267">
        <f t="shared" si="108"/>
        <v>2.368926999432772E-2</v>
      </c>
      <c r="AY267" s="1">
        <f t="shared" si="126"/>
        <v>-13.7</v>
      </c>
    </row>
    <row r="268" spans="1:51" x14ac:dyDescent="0.25">
      <c r="A268" s="1">
        <v>5.32</v>
      </c>
      <c r="B268" s="1">
        <v>-181.5</v>
      </c>
      <c r="C268" s="1">
        <v>-163.5</v>
      </c>
      <c r="D268" s="1">
        <v>-865.5</v>
      </c>
      <c r="E268" s="1">
        <v>227.99</v>
      </c>
      <c r="F268" s="1">
        <v>0.184</v>
      </c>
      <c r="G268" s="1">
        <v>-4.0000000000000001E-3</v>
      </c>
      <c r="H268" s="1">
        <v>0.98599999999999999</v>
      </c>
      <c r="I268" s="1">
        <v>10.6028</v>
      </c>
      <c r="J268" s="1">
        <v>84.873599999999996</v>
      </c>
      <c r="K268" s="1">
        <v>80.401399999999995</v>
      </c>
      <c r="L268" s="1">
        <v>10.570399999999999</v>
      </c>
      <c r="M268" s="1">
        <v>-0.22850000000000001</v>
      </c>
      <c r="N268" s="1">
        <f t="shared" si="109"/>
        <v>1.0030294113334863</v>
      </c>
      <c r="O268" s="1"/>
      <c r="P268" s="1"/>
      <c r="Q268" s="1"/>
      <c r="R268" s="1"/>
      <c r="S268" s="1">
        <f t="shared" si="102"/>
        <v>227.99</v>
      </c>
      <c r="T268" s="1">
        <f t="shared" si="103"/>
        <v>-0.18661104048753377</v>
      </c>
      <c r="U268" s="1">
        <f t="shared" si="104"/>
        <v>-4.0567951318458417E-3</v>
      </c>
      <c r="V268" s="1">
        <f t="shared" si="105"/>
        <v>-10.570443557342454</v>
      </c>
      <c r="W268" s="1">
        <f t="shared" si="106"/>
        <v>-0.23243596429789964</v>
      </c>
      <c r="X268" s="1"/>
      <c r="Y268" s="1"/>
      <c r="Z268" s="1"/>
      <c r="AA268" s="1">
        <f t="shared" si="110"/>
        <v>0.18344427184381321</v>
      </c>
      <c r="AB268" s="1">
        <f t="shared" si="111"/>
        <v>-7.0804056527602933E-5</v>
      </c>
      <c r="AC268" s="1">
        <f t="shared" si="112"/>
        <v>0.98302202194565125</v>
      </c>
      <c r="AD268" s="1">
        <f t="shared" si="113"/>
        <v>0.99999205072622344</v>
      </c>
      <c r="AE268" s="1"/>
      <c r="AF268" s="3">
        <f t="shared" si="114"/>
        <v>-7.8078479432235059E-4</v>
      </c>
      <c r="AG268" s="3">
        <f t="shared" si="115"/>
        <v>-3.3383099917113912E-3</v>
      </c>
      <c r="AH268" s="1">
        <f t="shared" si="116"/>
        <v>1.00302355209711</v>
      </c>
      <c r="AI268" s="1"/>
      <c r="AJ268" s="1"/>
      <c r="AK268" s="1"/>
      <c r="AM268" s="1">
        <f t="shared" si="107"/>
        <v>1.9999999999999574E-2</v>
      </c>
      <c r="AN268" s="1">
        <f t="shared" si="117"/>
        <v>-7.8078479432235059E-4</v>
      </c>
      <c r="AO268" s="1">
        <f t="shared" si="118"/>
        <v>-3.3383099917113912E-3</v>
      </c>
      <c r="AP268" s="1">
        <f t="shared" si="119"/>
        <v>-3.0235520971100271E-3</v>
      </c>
      <c r="AQ268">
        <f t="shared" si="120"/>
        <v>6.0150355166794581E-3</v>
      </c>
      <c r="AR268">
        <f t="shared" si="121"/>
        <v>-2.4342096937345622E-2</v>
      </c>
      <c r="AS268">
        <f t="shared" si="122"/>
        <v>0.15665934729116815</v>
      </c>
      <c r="AT268">
        <f t="shared" si="123"/>
        <v>1.0136361908087087E-3</v>
      </c>
      <c r="AU268">
        <f t="shared" si="124"/>
        <v>-2.4152769848787382E-2</v>
      </c>
      <c r="AV268">
        <f t="shared" si="125"/>
        <v>0.43655951716635</v>
      </c>
      <c r="AW268">
        <f t="shared" si="108"/>
        <v>2.4174030480989511E-2</v>
      </c>
      <c r="AY268" s="1">
        <f t="shared" si="126"/>
        <v>-13.68</v>
      </c>
    </row>
    <row r="269" spans="1:51" x14ac:dyDescent="0.25">
      <c r="A269" s="1">
        <v>5.34</v>
      </c>
      <c r="B269" s="1">
        <v>-178.5</v>
      </c>
      <c r="C269" s="1">
        <v>-163.5</v>
      </c>
      <c r="D269" s="1">
        <v>-868.5</v>
      </c>
      <c r="E269" s="1">
        <v>227.51</v>
      </c>
      <c r="F269" s="1">
        <v>0.186</v>
      </c>
      <c r="G269" s="1">
        <v>-1E-3</v>
      </c>
      <c r="H269" s="1">
        <v>0.98699999999999999</v>
      </c>
      <c r="I269" s="1">
        <v>10.7194</v>
      </c>
      <c r="J269" s="1">
        <v>87.437399999999997</v>
      </c>
      <c r="K269" s="1">
        <v>80.751300000000001</v>
      </c>
      <c r="L269" s="1">
        <v>10.6722</v>
      </c>
      <c r="M269" s="1">
        <v>-5.7000000000000002E-2</v>
      </c>
      <c r="N269" s="1">
        <f t="shared" si="109"/>
        <v>1.0043734365264745</v>
      </c>
      <c r="O269" s="1"/>
      <c r="P269" s="1"/>
      <c r="Q269" s="1"/>
      <c r="R269" s="1"/>
      <c r="S269" s="1">
        <f t="shared" si="102"/>
        <v>227.51</v>
      </c>
      <c r="T269" s="1">
        <f t="shared" si="103"/>
        <v>-0.18844975130100478</v>
      </c>
      <c r="U269" s="1">
        <f t="shared" si="104"/>
        <v>-1.0131712259371835E-3</v>
      </c>
      <c r="V269" s="1">
        <f t="shared" si="105"/>
        <v>-10.672214844962552</v>
      </c>
      <c r="W269" s="1">
        <f t="shared" si="106"/>
        <v>-5.8050415307076206E-2</v>
      </c>
      <c r="X269" s="1"/>
      <c r="Y269" s="1"/>
      <c r="Z269" s="1"/>
      <c r="AA269" s="1">
        <f t="shared" si="110"/>
        <v>0.18519008292698627</v>
      </c>
      <c r="AB269" s="1">
        <f t="shared" si="111"/>
        <v>-1.7683078130192193E-5</v>
      </c>
      <c r="AC269" s="1">
        <f t="shared" si="112"/>
        <v>0.98270221424158855</v>
      </c>
      <c r="AD269" s="1">
        <f t="shared" si="113"/>
        <v>0.99999950450113539</v>
      </c>
      <c r="AE269" s="1"/>
      <c r="AF269" s="3">
        <f t="shared" si="114"/>
        <v>2.2484863405852762E-4</v>
      </c>
      <c r="AG269" s="3">
        <f t="shared" si="115"/>
        <v>3.3335258108335708E-6</v>
      </c>
      <c r="AH269" s="1">
        <f t="shared" si="116"/>
        <v>1.0043734113525604</v>
      </c>
      <c r="AI269" s="1"/>
      <c r="AJ269" s="1"/>
      <c r="AK269" s="1"/>
      <c r="AM269" s="1">
        <f t="shared" si="107"/>
        <v>2.0000000000000462E-2</v>
      </c>
      <c r="AN269" s="1">
        <f t="shared" si="117"/>
        <v>2.2484863405852762E-4</v>
      </c>
      <c r="AO269" s="1">
        <f t="shared" si="118"/>
        <v>3.3335258108335708E-6</v>
      </c>
      <c r="AP269" s="1">
        <f t="shared" si="119"/>
        <v>-4.373411352560419E-3</v>
      </c>
      <c r="AQ269">
        <f t="shared" si="120"/>
        <v>5.9709202146771738E-3</v>
      </c>
      <c r="AR269">
        <f t="shared" si="121"/>
        <v>-2.4342750975109708E-2</v>
      </c>
      <c r="AS269">
        <f t="shared" si="122"/>
        <v>0.15751741059854052</v>
      </c>
      <c r="AT269">
        <f t="shared" si="123"/>
        <v>1.1326134420822321E-3</v>
      </c>
      <c r="AU269">
        <f t="shared" si="124"/>
        <v>-2.4639631408667227E-2</v>
      </c>
      <c r="AV269">
        <f t="shared" si="125"/>
        <v>0.43971844601139459</v>
      </c>
      <c r="AW269">
        <f t="shared" si="108"/>
        <v>2.4665649173783485E-2</v>
      </c>
      <c r="AY269" s="1">
        <f t="shared" si="126"/>
        <v>-13.66</v>
      </c>
    </row>
    <row r="270" spans="1:51" x14ac:dyDescent="0.25">
      <c r="A270" s="1">
        <v>5.36</v>
      </c>
      <c r="B270" s="1">
        <v>-177</v>
      </c>
      <c r="C270" s="1">
        <v>-156</v>
      </c>
      <c r="D270" s="1">
        <v>-868.5</v>
      </c>
      <c r="E270" s="1">
        <v>228.61</v>
      </c>
      <c r="F270" s="1">
        <v>0.187</v>
      </c>
      <c r="G270" s="1">
        <v>0</v>
      </c>
      <c r="H270" s="1">
        <v>0.98399999999999999</v>
      </c>
      <c r="I270" s="1">
        <v>10.777799999999999</v>
      </c>
      <c r="J270" s="1">
        <v>0</v>
      </c>
      <c r="K270" s="1">
        <v>79.736900000000006</v>
      </c>
      <c r="L270" s="1">
        <v>10.760199999999999</v>
      </c>
      <c r="M270" s="1">
        <v>0</v>
      </c>
      <c r="N270" s="1">
        <f t="shared" si="109"/>
        <v>1.0016112020140351</v>
      </c>
      <c r="O270" s="1"/>
      <c r="P270" s="1"/>
      <c r="Q270" s="1"/>
      <c r="R270" s="1"/>
      <c r="S270" s="1">
        <f t="shared" si="102"/>
        <v>228.61</v>
      </c>
      <c r="T270" s="1">
        <f t="shared" si="103"/>
        <v>-0.19004065040650406</v>
      </c>
      <c r="U270" s="1">
        <f t="shared" si="104"/>
        <v>0</v>
      </c>
      <c r="V270" s="1">
        <f t="shared" si="105"/>
        <v>-10.760215017513568</v>
      </c>
      <c r="W270" s="1">
        <f t="shared" si="106"/>
        <v>0</v>
      </c>
      <c r="X270" s="1"/>
      <c r="Y270" s="1"/>
      <c r="Z270" s="1"/>
      <c r="AA270" s="1">
        <f t="shared" si="110"/>
        <v>0.18669918988923176</v>
      </c>
      <c r="AB270" s="1">
        <f t="shared" si="111"/>
        <v>0</v>
      </c>
      <c r="AC270" s="1">
        <f t="shared" si="112"/>
        <v>0.98241712754547628</v>
      </c>
      <c r="AD270" s="1">
        <f t="shared" si="113"/>
        <v>1</v>
      </c>
      <c r="AE270" s="1"/>
      <c r="AF270" s="3">
        <f t="shared" si="114"/>
        <v>-8.235910826129289E-5</v>
      </c>
      <c r="AG270" s="3">
        <f t="shared" si="115"/>
        <v>1.8107513938263042E-3</v>
      </c>
      <c r="AH270" s="1">
        <f t="shared" si="116"/>
        <v>1.0016095618535035</v>
      </c>
      <c r="AI270" s="1"/>
      <c r="AJ270" s="1"/>
      <c r="AK270" s="1"/>
      <c r="AM270" s="1">
        <f t="shared" si="107"/>
        <v>1.9999999999999574E-2</v>
      </c>
      <c r="AN270" s="1">
        <f t="shared" si="117"/>
        <v>-8.235910826129289E-5</v>
      </c>
      <c r="AO270" s="1">
        <f t="shared" si="118"/>
        <v>1.8107513938263042E-3</v>
      </c>
      <c r="AP270" s="1">
        <f t="shared" si="119"/>
        <v>-1.6095618535034717E-3</v>
      </c>
      <c r="AQ270">
        <f t="shared" si="120"/>
        <v>5.9870790717180388E-3</v>
      </c>
      <c r="AR270">
        <f t="shared" si="121"/>
        <v>-2.4698020398578421E-2</v>
      </c>
      <c r="AS270">
        <f t="shared" si="122"/>
        <v>0.15783320663419789</v>
      </c>
      <c r="AT270">
        <f t="shared" si="123"/>
        <v>1.2525166120869991E-3</v>
      </c>
      <c r="AU270">
        <f t="shared" si="124"/>
        <v>-2.5137144510873472E-2</v>
      </c>
      <c r="AV270">
        <f t="shared" si="125"/>
        <v>0.44287826810443504</v>
      </c>
      <c r="AW270">
        <f t="shared" si="108"/>
        <v>2.5168329941100388E-2</v>
      </c>
      <c r="AY270" s="1">
        <f t="shared" si="126"/>
        <v>-13.64</v>
      </c>
    </row>
    <row r="271" spans="1:51" x14ac:dyDescent="0.25">
      <c r="A271" s="1">
        <v>5.38</v>
      </c>
      <c r="B271" s="1">
        <v>-178.5</v>
      </c>
      <c r="C271" s="1">
        <v>-160.5</v>
      </c>
      <c r="D271" s="1">
        <v>-873</v>
      </c>
      <c r="E271" s="1">
        <v>228.04</v>
      </c>
      <c r="F271" s="1">
        <v>0.18099999999999999</v>
      </c>
      <c r="G271" s="1">
        <v>-2E-3</v>
      </c>
      <c r="H271" s="1">
        <v>0.99299999999999999</v>
      </c>
      <c r="I271" s="1">
        <v>10.428000000000001</v>
      </c>
      <c r="J271" s="1">
        <v>86.375699999999995</v>
      </c>
      <c r="K271" s="1">
        <v>83.216700000000003</v>
      </c>
      <c r="L271" s="1">
        <v>10.3302</v>
      </c>
      <c r="M271" s="1">
        <v>-0.1135</v>
      </c>
      <c r="N271" s="1">
        <f t="shared" si="109"/>
        <v>1.0093631655652984</v>
      </c>
      <c r="O271" s="1"/>
      <c r="P271" s="1"/>
      <c r="Q271" s="1"/>
      <c r="R271" s="1"/>
      <c r="S271" s="1">
        <f t="shared" si="102"/>
        <v>228.04</v>
      </c>
      <c r="T271" s="1">
        <f t="shared" si="103"/>
        <v>-0.18227556181208651</v>
      </c>
      <c r="U271" s="1">
        <f t="shared" si="104"/>
        <v>-2.014098690835851E-3</v>
      </c>
      <c r="V271" s="1">
        <f t="shared" si="105"/>
        <v>-10.330211778329151</v>
      </c>
      <c r="W271" s="1">
        <f t="shared" si="106"/>
        <v>-0.11539919846533994</v>
      </c>
      <c r="X271" s="1"/>
      <c r="Y271" s="1"/>
      <c r="Z271" s="1"/>
      <c r="AA271" s="1">
        <f t="shared" si="110"/>
        <v>0.17932098790095052</v>
      </c>
      <c r="AB271" s="1">
        <f t="shared" si="111"/>
        <v>-3.5152475722932399E-5</v>
      </c>
      <c r="AC271" s="1">
        <f t="shared" si="112"/>
        <v>0.98378862423007662</v>
      </c>
      <c r="AD271" s="1">
        <f t="shared" si="113"/>
        <v>0.99999803754906258</v>
      </c>
      <c r="AE271" s="1"/>
      <c r="AF271" s="3">
        <f t="shared" si="114"/>
        <v>3.5698701346373041E-3</v>
      </c>
      <c r="AG271" s="3">
        <f t="shared" si="115"/>
        <v>-5.1059418617107055E-3</v>
      </c>
      <c r="AH271" s="1">
        <f t="shared" si="116"/>
        <v>1.0093439381028286</v>
      </c>
      <c r="AI271" s="1"/>
      <c r="AJ271" s="1"/>
      <c r="AK271" s="1"/>
      <c r="AM271" s="1">
        <f t="shared" si="107"/>
        <v>2.0000000000000462E-2</v>
      </c>
      <c r="AN271" s="1">
        <f t="shared" si="117"/>
        <v>3.5698701346373041E-3</v>
      </c>
      <c r="AO271" s="1">
        <f t="shared" si="118"/>
        <v>-5.1059418617107055E-3</v>
      </c>
      <c r="AP271" s="1">
        <f t="shared" si="119"/>
        <v>-9.3439381028286306E-3</v>
      </c>
      <c r="AQ271">
        <f t="shared" si="120"/>
        <v>5.2866705513021839E-3</v>
      </c>
      <c r="AR271">
        <f t="shared" si="121"/>
        <v>-2.3696234605310756E-2</v>
      </c>
      <c r="AS271">
        <f t="shared" si="122"/>
        <v>0.1596664872899729</v>
      </c>
      <c r="AT271">
        <f t="shared" si="123"/>
        <v>1.3512459379088865E-3</v>
      </c>
      <c r="AU271">
        <f t="shared" si="124"/>
        <v>-2.5601051345047022E-2</v>
      </c>
      <c r="AV271">
        <f t="shared" si="125"/>
        <v>0.44608993065679231</v>
      </c>
      <c r="AW271">
        <f t="shared" si="108"/>
        <v>2.5636686516717584E-2</v>
      </c>
      <c r="AY271" s="1">
        <f t="shared" si="126"/>
        <v>-13.620000000000001</v>
      </c>
    </row>
    <row r="272" spans="1:51" x14ac:dyDescent="0.25">
      <c r="A272" s="1">
        <v>5.4</v>
      </c>
      <c r="B272" s="1">
        <v>-174</v>
      </c>
      <c r="C272" s="1">
        <v>-165</v>
      </c>
      <c r="D272" s="1">
        <v>-882</v>
      </c>
      <c r="E272" s="1">
        <v>226.52</v>
      </c>
      <c r="F272" s="1">
        <v>0.185</v>
      </c>
      <c r="G272" s="1">
        <v>-3.0000000000000001E-3</v>
      </c>
      <c r="H272" s="1">
        <v>0.98699999999999999</v>
      </c>
      <c r="I272" s="1">
        <v>10.661099999999999</v>
      </c>
      <c r="J272" s="1">
        <v>85.5608</v>
      </c>
      <c r="K272" s="1">
        <v>80.751300000000001</v>
      </c>
      <c r="L272" s="1">
        <v>10.616099999999999</v>
      </c>
      <c r="M272" s="1">
        <v>-0.17119999999999999</v>
      </c>
      <c r="N272" s="1">
        <f t="shared" si="109"/>
        <v>1.0041927105889585</v>
      </c>
      <c r="O272" s="1"/>
      <c r="P272" s="1"/>
      <c r="Q272" s="1"/>
      <c r="R272" s="1"/>
      <c r="S272" s="1">
        <f t="shared" si="102"/>
        <v>226.52</v>
      </c>
      <c r="T272" s="1">
        <f t="shared" si="103"/>
        <v>-0.18743581097406992</v>
      </c>
      <c r="U272" s="1">
        <f t="shared" si="104"/>
        <v>-3.0395136778115501E-3</v>
      </c>
      <c r="V272" s="1">
        <f t="shared" si="105"/>
        <v>-10.616102379640413</v>
      </c>
      <c r="W272" s="1">
        <f t="shared" si="106"/>
        <v>-0.17415076920659173</v>
      </c>
      <c r="X272" s="1"/>
      <c r="Y272" s="1"/>
      <c r="Z272" s="1"/>
      <c r="AA272" s="1">
        <f t="shared" si="110"/>
        <v>0.18422758704501804</v>
      </c>
      <c r="AB272" s="1">
        <f t="shared" si="111"/>
        <v>-5.3049237447911193E-5</v>
      </c>
      <c r="AC272" s="1">
        <f t="shared" si="112"/>
        <v>0.98287907250504236</v>
      </c>
      <c r="AD272" s="1">
        <f t="shared" si="113"/>
        <v>0.99999553889556103</v>
      </c>
      <c r="AE272" s="1"/>
      <c r="AF272" s="3">
        <f t="shared" si="114"/>
        <v>-5.8299655144190832E-4</v>
      </c>
      <c r="AG272" s="3">
        <f t="shared" si="115"/>
        <v>-2.073657834678666E-3</v>
      </c>
      <c r="AH272" s="1">
        <f t="shared" si="116"/>
        <v>1.0041904003017583</v>
      </c>
      <c r="AI272" s="1"/>
      <c r="AJ272" s="1"/>
      <c r="AK272" s="1"/>
      <c r="AM272" s="1">
        <f t="shared" si="107"/>
        <v>1.9999999999999574E-2</v>
      </c>
      <c r="AN272" s="1">
        <f t="shared" si="117"/>
        <v>-5.8299655144190832E-4</v>
      </c>
      <c r="AO272" s="1">
        <f t="shared" si="118"/>
        <v>-2.073657834678666E-3</v>
      </c>
      <c r="AP272" s="1">
        <f t="shared" si="119"/>
        <v>-4.1904003017583236E-3</v>
      </c>
      <c r="AQ272">
        <f t="shared" si="120"/>
        <v>5.4010544746950842E-3</v>
      </c>
      <c r="AR272">
        <f t="shared" si="121"/>
        <v>-2.3289382938146811E-2</v>
      </c>
      <c r="AS272">
        <f t="shared" si="122"/>
        <v>0.16048864382917788</v>
      </c>
      <c r="AT272">
        <f t="shared" si="123"/>
        <v>1.4604108666367147E-3</v>
      </c>
      <c r="AU272">
        <f t="shared" si="124"/>
        <v>-2.6062770487138308E-2</v>
      </c>
      <c r="AV272">
        <f t="shared" si="125"/>
        <v>0.44930792509876782</v>
      </c>
      <c r="AW272">
        <f t="shared" si="108"/>
        <v>2.6103655019261925E-2</v>
      </c>
      <c r="AY272" s="1">
        <f t="shared" si="126"/>
        <v>-13.6</v>
      </c>
    </row>
    <row r="273" spans="1:51" x14ac:dyDescent="0.25">
      <c r="A273" s="1">
        <v>5.42</v>
      </c>
      <c r="B273" s="1">
        <v>-165</v>
      </c>
      <c r="C273" s="1">
        <v>-165</v>
      </c>
      <c r="D273" s="1">
        <v>-873</v>
      </c>
      <c r="E273" s="1">
        <v>225</v>
      </c>
      <c r="F273" s="1">
        <v>0.188</v>
      </c>
      <c r="G273" s="1">
        <v>-3.0000000000000001E-3</v>
      </c>
      <c r="H273" s="1">
        <v>0.98899999999999999</v>
      </c>
      <c r="I273" s="1">
        <v>10.8361</v>
      </c>
      <c r="J273" s="1">
        <v>85.5608</v>
      </c>
      <c r="K273" s="1">
        <v>81.493899999999996</v>
      </c>
      <c r="L273" s="1">
        <v>10.763</v>
      </c>
      <c r="M273" s="1">
        <v>-0.17069999999999999</v>
      </c>
      <c r="N273" s="1">
        <f t="shared" si="109"/>
        <v>1.0067144580267038</v>
      </c>
      <c r="O273" s="1"/>
      <c r="P273" s="1"/>
      <c r="Q273" s="1"/>
      <c r="R273" s="1"/>
      <c r="S273" s="1">
        <f t="shared" si="102"/>
        <v>225</v>
      </c>
      <c r="T273" s="1">
        <f t="shared" si="103"/>
        <v>-0.19009012647351256</v>
      </c>
      <c r="U273" s="1">
        <f t="shared" si="104"/>
        <v>-3.0333670374115269E-3</v>
      </c>
      <c r="V273" s="1">
        <f t="shared" si="105"/>
        <v>-10.762950952107611</v>
      </c>
      <c r="W273" s="1">
        <f t="shared" si="106"/>
        <v>-0.17379859590051425</v>
      </c>
      <c r="X273" s="1"/>
      <c r="Y273" s="1"/>
      <c r="Z273" s="1"/>
      <c r="AA273" s="1">
        <f t="shared" si="110"/>
        <v>0.18674610114222992</v>
      </c>
      <c r="AB273" s="1">
        <f t="shared" si="111"/>
        <v>-5.2941950828923314E-5</v>
      </c>
      <c r="AC273" s="1">
        <f t="shared" si="112"/>
        <v>0.98240369164715624</v>
      </c>
      <c r="AD273" s="1">
        <f t="shared" si="113"/>
        <v>0.99999556121846611</v>
      </c>
      <c r="AE273" s="1"/>
      <c r="AF273" s="3">
        <f t="shared" si="114"/>
        <v>-2.3247986358608808E-3</v>
      </c>
      <c r="AG273" s="3">
        <f t="shared" si="115"/>
        <v>-1.7395326296823499E-4</v>
      </c>
      <c r="AH273" s="1">
        <f t="shared" si="116"/>
        <v>1.0067117586735366</v>
      </c>
      <c r="AI273" s="1"/>
      <c r="AJ273" s="1"/>
      <c r="AK273" s="1"/>
      <c r="AM273" s="1">
        <f t="shared" si="107"/>
        <v>2.0000000000000462E-2</v>
      </c>
      <c r="AN273" s="1">
        <f t="shared" si="117"/>
        <v>-2.3247986358608808E-3</v>
      </c>
      <c r="AO273" s="1">
        <f t="shared" si="118"/>
        <v>-1.7395326296823499E-4</v>
      </c>
      <c r="AP273" s="1">
        <f t="shared" si="119"/>
        <v>-6.711758673536572E-3</v>
      </c>
      <c r="AQ273">
        <f t="shared" si="120"/>
        <v>5.8571799670509997E-3</v>
      </c>
      <c r="AR273">
        <f t="shared" si="121"/>
        <v>-2.3255253307952441E-2</v>
      </c>
      <c r="AS273">
        <f t="shared" si="122"/>
        <v>0.16180549088092577</v>
      </c>
      <c r="AT273">
        <f t="shared" si="123"/>
        <v>1.5821157209012966E-3</v>
      </c>
      <c r="AU273">
        <f t="shared" si="124"/>
        <v>-2.6527534256995423E-2</v>
      </c>
      <c r="AV273">
        <f t="shared" si="125"/>
        <v>0.45255720338690392</v>
      </c>
      <c r="AW273">
        <f t="shared" si="108"/>
        <v>2.6574671473235351E-2</v>
      </c>
      <c r="AY273" s="1">
        <f t="shared" si="126"/>
        <v>-13.58</v>
      </c>
    </row>
    <row r="274" spans="1:51" x14ac:dyDescent="0.25">
      <c r="A274" s="1">
        <v>5.44</v>
      </c>
      <c r="B274" s="1">
        <v>-177</v>
      </c>
      <c r="C274" s="1">
        <v>-159</v>
      </c>
      <c r="D274" s="1">
        <v>-871.5</v>
      </c>
      <c r="E274" s="1">
        <v>228.07</v>
      </c>
      <c r="F274" s="1">
        <v>0.189</v>
      </c>
      <c r="G274" s="1">
        <v>-6.0000000000000001E-3</v>
      </c>
      <c r="H274" s="1">
        <v>0.98499999999999999</v>
      </c>
      <c r="I274" s="1">
        <v>10.894399999999999</v>
      </c>
      <c r="J274" s="1">
        <v>83.720399999999998</v>
      </c>
      <c r="K274" s="1">
        <v>80.063599999999994</v>
      </c>
      <c r="L274" s="1">
        <v>10.861599999999999</v>
      </c>
      <c r="M274" s="1">
        <v>-0.34279999999999999</v>
      </c>
      <c r="N274" s="1">
        <f t="shared" si="109"/>
        <v>1.0029865402885525</v>
      </c>
      <c r="O274" s="1"/>
      <c r="P274" s="1"/>
      <c r="Q274" s="1"/>
      <c r="R274" s="1"/>
      <c r="S274" s="1">
        <f t="shared" si="102"/>
        <v>228.07</v>
      </c>
      <c r="T274" s="1">
        <f t="shared" si="103"/>
        <v>-0.19187461288773741</v>
      </c>
      <c r="U274" s="1">
        <f t="shared" si="104"/>
        <v>-6.0913705583756344E-3</v>
      </c>
      <c r="V274" s="1">
        <f t="shared" si="105"/>
        <v>-10.861596447747548</v>
      </c>
      <c r="W274" s="1">
        <f t="shared" si="106"/>
        <v>-0.34900550789524104</v>
      </c>
      <c r="X274" s="1"/>
      <c r="Y274" s="1"/>
      <c r="Z274" s="1"/>
      <c r="AA274" s="1">
        <f t="shared" si="110"/>
        <v>0.18843722463675927</v>
      </c>
      <c r="AB274" s="1">
        <f t="shared" si="111"/>
        <v>-1.0631387585763464E-4</v>
      </c>
      <c r="AC274" s="1">
        <f t="shared" si="112"/>
        <v>0.98206701728681445</v>
      </c>
      <c r="AD274" s="1">
        <f t="shared" si="113"/>
        <v>0.9999821125270516</v>
      </c>
      <c r="AE274" s="1"/>
      <c r="AF274" s="3">
        <f t="shared" si="114"/>
        <v>-5.703479130161046E-3</v>
      </c>
      <c r="AG274" s="3">
        <f t="shared" si="115"/>
        <v>-9.3743507005161764E-4</v>
      </c>
      <c r="AH274" s="1">
        <f t="shared" si="116"/>
        <v>1.0029698856602332</v>
      </c>
      <c r="AI274" s="1"/>
      <c r="AJ274" s="1"/>
      <c r="AK274" s="1"/>
      <c r="AM274" s="1">
        <f t="shared" si="107"/>
        <v>1.9999999999999574E-2</v>
      </c>
      <c r="AN274" s="1">
        <f t="shared" si="117"/>
        <v>-5.703479130161046E-3</v>
      </c>
      <c r="AO274" s="1">
        <f t="shared" si="118"/>
        <v>-9.3743507005161764E-4</v>
      </c>
      <c r="AP274" s="1">
        <f t="shared" si="119"/>
        <v>-2.9698856602331514E-3</v>
      </c>
      <c r="AQ274">
        <f t="shared" si="120"/>
        <v>6.9762025723885731E-3</v>
      </c>
      <c r="AR274">
        <f t="shared" si="121"/>
        <v>-2.3071328547208319E-2</v>
      </c>
      <c r="AS274">
        <f t="shared" si="122"/>
        <v>0.1623881824474635</v>
      </c>
      <c r="AT274">
        <f t="shared" si="123"/>
        <v>1.7328299984024405E-3</v>
      </c>
      <c r="AU274">
        <f t="shared" si="124"/>
        <v>-2.6987121580332139E-2</v>
      </c>
      <c r="AV274">
        <f t="shared" si="125"/>
        <v>0.45581079395151847</v>
      </c>
      <c r="AW274">
        <f t="shared" si="108"/>
        <v>2.7042696444603893E-2</v>
      </c>
      <c r="AY274" s="1">
        <f t="shared" si="126"/>
        <v>-13.559999999999999</v>
      </c>
    </row>
    <row r="275" spans="1:51" x14ac:dyDescent="0.25">
      <c r="A275" s="1">
        <v>5.46</v>
      </c>
      <c r="B275" s="1">
        <v>-169.5</v>
      </c>
      <c r="C275" s="1">
        <v>-162</v>
      </c>
      <c r="D275" s="1">
        <v>-874.5</v>
      </c>
      <c r="E275" s="1">
        <v>226.3</v>
      </c>
      <c r="F275" s="1">
        <v>0.185</v>
      </c>
      <c r="G275" s="1">
        <v>-4.0000000000000001E-3</v>
      </c>
      <c r="H275" s="1">
        <v>0.98599999999999999</v>
      </c>
      <c r="I275" s="1">
        <v>10.661099999999999</v>
      </c>
      <c r="J275" s="1">
        <v>84.873599999999996</v>
      </c>
      <c r="K275" s="1">
        <v>80.401399999999995</v>
      </c>
      <c r="L275" s="1">
        <v>10.6266</v>
      </c>
      <c r="M275" s="1">
        <v>-0.22839999999999999</v>
      </c>
      <c r="N275" s="1">
        <f t="shared" si="109"/>
        <v>1.003213337231917</v>
      </c>
      <c r="O275" s="1"/>
      <c r="P275" s="1"/>
      <c r="Q275" s="1"/>
      <c r="R275" s="1"/>
      <c r="S275" s="1">
        <f t="shared" si="102"/>
        <v>226.3</v>
      </c>
      <c r="T275" s="1">
        <f t="shared" si="103"/>
        <v>-0.18762523092496602</v>
      </c>
      <c r="U275" s="1">
        <f t="shared" si="104"/>
        <v>-4.0567951318458417E-3</v>
      </c>
      <c r="V275" s="1">
        <f t="shared" si="105"/>
        <v>-10.626586636204598</v>
      </c>
      <c r="W275" s="1">
        <f t="shared" si="106"/>
        <v>-0.23243596429789964</v>
      </c>
      <c r="X275" s="1"/>
      <c r="Y275" s="1"/>
      <c r="Z275" s="1"/>
      <c r="AA275" s="1">
        <f t="shared" si="110"/>
        <v>0.18440743671775245</v>
      </c>
      <c r="AB275" s="1">
        <f t="shared" si="111"/>
        <v>-7.0804052434527012E-5</v>
      </c>
      <c r="AC275" s="1">
        <f t="shared" si="112"/>
        <v>0.98284179785785908</v>
      </c>
      <c r="AD275" s="1">
        <f t="shared" si="113"/>
        <v>0.99999205364167487</v>
      </c>
      <c r="AE275" s="1"/>
      <c r="AF275" s="3">
        <f t="shared" si="114"/>
        <v>-1.4455514866620472E-3</v>
      </c>
      <c r="AG275" s="3">
        <f t="shared" si="115"/>
        <v>-2.6146141826441094E-3</v>
      </c>
      <c r="AH275" s="1">
        <f t="shared" si="116"/>
        <v>1.003208888603752</v>
      </c>
      <c r="AI275" s="1"/>
      <c r="AJ275" s="1"/>
      <c r="AK275" s="1"/>
      <c r="AM275" s="1">
        <f t="shared" si="107"/>
        <v>2.0000000000000462E-2</v>
      </c>
      <c r="AN275" s="1">
        <f t="shared" si="117"/>
        <v>-1.4455514866620472E-3</v>
      </c>
      <c r="AO275" s="1">
        <f t="shared" si="118"/>
        <v>-2.6146141826441094E-3</v>
      </c>
      <c r="AP275" s="1">
        <f t="shared" si="119"/>
        <v>-3.2088886037520137E-3</v>
      </c>
      <c r="AQ275">
        <f t="shared" si="120"/>
        <v>7.2598197740716738E-3</v>
      </c>
      <c r="AR275">
        <f t="shared" si="121"/>
        <v>-2.2558341244573534E-2</v>
      </c>
      <c r="AS275">
        <f t="shared" si="122"/>
        <v>0.16301776639151966</v>
      </c>
      <c r="AT275">
        <f t="shared" si="123"/>
        <v>1.8808625659007085E-3</v>
      </c>
      <c r="AU275">
        <f t="shared" si="124"/>
        <v>-2.7433158532197272E-2</v>
      </c>
      <c r="AV275">
        <f t="shared" si="125"/>
        <v>0.45907744511878951</v>
      </c>
      <c r="AW275">
        <f t="shared" si="108"/>
        <v>2.7497560456238197E-2</v>
      </c>
      <c r="AY275" s="1">
        <f t="shared" si="126"/>
        <v>-13.54</v>
      </c>
    </row>
    <row r="276" spans="1:51" x14ac:dyDescent="0.25">
      <c r="A276" s="1">
        <v>5.48</v>
      </c>
      <c r="B276" s="1">
        <v>-172.5</v>
      </c>
      <c r="C276" s="1">
        <v>-154.5</v>
      </c>
      <c r="D276" s="1">
        <v>-862.5</v>
      </c>
      <c r="E276" s="1">
        <v>228.15</v>
      </c>
      <c r="F276" s="1">
        <v>0.189</v>
      </c>
      <c r="G276" s="1">
        <v>-3.0000000000000001E-3</v>
      </c>
      <c r="H276" s="1">
        <v>0.99099999999999999</v>
      </c>
      <c r="I276" s="1">
        <v>10.894399999999999</v>
      </c>
      <c r="J276" s="1">
        <v>85.5608</v>
      </c>
      <c r="K276" s="1">
        <v>82.307199999999995</v>
      </c>
      <c r="L276" s="1">
        <v>10.797499999999999</v>
      </c>
      <c r="M276" s="1">
        <v>-0.1704</v>
      </c>
      <c r="N276" s="1">
        <f t="shared" si="109"/>
        <v>1.0088661952905351</v>
      </c>
      <c r="O276" s="1"/>
      <c r="P276" s="1"/>
      <c r="Q276" s="1"/>
      <c r="R276" s="1"/>
      <c r="S276" s="1">
        <f t="shared" si="102"/>
        <v>228.15</v>
      </c>
      <c r="T276" s="1">
        <f t="shared" si="103"/>
        <v>-0.19071557415516899</v>
      </c>
      <c r="U276" s="1">
        <f t="shared" si="104"/>
        <v>-3.027245206861756E-3</v>
      </c>
      <c r="V276" s="1">
        <f t="shared" si="105"/>
        <v>-10.797532760805817</v>
      </c>
      <c r="W276" s="1">
        <f t="shared" si="106"/>
        <v>-0.17344784406798741</v>
      </c>
      <c r="X276" s="1"/>
      <c r="Y276" s="1"/>
      <c r="Z276" s="1"/>
      <c r="AA276" s="1">
        <f t="shared" si="110"/>
        <v>0.18733901570125605</v>
      </c>
      <c r="AB276" s="1">
        <f t="shared" si="111"/>
        <v>-5.2835103401111354E-5</v>
      </c>
      <c r="AC276" s="1">
        <f t="shared" si="112"/>
        <v>0.9822908177774855</v>
      </c>
      <c r="AD276" s="1">
        <f t="shared" si="113"/>
        <v>0.99999558013294476</v>
      </c>
      <c r="AE276" s="1"/>
      <c r="AF276" s="3">
        <f t="shared" si="114"/>
        <v>-2.737067335600446E-3</v>
      </c>
      <c r="AG276" s="3">
        <f t="shared" si="115"/>
        <v>2.7835969060766019E-4</v>
      </c>
      <c r="AH276" s="1">
        <f t="shared" si="116"/>
        <v>1.0088624440320311</v>
      </c>
      <c r="AI276" s="1"/>
      <c r="AJ276" s="1"/>
      <c r="AK276" s="1"/>
      <c r="AM276" s="1">
        <f t="shared" si="107"/>
        <v>1.9999999999999574E-2</v>
      </c>
      <c r="AN276" s="1">
        <f t="shared" si="117"/>
        <v>-2.737067335600446E-3</v>
      </c>
      <c r="AO276" s="1">
        <f t="shared" si="118"/>
        <v>2.7835969060766019E-4</v>
      </c>
      <c r="AP276" s="1">
        <f t="shared" si="119"/>
        <v>-8.8624440320310693E-3</v>
      </c>
      <c r="AQ276">
        <f t="shared" si="120"/>
        <v>7.7968323853164698E-3</v>
      </c>
      <c r="AR276">
        <f t="shared" si="121"/>
        <v>-2.2612955415870755E-2</v>
      </c>
      <c r="AS276">
        <f t="shared" si="122"/>
        <v>0.16475657791060411</v>
      </c>
      <c r="AT276">
        <f t="shared" si="123"/>
        <v>2.0421693397194825E-3</v>
      </c>
      <c r="AU276">
        <f t="shared" si="124"/>
        <v>-2.788596378222765E-2</v>
      </c>
      <c r="AV276">
        <f t="shared" si="125"/>
        <v>0.46238996479219235</v>
      </c>
      <c r="AW276">
        <f t="shared" si="108"/>
        <v>2.7960640759392526E-2</v>
      </c>
      <c r="AY276" s="1">
        <f t="shared" si="126"/>
        <v>-13.52</v>
      </c>
    </row>
    <row r="277" spans="1:51" x14ac:dyDescent="0.25">
      <c r="A277" s="1">
        <v>5.5</v>
      </c>
      <c r="B277" s="1">
        <v>-175.5</v>
      </c>
      <c r="C277" s="1">
        <v>-160.5</v>
      </c>
      <c r="D277" s="1">
        <v>-873</v>
      </c>
      <c r="E277" s="1">
        <v>227.56</v>
      </c>
      <c r="F277" s="1">
        <v>0.187</v>
      </c>
      <c r="G277" s="1">
        <v>0</v>
      </c>
      <c r="H277" s="1">
        <v>0.98499999999999999</v>
      </c>
      <c r="I277" s="1">
        <v>10.777799999999999</v>
      </c>
      <c r="J277" s="1">
        <v>0</v>
      </c>
      <c r="K277" s="1">
        <v>80.063599999999994</v>
      </c>
      <c r="L277" s="1">
        <v>10.749499999999999</v>
      </c>
      <c r="M277" s="1">
        <v>0</v>
      </c>
      <c r="N277" s="1">
        <f t="shared" si="109"/>
        <v>1.0025936365247885</v>
      </c>
      <c r="O277" s="1"/>
      <c r="P277" s="1"/>
      <c r="Q277" s="1"/>
      <c r="R277" s="1"/>
      <c r="S277" s="1">
        <f t="shared" si="102"/>
        <v>227.56</v>
      </c>
      <c r="T277" s="1">
        <f t="shared" si="103"/>
        <v>-0.18984771573604062</v>
      </c>
      <c r="U277" s="1">
        <f t="shared" si="104"/>
        <v>0</v>
      </c>
      <c r="V277" s="1">
        <f t="shared" si="105"/>
        <v>-10.749545614386232</v>
      </c>
      <c r="W277" s="1">
        <f t="shared" si="106"/>
        <v>0</v>
      </c>
      <c r="X277" s="1"/>
      <c r="Y277" s="1"/>
      <c r="Z277" s="1"/>
      <c r="AA277" s="1">
        <f t="shared" si="110"/>
        <v>0.18651624465539537</v>
      </c>
      <c r="AB277" s="1">
        <f t="shared" si="111"/>
        <v>0</v>
      </c>
      <c r="AC277" s="1">
        <f t="shared" si="112"/>
        <v>0.98245187692815195</v>
      </c>
      <c r="AD277" s="1">
        <f t="shared" si="113"/>
        <v>1</v>
      </c>
      <c r="AE277" s="1"/>
      <c r="AF277" s="3">
        <f t="shared" si="114"/>
        <v>4.3889888038772806E-5</v>
      </c>
      <c r="AG277" s="3">
        <f t="shared" si="115"/>
        <v>1.6750599660806387E-3</v>
      </c>
      <c r="AH277" s="1">
        <f t="shared" si="116"/>
        <v>1.0025922362794297</v>
      </c>
      <c r="AI277" s="1"/>
      <c r="AJ277" s="1"/>
      <c r="AK277" s="1"/>
      <c r="AM277" s="1">
        <f t="shared" si="107"/>
        <v>1.9999999999999574E-2</v>
      </c>
      <c r="AN277" s="1">
        <f t="shared" si="117"/>
        <v>4.3889888038772806E-5</v>
      </c>
      <c r="AO277" s="1">
        <f t="shared" si="118"/>
        <v>1.6750599660806387E-3</v>
      </c>
      <c r="AP277" s="1">
        <f t="shared" si="119"/>
        <v>-2.5922362794297271E-3</v>
      </c>
      <c r="AQ277">
        <f t="shared" si="120"/>
        <v>7.7882211892832624E-3</v>
      </c>
      <c r="AR277">
        <f t="shared" si="121"/>
        <v>-2.294160218121577E-2</v>
      </c>
      <c r="AS277">
        <f t="shared" si="122"/>
        <v>0.1652651746686282</v>
      </c>
      <c r="AT277">
        <f t="shared" si="123"/>
        <v>2.1978476515448122E-3</v>
      </c>
      <c r="AU277">
        <f t="shared" si="124"/>
        <v>-2.8348082293505408E-2</v>
      </c>
      <c r="AV277">
        <f t="shared" si="125"/>
        <v>0.4657003542531451</v>
      </c>
      <c r="AW277">
        <f t="shared" si="108"/>
        <v>2.8433155013447869E-2</v>
      </c>
      <c r="AY277" s="1">
        <f t="shared" si="126"/>
        <v>-13.5</v>
      </c>
    </row>
    <row r="278" spans="1:51" x14ac:dyDescent="0.25">
      <c r="A278" s="1">
        <v>5.52</v>
      </c>
      <c r="B278" s="1">
        <v>-172.5</v>
      </c>
      <c r="C278" s="1">
        <v>-157.5</v>
      </c>
      <c r="D278" s="1">
        <v>-862.5</v>
      </c>
      <c r="E278" s="1">
        <v>227.6</v>
      </c>
      <c r="F278" s="1">
        <v>0.184</v>
      </c>
      <c r="G278" s="1">
        <v>0</v>
      </c>
      <c r="H278" s="1">
        <v>0.98599999999999999</v>
      </c>
      <c r="I278" s="1">
        <v>10.6028</v>
      </c>
      <c r="J278" s="1">
        <v>0</v>
      </c>
      <c r="K278" s="1">
        <v>80.401399999999995</v>
      </c>
      <c r="L278" s="1">
        <v>10.570499999999999</v>
      </c>
      <c r="M278" s="1">
        <v>0</v>
      </c>
      <c r="N278" s="1">
        <f t="shared" si="109"/>
        <v>1.0030214354638689</v>
      </c>
      <c r="O278" s="1"/>
      <c r="P278" s="1"/>
      <c r="Q278" s="1"/>
      <c r="R278" s="1"/>
      <c r="S278" s="1">
        <f t="shared" si="102"/>
        <v>227.6</v>
      </c>
      <c r="T278" s="1">
        <f t="shared" si="103"/>
        <v>-0.18661257606490872</v>
      </c>
      <c r="U278" s="1">
        <f t="shared" si="104"/>
        <v>0</v>
      </c>
      <c r="V278" s="1">
        <f t="shared" si="105"/>
        <v>-10.57052857866541</v>
      </c>
      <c r="W278" s="1">
        <f t="shared" si="106"/>
        <v>0</v>
      </c>
      <c r="X278" s="1"/>
      <c r="Y278" s="1"/>
      <c r="Z278" s="1"/>
      <c r="AA278" s="1">
        <f t="shared" si="110"/>
        <v>0.18344573056397867</v>
      </c>
      <c r="AB278" s="1">
        <f t="shared" si="111"/>
        <v>0</v>
      </c>
      <c r="AC278" s="1">
        <f t="shared" si="112"/>
        <v>0.98302983878305961</v>
      </c>
      <c r="AD278" s="1">
        <f t="shared" si="113"/>
        <v>1</v>
      </c>
      <c r="AE278" s="1"/>
      <c r="AF278" s="3">
        <f t="shared" si="114"/>
        <v>2.1644389613579285E-3</v>
      </c>
      <c r="AG278" s="3">
        <f t="shared" si="115"/>
        <v>-6.3171888886687233E-4</v>
      </c>
      <c r="AH278" s="1">
        <f t="shared" si="116"/>
        <v>1.0030189011854302</v>
      </c>
      <c r="AI278" s="1"/>
      <c r="AJ278" s="1"/>
      <c r="AK278" s="1"/>
      <c r="AM278" s="1">
        <f t="shared" si="107"/>
        <v>2.0000000000000462E-2</v>
      </c>
      <c r="AN278" s="1">
        <f t="shared" si="117"/>
        <v>2.1644389613579285E-3</v>
      </c>
      <c r="AO278" s="1">
        <f t="shared" si="118"/>
        <v>-6.3171888886687233E-4</v>
      </c>
      <c r="AP278" s="1">
        <f t="shared" si="119"/>
        <v>-3.018901185430245E-3</v>
      </c>
      <c r="AQ278">
        <f t="shared" si="120"/>
        <v>7.3635582650648269E-3</v>
      </c>
      <c r="AR278">
        <f t="shared" si="121"/>
        <v>-2.2817658935220086E-2</v>
      </c>
      <c r="AS278">
        <f t="shared" si="122"/>
        <v>0.16585748308120962</v>
      </c>
      <c r="AT278">
        <f t="shared" si="123"/>
        <v>2.3408721876039275E-3</v>
      </c>
      <c r="AU278">
        <f t="shared" si="124"/>
        <v>-2.8803196039749863E-2</v>
      </c>
      <c r="AV278">
        <f t="shared" si="125"/>
        <v>0.46902342699889521</v>
      </c>
      <c r="AW278">
        <f t="shared" si="108"/>
        <v>2.8898162306675485E-2</v>
      </c>
      <c r="AY278" s="1">
        <f t="shared" si="126"/>
        <v>-13.48</v>
      </c>
    </row>
    <row r="279" spans="1:51" x14ac:dyDescent="0.25">
      <c r="A279" s="1">
        <v>5.54</v>
      </c>
      <c r="B279" s="1">
        <v>-174</v>
      </c>
      <c r="C279" s="1">
        <v>-160.5</v>
      </c>
      <c r="D279" s="1">
        <v>-865.5</v>
      </c>
      <c r="E279" s="1">
        <v>227.31</v>
      </c>
      <c r="F279" s="1">
        <v>0.186</v>
      </c>
      <c r="G279" s="1">
        <v>-3.0000000000000001E-3</v>
      </c>
      <c r="H279" s="1">
        <v>0.99</v>
      </c>
      <c r="I279" s="1">
        <v>10.7194</v>
      </c>
      <c r="J279" s="1">
        <v>85.5608</v>
      </c>
      <c r="K279" s="1">
        <v>81.8904</v>
      </c>
      <c r="L279" s="1">
        <v>10.640599999999999</v>
      </c>
      <c r="M279" s="1">
        <v>-0.1706</v>
      </c>
      <c r="N279" s="1">
        <f t="shared" si="109"/>
        <v>1.0073256672993098</v>
      </c>
      <c r="O279" s="1"/>
      <c r="P279" s="1"/>
      <c r="Q279" s="1"/>
      <c r="R279" s="1"/>
      <c r="S279" s="1">
        <f t="shared" si="102"/>
        <v>227.31</v>
      </c>
      <c r="T279" s="1">
        <f t="shared" si="103"/>
        <v>-0.18787792526403141</v>
      </c>
      <c r="U279" s="1">
        <f t="shared" si="104"/>
        <v>-3.0303030303030303E-3</v>
      </c>
      <c r="V279" s="1">
        <f t="shared" si="105"/>
        <v>-10.640571963332871</v>
      </c>
      <c r="W279" s="1">
        <f t="shared" si="106"/>
        <v>-0.17362304283848734</v>
      </c>
      <c r="X279" s="1"/>
      <c r="Y279" s="1"/>
      <c r="Z279" s="1"/>
      <c r="AA279" s="1">
        <f t="shared" si="110"/>
        <v>0.18464733505567787</v>
      </c>
      <c r="AB279" s="1">
        <f t="shared" si="111"/>
        <v>-5.2888480846421632E-5</v>
      </c>
      <c r="AC279" s="1">
        <f t="shared" si="112"/>
        <v>0.98280033174796289</v>
      </c>
      <c r="AD279" s="1">
        <f t="shared" si="113"/>
        <v>0.99999556660230304</v>
      </c>
      <c r="AE279" s="1"/>
      <c r="AF279" s="3">
        <f t="shared" si="114"/>
        <v>-8.6901625488142176E-4</v>
      </c>
      <c r="AG279" s="3">
        <f t="shared" si="115"/>
        <v>-1.7570363088484642E-3</v>
      </c>
      <c r="AH279" s="1">
        <f t="shared" si="116"/>
        <v>1.0073237600861791</v>
      </c>
      <c r="AI279" s="1"/>
      <c r="AJ279" s="1"/>
      <c r="AK279" s="1"/>
      <c r="AM279" s="1">
        <f t="shared" si="107"/>
        <v>1.9999999999999574E-2</v>
      </c>
      <c r="AN279" s="1">
        <f t="shared" si="117"/>
        <v>-8.6901625488142176E-4</v>
      </c>
      <c r="AO279" s="1">
        <f t="shared" si="118"/>
        <v>-1.7570363088484642E-3</v>
      </c>
      <c r="AP279" s="1">
        <f t="shared" si="119"/>
        <v>-7.3237600861790764E-3</v>
      </c>
      <c r="AQ279">
        <f t="shared" si="120"/>
        <v>7.5340592542725579E-3</v>
      </c>
      <c r="AR279">
        <f t="shared" si="121"/>
        <v>-2.2472928411424026E-2</v>
      </c>
      <c r="AS279">
        <f t="shared" si="122"/>
        <v>0.16729440481011792</v>
      </c>
      <c r="AT279">
        <f t="shared" si="123"/>
        <v>2.4932583825814526E-3</v>
      </c>
      <c r="AU279">
        <f t="shared" si="124"/>
        <v>-2.9249207302740374E-2</v>
      </c>
      <c r="AV279">
        <f t="shared" si="125"/>
        <v>0.47238368431238659</v>
      </c>
      <c r="AW279">
        <f t="shared" si="108"/>
        <v>2.9355280022527352E-2</v>
      </c>
      <c r="AY279" s="1">
        <f t="shared" si="126"/>
        <v>-13.46</v>
      </c>
    </row>
    <row r="280" spans="1:51" x14ac:dyDescent="0.25">
      <c r="A280" s="1">
        <v>5.56</v>
      </c>
      <c r="B280" s="1">
        <v>-177</v>
      </c>
      <c r="C280" s="1">
        <v>-159</v>
      </c>
      <c r="D280" s="1">
        <v>-873</v>
      </c>
      <c r="E280" s="1">
        <v>228.07</v>
      </c>
      <c r="F280" s="1">
        <v>0.186</v>
      </c>
      <c r="G280" s="1">
        <v>-2E-3</v>
      </c>
      <c r="H280" s="1">
        <v>0.98199999999999998</v>
      </c>
      <c r="I280" s="1">
        <v>10.7194</v>
      </c>
      <c r="J280" s="1">
        <v>86.375699999999995</v>
      </c>
      <c r="K280" s="1">
        <v>79.112499999999997</v>
      </c>
      <c r="L280" s="1">
        <v>10.725300000000001</v>
      </c>
      <c r="M280" s="1">
        <v>-0.1147</v>
      </c>
      <c r="N280" s="1">
        <f t="shared" si="109"/>
        <v>0.99946185520008712</v>
      </c>
      <c r="O280" s="1"/>
      <c r="P280" s="1"/>
      <c r="Q280" s="1"/>
      <c r="R280" s="1"/>
      <c r="S280" s="1">
        <f t="shared" si="102"/>
        <v>228.07</v>
      </c>
      <c r="T280" s="1">
        <f t="shared" si="103"/>
        <v>-0.18940897580319604</v>
      </c>
      <c r="U280" s="1">
        <f t="shared" si="104"/>
        <v>-2.0366598778004076E-3</v>
      </c>
      <c r="V280" s="1">
        <f t="shared" si="105"/>
        <v>-10.725280225199789</v>
      </c>
      <c r="W280" s="1">
        <f t="shared" si="106"/>
        <v>-0.11669185395647853</v>
      </c>
      <c r="X280" s="1"/>
      <c r="Y280" s="1"/>
      <c r="Z280" s="1"/>
      <c r="AA280" s="1">
        <f t="shared" si="110"/>
        <v>0.18610014882735446</v>
      </c>
      <c r="AB280" s="1">
        <f t="shared" si="111"/>
        <v>-3.5546226371151318E-5</v>
      </c>
      <c r="AC280" s="1">
        <f t="shared" si="112"/>
        <v>0.98252874273366708</v>
      </c>
      <c r="AD280" s="1">
        <f t="shared" si="113"/>
        <v>0.99999799847544601</v>
      </c>
      <c r="AE280" s="1"/>
      <c r="AF280" s="3">
        <f t="shared" si="114"/>
        <v>-1.1427022863618463E-3</v>
      </c>
      <c r="AG280" s="3">
        <f t="shared" si="115"/>
        <v>5.1428888281357388E-6</v>
      </c>
      <c r="AH280" s="1">
        <f t="shared" si="116"/>
        <v>0.99946120195084875</v>
      </c>
      <c r="AI280" s="1"/>
      <c r="AJ280" s="1"/>
      <c r="AK280" s="1"/>
      <c r="AM280" s="1">
        <f t="shared" si="107"/>
        <v>2.0000000000000462E-2</v>
      </c>
      <c r="AN280" s="1">
        <f t="shared" si="117"/>
        <v>-1.1427022863618463E-3</v>
      </c>
      <c r="AO280" s="1">
        <f t="shared" si="118"/>
        <v>5.1428888281357388E-6</v>
      </c>
      <c r="AP280" s="1">
        <f t="shared" si="119"/>
        <v>5.3879804915124563E-4</v>
      </c>
      <c r="AQ280">
        <f t="shared" si="120"/>
        <v>7.7582574428567575E-3</v>
      </c>
      <c r="AR280">
        <f t="shared" si="121"/>
        <v>-2.2473937446212108E-2</v>
      </c>
      <c r="AS280">
        <f t="shared" si="122"/>
        <v>0.16718869263287445</v>
      </c>
      <c r="AT280">
        <f t="shared" si="123"/>
        <v>2.6506655133244333E-3</v>
      </c>
      <c r="AU280">
        <f t="shared" si="124"/>
        <v>-2.9698696142012506E-2</v>
      </c>
      <c r="AV280">
        <f t="shared" si="125"/>
        <v>0.47572640104327174</v>
      </c>
      <c r="AW280">
        <f t="shared" si="108"/>
        <v>2.9816749993906377E-2</v>
      </c>
      <c r="AY280" s="1">
        <f t="shared" si="126"/>
        <v>-13.440000000000001</v>
      </c>
    </row>
    <row r="281" spans="1:51" x14ac:dyDescent="0.25">
      <c r="A281" s="1">
        <v>5.58</v>
      </c>
      <c r="B281" s="1">
        <v>-171</v>
      </c>
      <c r="C281" s="1">
        <v>-157.5</v>
      </c>
      <c r="D281" s="1">
        <v>-871.5</v>
      </c>
      <c r="E281" s="1">
        <v>227.35</v>
      </c>
      <c r="F281" s="1">
        <v>0.189</v>
      </c>
      <c r="G281" s="1">
        <v>-5.0000000000000001E-3</v>
      </c>
      <c r="H281" s="1">
        <v>0.98399999999999999</v>
      </c>
      <c r="I281" s="1">
        <v>10.894399999999999</v>
      </c>
      <c r="J281" s="1">
        <v>84.268000000000001</v>
      </c>
      <c r="K281" s="1">
        <v>79.736900000000006</v>
      </c>
      <c r="L281" s="1">
        <v>10.872400000000001</v>
      </c>
      <c r="M281" s="1">
        <v>-0.28589999999999999</v>
      </c>
      <c r="N281" s="1">
        <f t="shared" si="109"/>
        <v>1.001999001995511</v>
      </c>
      <c r="O281" s="1"/>
      <c r="P281" s="1"/>
      <c r="Q281" s="1"/>
      <c r="R281" s="1"/>
      <c r="S281" s="1">
        <f t="shared" si="102"/>
        <v>227.35</v>
      </c>
      <c r="T281" s="1">
        <f t="shared" si="103"/>
        <v>-0.19207069115177999</v>
      </c>
      <c r="U281" s="1">
        <f t="shared" si="104"/>
        <v>-5.08130081300813E-3</v>
      </c>
      <c r="V281" s="1">
        <f t="shared" si="105"/>
        <v>-10.872431591732317</v>
      </c>
      <c r="W281" s="1">
        <f t="shared" si="106"/>
        <v>-0.29113458537775588</v>
      </c>
      <c r="X281" s="1"/>
      <c r="Y281" s="1"/>
      <c r="Z281" s="1"/>
      <c r="AA281" s="1">
        <f t="shared" si="110"/>
        <v>0.18862294236181959</v>
      </c>
      <c r="AB281" s="1">
        <f t="shared" si="111"/>
        <v>-8.8684931045919472E-5</v>
      </c>
      <c r="AC281" s="1">
        <f t="shared" si="112"/>
        <v>0.9820369062647113</v>
      </c>
      <c r="AD281" s="1">
        <f t="shared" si="113"/>
        <v>0.99998755368065084</v>
      </c>
      <c r="AE281" s="1"/>
      <c r="AF281" s="3">
        <f t="shared" si="114"/>
        <v>-5.0934221875410385E-3</v>
      </c>
      <c r="AG281" s="3">
        <f t="shared" si="115"/>
        <v>-1.2509586659481542E-4</v>
      </c>
      <c r="AH281" s="1">
        <f t="shared" si="116"/>
        <v>1.001986048506387</v>
      </c>
      <c r="AI281" s="1"/>
      <c r="AJ281" s="1"/>
      <c r="AK281" s="1"/>
      <c r="AM281" s="1">
        <f t="shared" si="107"/>
        <v>1.9999999999999574E-2</v>
      </c>
      <c r="AN281" s="1">
        <f t="shared" si="117"/>
        <v>-5.0934221875410385E-3</v>
      </c>
      <c r="AO281" s="1">
        <f t="shared" si="118"/>
        <v>-1.2509586659481542E-4</v>
      </c>
      <c r="AP281" s="1">
        <f t="shared" si="119"/>
        <v>-1.9860485063869504E-3</v>
      </c>
      <c r="AQ281">
        <f t="shared" si="120"/>
        <v>8.7575868760522875E-3</v>
      </c>
      <c r="AR281">
        <f t="shared" si="121"/>
        <v>-2.2449393637186205E-2</v>
      </c>
      <c r="AS281">
        <f t="shared" si="122"/>
        <v>0.16757835534982757</v>
      </c>
      <c r="AT281">
        <f t="shared" si="123"/>
        <v>2.8358105451774304E-3</v>
      </c>
      <c r="AU281">
        <f t="shared" si="124"/>
        <v>-3.014743857666596E-2</v>
      </c>
      <c r="AV281">
        <f t="shared" si="125"/>
        <v>0.47908186477743775</v>
      </c>
      <c r="AW281">
        <f t="shared" si="108"/>
        <v>3.0280519714529115E-2</v>
      </c>
      <c r="AY281" s="1">
        <f t="shared" si="126"/>
        <v>-13.42</v>
      </c>
    </row>
    <row r="282" spans="1:51" x14ac:dyDescent="0.25">
      <c r="A282" s="1">
        <v>5.6</v>
      </c>
      <c r="B282" s="1">
        <v>-174</v>
      </c>
      <c r="C282" s="1">
        <v>-157.5</v>
      </c>
      <c r="D282" s="1">
        <v>-870</v>
      </c>
      <c r="E282" s="1">
        <v>227.85</v>
      </c>
      <c r="F282" s="1">
        <v>0.2</v>
      </c>
      <c r="G282" s="1">
        <v>-1E-3</v>
      </c>
      <c r="H282" s="1">
        <v>0.99299999999999999</v>
      </c>
      <c r="I282" s="1">
        <v>11.537000000000001</v>
      </c>
      <c r="J282" s="1">
        <v>87.437399999999997</v>
      </c>
      <c r="K282" s="1">
        <v>83.216700000000003</v>
      </c>
      <c r="L282" s="1">
        <v>11.387600000000001</v>
      </c>
      <c r="M282" s="1">
        <v>-5.6599999999999998E-2</v>
      </c>
      <c r="N282" s="1">
        <f t="shared" si="109"/>
        <v>1.0129412618705982</v>
      </c>
      <c r="O282" s="1"/>
      <c r="P282" s="1"/>
      <c r="Q282" s="1"/>
      <c r="R282" s="1"/>
      <c r="S282" s="1">
        <f t="shared" si="102"/>
        <v>227.85</v>
      </c>
      <c r="T282" s="1">
        <f t="shared" si="103"/>
        <v>-0.20140976695391616</v>
      </c>
      <c r="U282" s="1">
        <f t="shared" si="104"/>
        <v>-1.0070493454179255E-3</v>
      </c>
      <c r="V282" s="1">
        <f t="shared" si="105"/>
        <v>-11.387578391885114</v>
      </c>
      <c r="W282" s="1">
        <f t="shared" si="106"/>
        <v>-5.7699657748526402E-2</v>
      </c>
      <c r="X282" s="1"/>
      <c r="Y282" s="1"/>
      <c r="Z282" s="1"/>
      <c r="AA282" s="1">
        <f t="shared" si="110"/>
        <v>0.19744481494480748</v>
      </c>
      <c r="AB282" s="1">
        <f t="shared" si="111"/>
        <v>-1.7576218210782416E-5</v>
      </c>
      <c r="AC282" s="1">
        <f t="shared" si="112"/>
        <v>0.9803135062009688</v>
      </c>
      <c r="AD282" s="1">
        <f t="shared" si="113"/>
        <v>0.99999951284865618</v>
      </c>
      <c r="AE282" s="1"/>
      <c r="AF282" s="3">
        <f t="shared" si="114"/>
        <v>-8.3243910808968313E-3</v>
      </c>
      <c r="AG282" s="3">
        <f t="shared" si="115"/>
        <v>9.3209262862784525E-3</v>
      </c>
      <c r="AH282" s="1">
        <f t="shared" si="116"/>
        <v>1.0128641690011047</v>
      </c>
      <c r="AI282" s="1"/>
      <c r="AJ282" s="1"/>
      <c r="AK282" s="1"/>
      <c r="AM282" s="1">
        <f t="shared" si="107"/>
        <v>2.0000000000000462E-2</v>
      </c>
      <c r="AN282" s="1">
        <f t="shared" si="117"/>
        <v>-8.3243910808968313E-3</v>
      </c>
      <c r="AO282" s="1">
        <f t="shared" si="118"/>
        <v>9.3209262862784525E-3</v>
      </c>
      <c r="AP282" s="1">
        <f t="shared" si="119"/>
        <v>-1.2864169001104653E-2</v>
      </c>
      <c r="AQ282">
        <f t="shared" si="120"/>
        <v>1.0390832406124284E-2</v>
      </c>
      <c r="AR282">
        <f t="shared" si="121"/>
        <v>-2.4278159374554079E-2</v>
      </c>
      <c r="AS282">
        <f t="shared" si="122"/>
        <v>0.17010230530784437</v>
      </c>
      <c r="AT282">
        <f t="shared" si="123"/>
        <v>3.0599596486006412E-3</v>
      </c>
      <c r="AU282">
        <f t="shared" si="124"/>
        <v>-3.0651289421530732E-2</v>
      </c>
      <c r="AV282">
        <f t="shared" si="125"/>
        <v>0.48250915038317488</v>
      </c>
      <c r="AW282">
        <f t="shared" si="108"/>
        <v>3.0803650696849323E-2</v>
      </c>
      <c r="AY282" s="1">
        <f t="shared" si="126"/>
        <v>-13.4</v>
      </c>
    </row>
    <row r="283" spans="1:51" x14ac:dyDescent="0.25">
      <c r="A283" s="1">
        <v>5.62</v>
      </c>
      <c r="B283" s="1">
        <v>-172.5</v>
      </c>
      <c r="C283" s="1">
        <v>-162</v>
      </c>
      <c r="D283" s="1">
        <v>-874.5</v>
      </c>
      <c r="E283" s="1">
        <v>226.8</v>
      </c>
      <c r="F283" s="1">
        <v>0.187</v>
      </c>
      <c r="G283" s="1">
        <v>-2E-3</v>
      </c>
      <c r="H283" s="1">
        <v>0.98199999999999998</v>
      </c>
      <c r="I283" s="1">
        <v>10.777799999999999</v>
      </c>
      <c r="J283" s="1">
        <v>86.375699999999995</v>
      </c>
      <c r="K283" s="1">
        <v>79.112499999999997</v>
      </c>
      <c r="L283" s="1">
        <v>10.781599999999999</v>
      </c>
      <c r="M283" s="1">
        <v>-0.11459999999999999</v>
      </c>
      <c r="N283" s="1">
        <f t="shared" si="109"/>
        <v>0.9996484382021511</v>
      </c>
      <c r="O283" s="1"/>
      <c r="P283" s="1"/>
      <c r="Q283" s="1"/>
      <c r="R283" s="1"/>
      <c r="S283" s="1">
        <f t="shared" si="102"/>
        <v>226.8</v>
      </c>
      <c r="T283" s="1">
        <f t="shared" si="103"/>
        <v>-0.19042730363009497</v>
      </c>
      <c r="U283" s="1">
        <f t="shared" si="104"/>
        <v>-2.0366598778004076E-3</v>
      </c>
      <c r="V283" s="1">
        <f t="shared" si="105"/>
        <v>-10.781594899315435</v>
      </c>
      <c r="W283" s="1">
        <f t="shared" si="106"/>
        <v>-0.11669185395647853</v>
      </c>
      <c r="X283" s="1"/>
      <c r="Y283" s="1"/>
      <c r="Z283" s="1"/>
      <c r="AA283" s="1">
        <f t="shared" si="110"/>
        <v>0.18706576517672152</v>
      </c>
      <c r="AB283" s="1">
        <f t="shared" si="111"/>
        <v>-3.5546224277020182E-5</v>
      </c>
      <c r="AC283" s="1">
        <f t="shared" si="112"/>
        <v>0.98234535509914722</v>
      </c>
      <c r="AD283" s="1">
        <f t="shared" si="113"/>
        <v>0.99999799922277643</v>
      </c>
      <c r="AE283" s="1"/>
      <c r="AF283" s="3">
        <f t="shared" si="114"/>
        <v>-1.807468978701543E-3</v>
      </c>
      <c r="AG283" s="3">
        <f t="shared" si="115"/>
        <v>7.2883869789541755E-4</v>
      </c>
      <c r="AH283" s="1">
        <f t="shared" si="116"/>
        <v>0.99964653845749063</v>
      </c>
      <c r="AI283" s="1"/>
      <c r="AJ283" s="1"/>
      <c r="AK283" s="1"/>
      <c r="AM283" s="1">
        <f t="shared" si="107"/>
        <v>1.9999999999999574E-2</v>
      </c>
      <c r="AN283" s="1">
        <f t="shared" si="117"/>
        <v>-1.807468978701543E-3</v>
      </c>
      <c r="AO283" s="1">
        <f t="shared" si="118"/>
        <v>7.2883869789541755E-4</v>
      </c>
      <c r="AP283" s="1">
        <f t="shared" si="119"/>
        <v>3.5346154250937012E-4</v>
      </c>
      <c r="AQ283">
        <f t="shared" si="120"/>
        <v>1.074545781974552E-2</v>
      </c>
      <c r="AR283">
        <f t="shared" si="121"/>
        <v>-2.4421157527081159E-2</v>
      </c>
      <c r="AS283">
        <f t="shared" si="122"/>
        <v>0.17003295615320405</v>
      </c>
      <c r="AT283">
        <f t="shared" si="123"/>
        <v>3.2784150591317592E-3</v>
      </c>
      <c r="AU283">
        <f t="shared" si="124"/>
        <v>-3.1141142553597616E-2</v>
      </c>
      <c r="AV283">
        <f t="shared" si="125"/>
        <v>0.4859091160146925</v>
      </c>
      <c r="AW283">
        <f t="shared" si="108"/>
        <v>3.1313236256309093E-2</v>
      </c>
      <c r="AY283" s="1">
        <f t="shared" si="126"/>
        <v>-13.379999999999999</v>
      </c>
    </row>
    <row r="284" spans="1:51" x14ac:dyDescent="0.25">
      <c r="A284" s="1">
        <v>5.64</v>
      </c>
      <c r="B284" s="1">
        <v>-183</v>
      </c>
      <c r="C284" s="1">
        <v>-163.5</v>
      </c>
      <c r="D284" s="1">
        <v>-865.5</v>
      </c>
      <c r="E284" s="1">
        <v>228.22</v>
      </c>
      <c r="F284" s="1">
        <v>0.19</v>
      </c>
      <c r="G284" s="1">
        <v>-1E-3</v>
      </c>
      <c r="H284" s="1">
        <v>0.99099999999999999</v>
      </c>
      <c r="I284" s="1">
        <v>10.9528</v>
      </c>
      <c r="J284" s="1">
        <v>87.437399999999997</v>
      </c>
      <c r="K284" s="1">
        <v>82.307199999999995</v>
      </c>
      <c r="L284" s="1">
        <v>10.853400000000001</v>
      </c>
      <c r="M284" s="1">
        <v>-5.6800000000000003E-2</v>
      </c>
      <c r="N284" s="1">
        <f t="shared" si="109"/>
        <v>1.0090500483127682</v>
      </c>
      <c r="O284" s="1"/>
      <c r="P284" s="1"/>
      <c r="Q284" s="1"/>
      <c r="R284" s="1"/>
      <c r="S284" s="1">
        <f t="shared" si="102"/>
        <v>228.22</v>
      </c>
      <c r="T284" s="1">
        <f t="shared" si="103"/>
        <v>-0.19172543215611373</v>
      </c>
      <c r="U284" s="1">
        <f t="shared" si="104"/>
        <v>-1.0090817356205853E-3</v>
      </c>
      <c r="V284" s="1">
        <f t="shared" si="105"/>
        <v>-10.853352300932658</v>
      </c>
      <c r="W284" s="1">
        <f t="shared" si="106"/>
        <v>-5.7816105011129236E-2</v>
      </c>
      <c r="X284" s="1"/>
      <c r="Y284" s="1"/>
      <c r="Z284" s="1"/>
      <c r="AA284" s="1">
        <f t="shared" si="110"/>
        <v>0.18829591289123751</v>
      </c>
      <c r="AB284" s="1">
        <f t="shared" si="111"/>
        <v>-1.7611700105004929E-5</v>
      </c>
      <c r="AC284" s="1">
        <f t="shared" si="112"/>
        <v>0.98211184039587551</v>
      </c>
      <c r="AD284" s="1">
        <f t="shared" si="113"/>
        <v>0.99999950908362456</v>
      </c>
      <c r="AE284" s="1"/>
      <c r="AF284" s="3">
        <f t="shared" si="114"/>
        <v>-1.9292221500999962E-3</v>
      </c>
      <c r="AG284" s="3">
        <f t="shared" si="115"/>
        <v>2.3553510510971876E-3</v>
      </c>
      <c r="AH284" s="1">
        <f t="shared" si="116"/>
        <v>1.0090454550828329</v>
      </c>
      <c r="AI284" s="1"/>
      <c r="AJ284" s="1"/>
      <c r="AK284" s="1"/>
      <c r="AM284" s="1">
        <f t="shared" si="107"/>
        <v>2.0000000000000462E-2</v>
      </c>
      <c r="AN284" s="1">
        <f t="shared" si="117"/>
        <v>-1.9292221500999962E-3</v>
      </c>
      <c r="AO284" s="1">
        <f t="shared" si="118"/>
        <v>2.3553510510971876E-3</v>
      </c>
      <c r="AP284" s="1">
        <f t="shared" si="119"/>
        <v>-9.0454550828329428E-3</v>
      </c>
      <c r="AQ284">
        <f t="shared" si="120"/>
        <v>1.1123971205595148E-2</v>
      </c>
      <c r="AR284">
        <f t="shared" si="121"/>
        <v>-2.4883277403306439E-2</v>
      </c>
      <c r="AS284">
        <f t="shared" si="122"/>
        <v>0.17180767444045592</v>
      </c>
      <c r="AT284">
        <f t="shared" si="123"/>
        <v>3.5046796171021638E-3</v>
      </c>
      <c r="AU284">
        <f t="shared" si="124"/>
        <v>-3.1643429300426011E-2</v>
      </c>
      <c r="AV284">
        <f t="shared" si="125"/>
        <v>0.48936301668637422</v>
      </c>
      <c r="AW284">
        <f t="shared" si="108"/>
        <v>3.1836918775371321E-2</v>
      </c>
      <c r="AY284" s="1">
        <f t="shared" si="126"/>
        <v>-13.36</v>
      </c>
    </row>
    <row r="285" spans="1:51" x14ac:dyDescent="0.25">
      <c r="A285" s="1">
        <v>5.66</v>
      </c>
      <c r="B285" s="1">
        <v>-171</v>
      </c>
      <c r="C285" s="1">
        <v>-153</v>
      </c>
      <c r="D285" s="1">
        <v>-865.5</v>
      </c>
      <c r="E285" s="1">
        <v>228.18</v>
      </c>
      <c r="F285" s="1">
        <v>0.182</v>
      </c>
      <c r="G285" s="1">
        <v>0</v>
      </c>
      <c r="H285" s="1">
        <v>0.99099999999999999</v>
      </c>
      <c r="I285" s="1">
        <v>10.4863</v>
      </c>
      <c r="J285" s="1">
        <v>0</v>
      </c>
      <c r="K285" s="1">
        <v>82.307199999999995</v>
      </c>
      <c r="L285" s="1">
        <v>10.406599999999999</v>
      </c>
      <c r="M285" s="1">
        <v>0</v>
      </c>
      <c r="N285" s="1">
        <f t="shared" si="109"/>
        <v>1.0075738186356371</v>
      </c>
      <c r="O285" s="1"/>
      <c r="P285" s="1"/>
      <c r="Q285" s="1"/>
      <c r="R285" s="1"/>
      <c r="S285" s="1">
        <f t="shared" si="102"/>
        <v>228.18</v>
      </c>
      <c r="T285" s="1">
        <f t="shared" si="103"/>
        <v>-0.18365287588294651</v>
      </c>
      <c r="U285" s="1">
        <f t="shared" si="104"/>
        <v>0</v>
      </c>
      <c r="V285" s="1">
        <f t="shared" si="105"/>
        <v>-10.406569894088449</v>
      </c>
      <c r="W285" s="1">
        <f t="shared" si="106"/>
        <v>0</v>
      </c>
      <c r="X285" s="1"/>
      <c r="Y285" s="1"/>
      <c r="Z285" s="1"/>
      <c r="AA285" s="1">
        <f t="shared" si="110"/>
        <v>0.18063192654851579</v>
      </c>
      <c r="AB285" s="1">
        <f t="shared" si="111"/>
        <v>0</v>
      </c>
      <c r="AC285" s="1">
        <f t="shared" si="112"/>
        <v>0.98355076488779758</v>
      </c>
      <c r="AD285" s="1">
        <f t="shared" si="113"/>
        <v>1</v>
      </c>
      <c r="AE285" s="1"/>
      <c r="AF285" s="3">
        <f t="shared" si="114"/>
        <v>4.1252173275376225E-3</v>
      </c>
      <c r="AG285" s="3">
        <f t="shared" si="115"/>
        <v>-2.7575676457297915E-3</v>
      </c>
      <c r="AH285" s="1">
        <f t="shared" si="116"/>
        <v>1.007561600301778</v>
      </c>
      <c r="AI285" s="1"/>
      <c r="AJ285" s="1"/>
      <c r="AK285" s="1"/>
      <c r="AM285" s="1">
        <f t="shared" si="107"/>
        <v>1.9999999999999574E-2</v>
      </c>
      <c r="AN285" s="1">
        <f t="shared" si="117"/>
        <v>4.1252173275376225E-3</v>
      </c>
      <c r="AO285" s="1">
        <f t="shared" si="118"/>
        <v>-2.7575676457297915E-3</v>
      </c>
      <c r="AP285" s="1">
        <f t="shared" si="119"/>
        <v>-7.5616003017779931E-3</v>
      </c>
      <c r="AQ285">
        <f t="shared" si="120"/>
        <v>1.0314603565932284E-2</v>
      </c>
      <c r="AR285">
        <f t="shared" si="121"/>
        <v>-2.4342242631214265E-2</v>
      </c>
      <c r="AS285">
        <f t="shared" si="122"/>
        <v>0.17329126041966472</v>
      </c>
      <c r="AT285">
        <f t="shared" si="123"/>
        <v>3.7028780120241765E-3</v>
      </c>
      <c r="AU285">
        <f t="shared" si="124"/>
        <v>-3.2124863805329362E-2</v>
      </c>
      <c r="AV285">
        <f t="shared" si="125"/>
        <v>0.49284367775455951</v>
      </c>
      <c r="AW285">
        <f t="shared" si="108"/>
        <v>3.233756608161617E-2</v>
      </c>
      <c r="AY285" s="1">
        <f t="shared" si="126"/>
        <v>-13.34</v>
      </c>
    </row>
    <row r="286" spans="1:51" x14ac:dyDescent="0.25">
      <c r="A286" s="1">
        <v>5.68</v>
      </c>
      <c r="B286" s="1">
        <v>-181.5</v>
      </c>
      <c r="C286" s="1">
        <v>-162</v>
      </c>
      <c r="D286" s="1">
        <v>-867</v>
      </c>
      <c r="E286" s="1">
        <v>228.25</v>
      </c>
      <c r="F286" s="1">
        <v>0.185</v>
      </c>
      <c r="G286" s="1">
        <v>2E-3</v>
      </c>
      <c r="H286" s="1">
        <v>0.98699999999999999</v>
      </c>
      <c r="I286" s="1">
        <v>10.661099999999999</v>
      </c>
      <c r="J286" s="1">
        <v>0.11459999999999999</v>
      </c>
      <c r="K286" s="1">
        <v>80.751300000000001</v>
      </c>
      <c r="L286" s="1">
        <v>10.616099999999999</v>
      </c>
      <c r="M286" s="1">
        <v>0.11409999999999999</v>
      </c>
      <c r="N286" s="1">
        <f t="shared" si="109"/>
        <v>1.0041902210238856</v>
      </c>
      <c r="O286" s="1"/>
      <c r="P286" s="1"/>
      <c r="Q286" s="1"/>
      <c r="R286" s="1"/>
      <c r="S286" s="1">
        <f t="shared" si="102"/>
        <v>228.25</v>
      </c>
      <c r="T286" s="1">
        <f t="shared" si="103"/>
        <v>-0.18743629198609363</v>
      </c>
      <c r="U286" s="1">
        <f t="shared" si="104"/>
        <v>2.0263424518743669E-3</v>
      </c>
      <c r="V286" s="1">
        <f t="shared" si="105"/>
        <v>-10.616129004217353</v>
      </c>
      <c r="W286" s="1">
        <f t="shared" si="106"/>
        <v>0.11610071143512618</v>
      </c>
      <c r="X286" s="1"/>
      <c r="Y286" s="1"/>
      <c r="Z286" s="1"/>
      <c r="AA286" s="1">
        <f t="shared" si="110"/>
        <v>0.1842280437777731</v>
      </c>
      <c r="AB286" s="1">
        <f t="shared" si="111"/>
        <v>3.5366158306851839E-5</v>
      </c>
      <c r="AC286" s="1">
        <f t="shared" si="112"/>
        <v>0.98288150923601092</v>
      </c>
      <c r="AD286" s="1">
        <f t="shared" si="113"/>
        <v>0.99999801727953885</v>
      </c>
      <c r="AE286" s="1"/>
      <c r="AF286" s="3">
        <f t="shared" si="114"/>
        <v>3.098533143158444E-3</v>
      </c>
      <c r="AG286" s="3">
        <f t="shared" si="115"/>
        <v>1.3095810438769617E-3</v>
      </c>
      <c r="AH286" s="1">
        <f t="shared" si="116"/>
        <v>1.0041845866621586</v>
      </c>
      <c r="AI286" s="1"/>
      <c r="AJ286" s="1"/>
      <c r="AK286" s="1"/>
      <c r="AM286" s="1">
        <f t="shared" si="107"/>
        <v>2.0000000000000462E-2</v>
      </c>
      <c r="AN286" s="1">
        <f t="shared" si="117"/>
        <v>3.098533143158444E-3</v>
      </c>
      <c r="AO286" s="1">
        <f t="shared" si="118"/>
        <v>1.3095810438769617E-3</v>
      </c>
      <c r="AP286" s="1">
        <f t="shared" si="119"/>
        <v>-4.1845866621585959E-3</v>
      </c>
      <c r="AQ286">
        <f t="shared" si="120"/>
        <v>9.7066713632445838E-3</v>
      </c>
      <c r="AR286">
        <f t="shared" si="121"/>
        <v>-2.4599182432022932E-2</v>
      </c>
      <c r="AS286">
        <f t="shared" si="122"/>
        <v>0.17411227632278026</v>
      </c>
      <c r="AT286">
        <f t="shared" si="123"/>
        <v>3.8909321172621953E-3</v>
      </c>
      <c r="AU286">
        <f t="shared" si="124"/>
        <v>-3.2619416851977917E-2</v>
      </c>
      <c r="AV286">
        <f t="shared" si="125"/>
        <v>0.49633413344004634</v>
      </c>
      <c r="AW286">
        <f t="shared" si="108"/>
        <v>3.2850657657103967E-2</v>
      </c>
      <c r="AY286" s="1">
        <f t="shared" si="126"/>
        <v>-13.32</v>
      </c>
    </row>
    <row r="287" spans="1:51" x14ac:dyDescent="0.25">
      <c r="A287" s="1">
        <v>5.7</v>
      </c>
      <c r="B287" s="1">
        <v>-178.5</v>
      </c>
      <c r="C287" s="1">
        <v>-157.5</v>
      </c>
      <c r="D287" s="1">
        <v>-868.5</v>
      </c>
      <c r="E287" s="1">
        <v>228.58</v>
      </c>
      <c r="F287" s="1">
        <v>0.189</v>
      </c>
      <c r="G287" s="1">
        <v>-2E-3</v>
      </c>
      <c r="H287" s="1">
        <v>0.98899999999999999</v>
      </c>
      <c r="I287" s="1">
        <v>10.894399999999999</v>
      </c>
      <c r="J287" s="1">
        <v>86.375699999999995</v>
      </c>
      <c r="K287" s="1">
        <v>81.493899999999996</v>
      </c>
      <c r="L287" s="1">
        <v>10.818899999999999</v>
      </c>
      <c r="M287" s="1">
        <v>-0.1138</v>
      </c>
      <c r="N287" s="1">
        <f t="shared" si="109"/>
        <v>1.0068992005161193</v>
      </c>
      <c r="O287" s="1"/>
      <c r="P287" s="1"/>
      <c r="Q287" s="1"/>
      <c r="R287" s="1"/>
      <c r="S287" s="1">
        <f t="shared" si="102"/>
        <v>228.58</v>
      </c>
      <c r="T287" s="1">
        <f t="shared" si="103"/>
        <v>-0.19110173260458119</v>
      </c>
      <c r="U287" s="1">
        <f t="shared" si="104"/>
        <v>-2.0222446916076846E-3</v>
      </c>
      <c r="V287" s="1">
        <f t="shared" si="105"/>
        <v>-10.818879986531492</v>
      </c>
      <c r="W287" s="1">
        <f t="shared" si="106"/>
        <v>-0.11586592802847631</v>
      </c>
      <c r="X287" s="1"/>
      <c r="Y287" s="1"/>
      <c r="Z287" s="1"/>
      <c r="AA287" s="1">
        <f t="shared" si="110"/>
        <v>0.1877049856660149</v>
      </c>
      <c r="AB287" s="1">
        <f t="shared" si="111"/>
        <v>-3.5294631822152775E-5</v>
      </c>
      <c r="AC287" s="1">
        <f t="shared" si="112"/>
        <v>0.98222344351158053</v>
      </c>
      <c r="AD287" s="1">
        <f t="shared" si="113"/>
        <v>0.99999802793472392</v>
      </c>
      <c r="AE287" s="1"/>
      <c r="AF287" s="3">
        <f t="shared" si="114"/>
        <v>-2.2532593892805042E-3</v>
      </c>
      <c r="AG287" s="3">
        <f t="shared" si="115"/>
        <v>1.2263903218101557E-3</v>
      </c>
      <c r="AH287" s="1">
        <f t="shared" si="116"/>
        <v>1.0068959324522584</v>
      </c>
      <c r="AI287" s="1"/>
      <c r="AJ287" s="1"/>
      <c r="AK287" s="1"/>
      <c r="AM287" s="1">
        <f t="shared" si="107"/>
        <v>1.9999999999999574E-2</v>
      </c>
      <c r="AN287" s="1">
        <f t="shared" si="117"/>
        <v>-2.2532593892805042E-3</v>
      </c>
      <c r="AO287" s="1">
        <f t="shared" si="118"/>
        <v>1.2263903218101557E-3</v>
      </c>
      <c r="AP287" s="1">
        <f t="shared" si="119"/>
        <v>-6.8959324522583909E-3</v>
      </c>
      <c r="AQ287">
        <f t="shared" si="120"/>
        <v>1.0148760855421409E-2</v>
      </c>
      <c r="AR287">
        <f t="shared" si="121"/>
        <v>-2.483980021316208E-2</v>
      </c>
      <c r="AS287">
        <f t="shared" si="122"/>
        <v>0.17546525826991333</v>
      </c>
      <c r="AT287">
        <f t="shared" si="123"/>
        <v>4.0983282292923872E-3</v>
      </c>
      <c r="AU287">
        <f t="shared" si="124"/>
        <v>-3.311861903405254E-2</v>
      </c>
      <c r="AV287">
        <f t="shared" si="125"/>
        <v>0.49985696842491589</v>
      </c>
      <c r="AW287">
        <f t="shared" si="108"/>
        <v>3.3371233435366486E-2</v>
      </c>
      <c r="AY287" s="1">
        <f t="shared" si="126"/>
        <v>-13.3</v>
      </c>
    </row>
    <row r="288" spans="1:51" x14ac:dyDescent="0.25">
      <c r="A288" s="1">
        <v>5.72</v>
      </c>
      <c r="B288" s="1">
        <v>-174</v>
      </c>
      <c r="C288" s="1">
        <v>-163.5</v>
      </c>
      <c r="D288" s="1">
        <v>-865.5</v>
      </c>
      <c r="E288" s="1">
        <v>226.78</v>
      </c>
      <c r="F288" s="1">
        <v>0.183</v>
      </c>
      <c r="G288" s="1">
        <v>1E-3</v>
      </c>
      <c r="H288" s="1">
        <v>0.98699999999999999</v>
      </c>
      <c r="I288" s="1">
        <v>10.544600000000001</v>
      </c>
      <c r="J288" s="1">
        <v>5.7299999999999997E-2</v>
      </c>
      <c r="K288" s="1">
        <v>80.751300000000001</v>
      </c>
      <c r="L288" s="1">
        <v>10.5039</v>
      </c>
      <c r="M288" s="1">
        <v>5.7099999999999998E-2</v>
      </c>
      <c r="N288" s="1">
        <f t="shared" si="109"/>
        <v>1.0038221954111195</v>
      </c>
      <c r="O288" s="1"/>
      <c r="P288" s="1"/>
      <c r="Q288" s="1"/>
      <c r="R288" s="1"/>
      <c r="S288" s="1">
        <f t="shared" si="102"/>
        <v>226.78</v>
      </c>
      <c r="T288" s="1">
        <f t="shared" si="103"/>
        <v>-0.18541023918324664</v>
      </c>
      <c r="U288" s="1">
        <f t="shared" si="104"/>
        <v>1.0131712259371835E-3</v>
      </c>
      <c r="V288" s="1">
        <f t="shared" si="105"/>
        <v>-10.503943612791957</v>
      </c>
      <c r="W288" s="1">
        <f t="shared" si="106"/>
        <v>5.8050415307076206E-2</v>
      </c>
      <c r="X288" s="1"/>
      <c r="Y288" s="1"/>
      <c r="Z288" s="1"/>
      <c r="AA288" s="1">
        <f t="shared" si="110"/>
        <v>0.18230320153964277</v>
      </c>
      <c r="AB288" s="1">
        <f t="shared" si="111"/>
        <v>1.7683081190725102E-5</v>
      </c>
      <c r="AC288" s="1">
        <f t="shared" si="112"/>
        <v>0.98324185748430282</v>
      </c>
      <c r="AD288" s="1">
        <f t="shared" si="113"/>
        <v>0.99999950395661552</v>
      </c>
      <c r="AE288" s="1"/>
      <c r="AF288" s="3">
        <f t="shared" si="114"/>
        <v>3.691760588917764E-3</v>
      </c>
      <c r="AG288" s="3">
        <f t="shared" si="115"/>
        <v>-8.1445834996868305E-4</v>
      </c>
      <c r="AH288" s="1">
        <f t="shared" si="116"/>
        <v>1.0038150763767948</v>
      </c>
      <c r="AI288" s="1"/>
      <c r="AJ288" s="1"/>
      <c r="AK288" s="1"/>
      <c r="AM288" s="1">
        <f t="shared" si="107"/>
        <v>2.0000000000000462E-2</v>
      </c>
      <c r="AN288" s="1">
        <f t="shared" si="117"/>
        <v>3.691760588917764E-3</v>
      </c>
      <c r="AO288" s="1">
        <f t="shared" si="118"/>
        <v>-8.1445834996868305E-4</v>
      </c>
      <c r="AP288" s="1">
        <f t="shared" si="119"/>
        <v>-3.8150763767947904E-3</v>
      </c>
      <c r="AQ288">
        <f t="shared" si="120"/>
        <v>9.424437427875727E-3</v>
      </c>
      <c r="AR288">
        <f t="shared" si="121"/>
        <v>-2.4680003484898221E-2</v>
      </c>
      <c r="AS288">
        <f t="shared" si="122"/>
        <v>0.17621377625504048</v>
      </c>
      <c r="AT288">
        <f t="shared" si="123"/>
        <v>4.2795737435744495E-3</v>
      </c>
      <c r="AU288">
        <f t="shared" si="124"/>
        <v>-3.3610621136467879E-2</v>
      </c>
      <c r="AV288">
        <f t="shared" si="125"/>
        <v>0.5033887291298681</v>
      </c>
      <c r="AW288">
        <f t="shared" si="108"/>
        <v>3.3881980529565758E-2</v>
      </c>
      <c r="AY288" s="1">
        <f t="shared" si="126"/>
        <v>-13.280000000000001</v>
      </c>
    </row>
    <row r="289" spans="1:51" x14ac:dyDescent="0.25">
      <c r="A289" s="1">
        <v>5.74</v>
      </c>
      <c r="B289" s="1">
        <v>-169.5</v>
      </c>
      <c r="C289" s="1">
        <v>-162</v>
      </c>
      <c r="D289" s="1">
        <v>-862.5</v>
      </c>
      <c r="E289" s="1">
        <v>226.3</v>
      </c>
      <c r="F289" s="1">
        <v>0.185</v>
      </c>
      <c r="G289" s="1">
        <v>-2E-3</v>
      </c>
      <c r="H289" s="1">
        <v>0.97699999999999998</v>
      </c>
      <c r="I289" s="1">
        <v>10.661099999999999</v>
      </c>
      <c r="J289" s="1">
        <v>86.375699999999995</v>
      </c>
      <c r="K289" s="1">
        <v>77.687700000000007</v>
      </c>
      <c r="L289" s="1">
        <v>10.722300000000001</v>
      </c>
      <c r="M289" s="1">
        <v>-0.1152</v>
      </c>
      <c r="N289" s="1">
        <f t="shared" si="109"/>
        <v>0.99436311275107137</v>
      </c>
      <c r="O289" s="1"/>
      <c r="P289" s="1"/>
      <c r="Q289" s="1"/>
      <c r="R289" s="1"/>
      <c r="S289" s="1">
        <f t="shared" si="102"/>
        <v>226.3</v>
      </c>
      <c r="T289" s="1">
        <f t="shared" si="103"/>
        <v>-0.18935477213458415</v>
      </c>
      <c r="U289" s="1">
        <f t="shared" si="104"/>
        <v>-2.0470829068577278E-3</v>
      </c>
      <c r="V289" s="1">
        <f t="shared" si="105"/>
        <v>-10.722282112546765</v>
      </c>
      <c r="W289" s="1">
        <f t="shared" si="106"/>
        <v>-0.1172890470413592</v>
      </c>
      <c r="X289" s="1"/>
      <c r="Y289" s="1"/>
      <c r="Z289" s="1"/>
      <c r="AA289" s="1">
        <f t="shared" si="110"/>
        <v>0.18604873574620703</v>
      </c>
      <c r="AB289" s="1">
        <f t="shared" si="111"/>
        <v>-3.5728141663814049E-5</v>
      </c>
      <c r="AC289" s="1">
        <f t="shared" si="112"/>
        <v>0.98253845850834765</v>
      </c>
      <c r="AD289" s="1">
        <f t="shared" si="113"/>
        <v>0.99999797789656664</v>
      </c>
      <c r="AE289" s="1"/>
      <c r="AF289" s="3">
        <f t="shared" si="114"/>
        <v>-1.1091805755224782E-3</v>
      </c>
      <c r="AG289" s="3">
        <f t="shared" si="115"/>
        <v>-4.0095781510679496E-5</v>
      </c>
      <c r="AH289" s="1">
        <f t="shared" si="116"/>
        <v>0.99436249331457549</v>
      </c>
      <c r="AI289" s="1"/>
      <c r="AJ289" s="1"/>
      <c r="AK289" s="1"/>
      <c r="AM289" s="1">
        <f t="shared" si="107"/>
        <v>1.9999999999999574E-2</v>
      </c>
      <c r="AN289" s="1">
        <f t="shared" si="117"/>
        <v>-1.1091805755224782E-3</v>
      </c>
      <c r="AO289" s="1">
        <f t="shared" si="118"/>
        <v>-4.0095781510679496E-5</v>
      </c>
      <c r="AP289" s="1">
        <f t="shared" si="119"/>
        <v>5.6375066854245093E-3</v>
      </c>
      <c r="AQ289">
        <f t="shared" si="120"/>
        <v>9.6420586567932329E-3</v>
      </c>
      <c r="AR289">
        <f t="shared" si="121"/>
        <v>-2.4672136692565825E-2</v>
      </c>
      <c r="AS289">
        <f t="shared" si="122"/>
        <v>0.17510769744336022</v>
      </c>
      <c r="AT289">
        <f t="shared" si="123"/>
        <v>4.4745911289994847E-3</v>
      </c>
      <c r="AU289">
        <f t="shared" si="124"/>
        <v>-3.410398520239586E-2</v>
      </c>
      <c r="AV289">
        <f t="shared" si="125"/>
        <v>0.50687982229061845</v>
      </c>
      <c r="AW289">
        <f t="shared" si="108"/>
        <v>3.4396275560835896E-2</v>
      </c>
      <c r="AY289" s="1">
        <f t="shared" si="126"/>
        <v>-13.26</v>
      </c>
    </row>
    <row r="290" spans="1:51" x14ac:dyDescent="0.25">
      <c r="A290" s="1">
        <v>5.76</v>
      </c>
      <c r="B290" s="1">
        <v>-174</v>
      </c>
      <c r="C290" s="1">
        <v>-160.5</v>
      </c>
      <c r="D290" s="1">
        <v>-873</v>
      </c>
      <c r="E290" s="1">
        <v>227.31</v>
      </c>
      <c r="F290" s="1">
        <v>0.185</v>
      </c>
      <c r="G290" s="1">
        <v>-3.0000000000000001E-3</v>
      </c>
      <c r="H290" s="1">
        <v>0.98299999999999998</v>
      </c>
      <c r="I290" s="1">
        <v>10.661099999999999</v>
      </c>
      <c r="J290" s="1">
        <v>85.5608</v>
      </c>
      <c r="K290" s="1">
        <v>79.420199999999994</v>
      </c>
      <c r="L290" s="1">
        <v>10.658300000000001</v>
      </c>
      <c r="M290" s="1">
        <v>-0.17180000000000001</v>
      </c>
      <c r="N290" s="1">
        <f t="shared" si="109"/>
        <v>1.0002614658178131</v>
      </c>
      <c r="O290" s="1"/>
      <c r="P290" s="1"/>
      <c r="Q290" s="1"/>
      <c r="R290" s="1"/>
      <c r="S290" s="1">
        <f t="shared" si="102"/>
        <v>227.31</v>
      </c>
      <c r="T290" s="1">
        <f t="shared" si="103"/>
        <v>-0.18819851318669947</v>
      </c>
      <c r="U290" s="1">
        <f t="shared" si="104"/>
        <v>-3.0518819938962359E-3</v>
      </c>
      <c r="V290" s="1">
        <f t="shared" si="105"/>
        <v>-10.658313003825967</v>
      </c>
      <c r="W290" s="1">
        <f t="shared" si="106"/>
        <v>-0.174859414944326</v>
      </c>
      <c r="X290" s="1"/>
      <c r="Y290" s="1"/>
      <c r="Z290" s="1"/>
      <c r="AA290" s="1">
        <f t="shared" si="110"/>
        <v>0.18495164146780776</v>
      </c>
      <c r="AB290" s="1">
        <f t="shared" si="111"/>
        <v>-5.3265101806832264E-5</v>
      </c>
      <c r="AC290" s="1">
        <f t="shared" si="112"/>
        <v>0.98274304628570275</v>
      </c>
      <c r="AD290" s="1">
        <f t="shared" si="113"/>
        <v>0.99999550376074708</v>
      </c>
      <c r="AE290" s="1"/>
      <c r="AF290" s="3">
        <f t="shared" si="114"/>
        <v>-1.0879925366421572E-3</v>
      </c>
      <c r="AG290" s="3">
        <f t="shared" si="115"/>
        <v>-1.5308921236959205E-3</v>
      </c>
      <c r="AH290" s="1">
        <f t="shared" si="116"/>
        <v>1.0002597025980531</v>
      </c>
      <c r="AI290" s="1"/>
      <c r="AJ290" s="1"/>
      <c r="AK290" s="1"/>
      <c r="AM290" s="1">
        <f t="shared" si="107"/>
        <v>2.0000000000000462E-2</v>
      </c>
      <c r="AN290" s="1">
        <f t="shared" si="117"/>
        <v>-1.0879925366421572E-3</v>
      </c>
      <c r="AO290" s="1">
        <f t="shared" si="118"/>
        <v>-1.5308921236959205E-3</v>
      </c>
      <c r="AP290" s="1">
        <f t="shared" si="119"/>
        <v>-2.5970259805307983E-4</v>
      </c>
      <c r="AQ290">
        <f t="shared" si="120"/>
        <v>9.8555227924824289E-3</v>
      </c>
      <c r="AR290">
        <f t="shared" si="121"/>
        <v>-2.437177565789668E-2</v>
      </c>
      <c r="AS290">
        <f t="shared" si="122"/>
        <v>0.17515865109309822</v>
      </c>
      <c r="AT290">
        <f t="shared" si="123"/>
        <v>4.6738362262060303E-3</v>
      </c>
      <c r="AU290">
        <f t="shared" si="124"/>
        <v>-3.4588417105207117E-2</v>
      </c>
      <c r="AV290">
        <f t="shared" si="125"/>
        <v>0.51038350484897788</v>
      </c>
      <c r="AW290">
        <f t="shared" si="108"/>
        <v>3.490276984586152E-2</v>
      </c>
      <c r="AY290" s="1">
        <f t="shared" si="126"/>
        <v>-13.24</v>
      </c>
    </row>
    <row r="291" spans="1:51" x14ac:dyDescent="0.25">
      <c r="A291" s="1">
        <v>5.78</v>
      </c>
      <c r="B291" s="1">
        <v>-165</v>
      </c>
      <c r="C291" s="1">
        <v>-165</v>
      </c>
      <c r="D291" s="1">
        <v>-874.5</v>
      </c>
      <c r="E291" s="1">
        <v>225</v>
      </c>
      <c r="F291" s="1">
        <v>0.183</v>
      </c>
      <c r="G291" s="1">
        <v>2E-3</v>
      </c>
      <c r="H291" s="1">
        <v>0.97799999999999998</v>
      </c>
      <c r="I291" s="1">
        <v>10.544600000000001</v>
      </c>
      <c r="J291" s="1">
        <v>0.11459999999999999</v>
      </c>
      <c r="K291" s="1">
        <v>77.959400000000002</v>
      </c>
      <c r="L291" s="1">
        <v>10.5984</v>
      </c>
      <c r="M291" s="1">
        <v>0.1152</v>
      </c>
      <c r="N291" s="1">
        <f t="shared" si="109"/>
        <v>0.99497587910461427</v>
      </c>
      <c r="O291" s="1"/>
      <c r="P291" s="1"/>
      <c r="Q291" s="1"/>
      <c r="R291" s="1"/>
      <c r="S291" s="1">
        <f t="shared" si="102"/>
        <v>225</v>
      </c>
      <c r="T291" s="1">
        <f t="shared" si="103"/>
        <v>-0.18711617315924253</v>
      </c>
      <c r="U291" s="1">
        <f t="shared" si="104"/>
        <v>2.0449897750511249E-3</v>
      </c>
      <c r="V291" s="1">
        <f t="shared" si="105"/>
        <v>-10.598409028478732</v>
      </c>
      <c r="W291" s="1">
        <f t="shared" si="106"/>
        <v>0.11716911992492296</v>
      </c>
      <c r="X291" s="1"/>
      <c r="Y291" s="1"/>
      <c r="Z291" s="1"/>
      <c r="AA291" s="1">
        <f t="shared" si="110"/>
        <v>0.18392405669641257</v>
      </c>
      <c r="AB291" s="1">
        <f t="shared" si="111"/>
        <v>3.569161440305884E-5</v>
      </c>
      <c r="AC291" s="1">
        <f t="shared" si="112"/>
        <v>0.98293840136115562</v>
      </c>
      <c r="AD291" s="1">
        <f t="shared" si="113"/>
        <v>0.999997980385951</v>
      </c>
      <c r="AE291" s="1"/>
      <c r="AF291" s="3">
        <f t="shared" si="114"/>
        <v>3.2918255611372738E-3</v>
      </c>
      <c r="AG291" s="3">
        <f t="shared" si="115"/>
        <v>1.0834122754535824E-3</v>
      </c>
      <c r="AH291" s="1">
        <f t="shared" si="116"/>
        <v>0.99496984381553821</v>
      </c>
      <c r="AI291" s="1"/>
      <c r="AJ291" s="1"/>
      <c r="AK291" s="1"/>
      <c r="AM291" s="1">
        <f t="shared" si="107"/>
        <v>1.9999999999999574E-2</v>
      </c>
      <c r="AN291" s="1">
        <f t="shared" si="117"/>
        <v>3.2918255611372738E-3</v>
      </c>
      <c r="AO291" s="1">
        <f t="shared" si="118"/>
        <v>1.0834122754535824E-3</v>
      </c>
      <c r="AP291" s="1">
        <f t="shared" si="119"/>
        <v>5.030156184461787E-3</v>
      </c>
      <c r="AQ291">
        <f t="shared" si="120"/>
        <v>9.2096666173873097E-3</v>
      </c>
      <c r="AR291">
        <f t="shared" si="121"/>
        <v>-2.4584341146340668E-2</v>
      </c>
      <c r="AS291">
        <f t="shared" si="122"/>
        <v>0.17417173444970685</v>
      </c>
      <c r="AT291">
        <f t="shared" si="123"/>
        <v>4.8515709968028212E-3</v>
      </c>
      <c r="AU291">
        <f t="shared" si="124"/>
        <v>-3.5082229583018362E-2</v>
      </c>
      <c r="AV291">
        <f t="shared" si="125"/>
        <v>0.51385707037153805</v>
      </c>
      <c r="AW291">
        <f t="shared" si="108"/>
        <v>3.5416106133405283E-2</v>
      </c>
      <c r="AY291" s="1">
        <f t="shared" si="126"/>
        <v>-13.219999999999999</v>
      </c>
    </row>
    <row r="292" spans="1:51" x14ac:dyDescent="0.25">
      <c r="A292" s="1">
        <v>5.8</v>
      </c>
      <c r="B292" s="1">
        <v>-172.5</v>
      </c>
      <c r="C292" s="1">
        <v>-159</v>
      </c>
      <c r="D292" s="1">
        <v>-870</v>
      </c>
      <c r="E292" s="1">
        <v>227.33</v>
      </c>
      <c r="F292" s="1">
        <v>0.183</v>
      </c>
      <c r="G292" s="1">
        <v>-3.0000000000000001E-3</v>
      </c>
      <c r="H292" s="1">
        <v>0.98</v>
      </c>
      <c r="I292" s="1">
        <v>10.544600000000001</v>
      </c>
      <c r="J292" s="1">
        <v>85.5608</v>
      </c>
      <c r="K292" s="1">
        <v>78.521699999999996</v>
      </c>
      <c r="L292" s="1">
        <v>10.577199999999999</v>
      </c>
      <c r="M292" s="1">
        <v>-0.1724</v>
      </c>
      <c r="N292" s="1">
        <f t="shared" si="109"/>
        <v>0.99694433144484051</v>
      </c>
      <c r="O292" s="1"/>
      <c r="P292" s="1"/>
      <c r="Q292" s="1"/>
      <c r="R292" s="1"/>
      <c r="S292" s="1">
        <f t="shared" si="102"/>
        <v>227.33</v>
      </c>
      <c r="T292" s="1">
        <f t="shared" si="103"/>
        <v>-0.18673381892938717</v>
      </c>
      <c r="U292" s="1">
        <f t="shared" si="104"/>
        <v>-3.0612244897959186E-3</v>
      </c>
      <c r="V292" s="1">
        <f t="shared" si="105"/>
        <v>-10.577241363464736</v>
      </c>
      <c r="W292" s="1">
        <f t="shared" si="106"/>
        <v>-0.17539469552862388</v>
      </c>
      <c r="X292" s="1"/>
      <c r="Y292" s="1"/>
      <c r="Z292" s="1"/>
      <c r="AA292" s="1">
        <f t="shared" si="110"/>
        <v>0.18356090127397962</v>
      </c>
      <c r="AB292" s="1">
        <f t="shared" si="111"/>
        <v>-5.3428162709636133E-5</v>
      </c>
      <c r="AC292" s="1">
        <f t="shared" si="112"/>
        <v>0.98300373359836091</v>
      </c>
      <c r="AD292" s="1">
        <f t="shared" si="113"/>
        <v>0.99999547378945752</v>
      </c>
      <c r="AE292" s="1"/>
      <c r="AF292" s="3">
        <f t="shared" si="114"/>
        <v>-1.3720614086297489E-4</v>
      </c>
      <c r="AG292" s="3">
        <f t="shared" si="115"/>
        <v>-2.5712094585934042E-3</v>
      </c>
      <c r="AH292" s="1">
        <f t="shared" si="116"/>
        <v>0.99694100630699056</v>
      </c>
      <c r="AI292" s="1"/>
      <c r="AJ292" s="1"/>
      <c r="AK292" s="1"/>
      <c r="AM292" s="1">
        <f t="shared" si="107"/>
        <v>2.0000000000000462E-2</v>
      </c>
      <c r="AN292" s="1">
        <f t="shared" si="117"/>
        <v>-1.3720614086297489E-4</v>
      </c>
      <c r="AO292" s="1">
        <f t="shared" si="118"/>
        <v>-2.5712094585934042E-3</v>
      </c>
      <c r="AP292" s="1">
        <f t="shared" si="119"/>
        <v>3.0589936930094375E-3</v>
      </c>
      <c r="AQ292">
        <f t="shared" si="120"/>
        <v>9.2365864622246264E-3</v>
      </c>
      <c r="AR292">
        <f t="shared" si="121"/>
        <v>-2.4079869850564629E-2</v>
      </c>
      <c r="AS292">
        <f t="shared" si="122"/>
        <v>0.17357155988713838</v>
      </c>
      <c r="AT292">
        <f t="shared" si="123"/>
        <v>5.036571924495691E-3</v>
      </c>
      <c r="AU292">
        <f t="shared" si="124"/>
        <v>-3.5558782267071903E-2</v>
      </c>
      <c r="AV292">
        <f t="shared" si="125"/>
        <v>0.51732249982365519</v>
      </c>
      <c r="AW292">
        <f t="shared" si="108"/>
        <v>3.5913702859321613E-2</v>
      </c>
      <c r="AY292" s="1">
        <f t="shared" si="126"/>
        <v>-13.2</v>
      </c>
    </row>
    <row r="293" spans="1:51" x14ac:dyDescent="0.25">
      <c r="A293" s="1">
        <v>5.82</v>
      </c>
      <c r="B293" s="1">
        <v>-174</v>
      </c>
      <c r="C293" s="1">
        <v>-162</v>
      </c>
      <c r="D293" s="1">
        <v>-864</v>
      </c>
      <c r="E293" s="1">
        <v>227.05</v>
      </c>
      <c r="F293" s="1">
        <v>0.187</v>
      </c>
      <c r="G293" s="1">
        <v>-4.0000000000000001E-3</v>
      </c>
      <c r="H293" s="1">
        <v>0.98599999999999999</v>
      </c>
      <c r="I293" s="1">
        <v>10.777799999999999</v>
      </c>
      <c r="J293" s="1">
        <v>84.873599999999996</v>
      </c>
      <c r="K293" s="1">
        <v>80.401399999999995</v>
      </c>
      <c r="L293" s="1">
        <v>10.738799999999999</v>
      </c>
      <c r="M293" s="1">
        <v>-0.22839999999999999</v>
      </c>
      <c r="N293" s="1">
        <f t="shared" si="109"/>
        <v>1.0035840771953288</v>
      </c>
      <c r="O293" s="1"/>
      <c r="P293" s="1"/>
      <c r="Q293" s="1"/>
      <c r="R293" s="1"/>
      <c r="S293" s="1">
        <f t="shared" si="102"/>
        <v>227.05</v>
      </c>
      <c r="T293" s="1">
        <f t="shared" si="103"/>
        <v>-0.18965361179983051</v>
      </c>
      <c r="U293" s="1">
        <f t="shared" si="104"/>
        <v>-4.0567951318458417E-3</v>
      </c>
      <c r="V293" s="1">
        <f t="shared" si="105"/>
        <v>-10.738810788851929</v>
      </c>
      <c r="W293" s="1">
        <f t="shared" si="106"/>
        <v>-0.23243596429789964</v>
      </c>
      <c r="X293" s="1"/>
      <c r="Y293" s="1"/>
      <c r="Z293" s="1"/>
      <c r="AA293" s="1">
        <f t="shared" si="110"/>
        <v>0.18633217111475148</v>
      </c>
      <c r="AB293" s="1">
        <f t="shared" si="111"/>
        <v>-7.0804044181821337E-5</v>
      </c>
      <c r="AC293" s="1">
        <f t="shared" si="112"/>
        <v>0.98247872042323503</v>
      </c>
      <c r="AD293" s="1">
        <f t="shared" si="113"/>
        <v>0.9999920595134878</v>
      </c>
      <c r="AE293" s="1"/>
      <c r="AF293" s="3">
        <f t="shared" si="114"/>
        <v>-2.7750848713414406E-3</v>
      </c>
      <c r="AG293" s="3">
        <f t="shared" si="115"/>
        <v>-1.1672225645095735E-3</v>
      </c>
      <c r="AH293" s="1">
        <f t="shared" si="116"/>
        <v>1.0035795616170358</v>
      </c>
      <c r="AI293" s="1"/>
      <c r="AJ293" s="1"/>
      <c r="AK293" s="1"/>
      <c r="AM293" s="1">
        <f t="shared" si="107"/>
        <v>1.9999999999999574E-2</v>
      </c>
      <c r="AN293" s="1">
        <f t="shared" si="117"/>
        <v>-2.7750848713414406E-3</v>
      </c>
      <c r="AO293" s="1">
        <f t="shared" si="118"/>
        <v>-1.1672225645095735E-3</v>
      </c>
      <c r="AP293" s="1">
        <f t="shared" si="119"/>
        <v>-3.5795616170357647E-3</v>
      </c>
      <c r="AQ293">
        <f t="shared" si="120"/>
        <v>9.7810581139818054E-3</v>
      </c>
      <c r="AR293">
        <f t="shared" si="121"/>
        <v>-2.3850860783407857E-2</v>
      </c>
      <c r="AS293">
        <f t="shared" si="122"/>
        <v>0.17427386987640078</v>
      </c>
      <c r="AT293">
        <f t="shared" si="123"/>
        <v>5.2376378032928947E-3</v>
      </c>
      <c r="AU293">
        <f t="shared" si="124"/>
        <v>-3.603350939206848E-2</v>
      </c>
      <c r="AV293">
        <f t="shared" si="125"/>
        <v>0.52081500032107575</v>
      </c>
      <c r="AW293">
        <f t="shared" si="108"/>
        <v>3.6412177205802594E-2</v>
      </c>
      <c r="AY293" s="1">
        <f t="shared" si="126"/>
        <v>-13.18</v>
      </c>
    </row>
    <row r="294" spans="1:51" x14ac:dyDescent="0.25">
      <c r="A294" s="1">
        <v>5.84</v>
      </c>
      <c r="B294" s="1">
        <v>-180</v>
      </c>
      <c r="C294" s="1">
        <v>-165</v>
      </c>
      <c r="D294" s="1">
        <v>-873</v>
      </c>
      <c r="E294" s="1">
        <v>227.49</v>
      </c>
      <c r="F294" s="1">
        <v>0.17899999999999999</v>
      </c>
      <c r="G294" s="1">
        <v>0</v>
      </c>
      <c r="H294" s="1">
        <v>0.98099999999999998</v>
      </c>
      <c r="I294" s="1">
        <v>10.311500000000001</v>
      </c>
      <c r="J294" s="1">
        <v>0</v>
      </c>
      <c r="K294" s="1">
        <v>78.813199999999995</v>
      </c>
      <c r="L294" s="1">
        <v>10.3408</v>
      </c>
      <c r="M294" s="1">
        <v>0</v>
      </c>
      <c r="N294" s="1">
        <f t="shared" si="109"/>
        <v>0.99719707179674366</v>
      </c>
      <c r="O294" s="1"/>
      <c r="P294" s="1"/>
      <c r="Q294" s="1"/>
      <c r="R294" s="1"/>
      <c r="S294" s="1">
        <f t="shared" si="102"/>
        <v>227.49</v>
      </c>
      <c r="T294" s="1">
        <f t="shared" si="103"/>
        <v>-0.18246687054026503</v>
      </c>
      <c r="U294" s="1">
        <f t="shared" si="104"/>
        <v>0</v>
      </c>
      <c r="V294" s="1">
        <f t="shared" si="105"/>
        <v>-10.340820134914566</v>
      </c>
      <c r="W294" s="1">
        <f t="shared" si="106"/>
        <v>0</v>
      </c>
      <c r="X294" s="1"/>
      <c r="Y294" s="1"/>
      <c r="Z294" s="1"/>
      <c r="AA294" s="1">
        <f t="shared" si="110"/>
        <v>0.17950313439797699</v>
      </c>
      <c r="AB294" s="1">
        <f t="shared" si="111"/>
        <v>0</v>
      </c>
      <c r="AC294" s="1">
        <f t="shared" si="112"/>
        <v>0.98375740136544931</v>
      </c>
      <c r="AD294" s="1">
        <f t="shared" si="113"/>
        <v>1</v>
      </c>
      <c r="AE294" s="1"/>
      <c r="AF294" s="3">
        <f t="shared" si="114"/>
        <v>4.8570274415560832E-3</v>
      </c>
      <c r="AG294" s="3">
        <f t="shared" si="115"/>
        <v>-3.5717407954747871E-3</v>
      </c>
      <c r="AH294" s="1">
        <f t="shared" si="116"/>
        <v>0.99717884652258937</v>
      </c>
      <c r="AI294" s="1"/>
      <c r="AJ294" s="1"/>
      <c r="AK294" s="1"/>
      <c r="AM294" s="1">
        <f t="shared" si="107"/>
        <v>2.0000000000000462E-2</v>
      </c>
      <c r="AN294" s="1">
        <f t="shared" si="117"/>
        <v>4.8570274415560832E-3</v>
      </c>
      <c r="AO294" s="1">
        <f t="shared" si="118"/>
        <v>-3.5717407954747871E-3</v>
      </c>
      <c r="AP294" s="1">
        <f t="shared" si="119"/>
        <v>2.8211534774106317E-3</v>
      </c>
      <c r="AQ294">
        <f t="shared" si="120"/>
        <v>8.8281093299484789E-3</v>
      </c>
      <c r="AR294">
        <f t="shared" si="121"/>
        <v>-2.3150085239335687E-2</v>
      </c>
      <c r="AS294">
        <f t="shared" si="122"/>
        <v>0.17372035956413281</v>
      </c>
      <c r="AT294">
        <f t="shared" si="123"/>
        <v>5.4046705020515352E-3</v>
      </c>
      <c r="AU294">
        <f t="shared" si="124"/>
        <v>-3.648950334141448E-2</v>
      </c>
      <c r="AV294">
        <f t="shared" si="125"/>
        <v>0.5242838724092358</v>
      </c>
      <c r="AW294">
        <f t="shared" si="108"/>
        <v>3.6887590289131716E-2</v>
      </c>
      <c r="AY294" s="1">
        <f t="shared" si="126"/>
        <v>-13.16</v>
      </c>
    </row>
    <row r="295" spans="1:51" x14ac:dyDescent="0.25">
      <c r="A295" s="1">
        <v>5.86</v>
      </c>
      <c r="B295" s="1">
        <v>-175.5</v>
      </c>
      <c r="C295" s="1">
        <v>-163.5</v>
      </c>
      <c r="D295" s="1">
        <v>-873</v>
      </c>
      <c r="E295" s="1">
        <v>227.03</v>
      </c>
      <c r="F295" s="1">
        <v>0.185</v>
      </c>
      <c r="G295" s="1">
        <v>1E-3</v>
      </c>
      <c r="H295" s="1">
        <v>0.98199999999999998</v>
      </c>
      <c r="I295" s="1">
        <v>10.661099999999999</v>
      </c>
      <c r="J295" s="1">
        <v>5.7299999999999997E-2</v>
      </c>
      <c r="K295" s="1">
        <v>79.112499999999997</v>
      </c>
      <c r="L295" s="1">
        <v>10.669</v>
      </c>
      <c r="M295" s="1">
        <v>5.7299999999999997E-2</v>
      </c>
      <c r="N295" s="1">
        <f t="shared" si="109"/>
        <v>0.99927473699678804</v>
      </c>
      <c r="O295" s="1"/>
      <c r="P295" s="1"/>
      <c r="Q295" s="1"/>
      <c r="R295" s="1"/>
      <c r="S295" s="1">
        <f t="shared" si="102"/>
        <v>227.03</v>
      </c>
      <c r="T295" s="1">
        <f t="shared" si="103"/>
        <v>-0.18839094101624962</v>
      </c>
      <c r="U295" s="1">
        <f t="shared" si="104"/>
        <v>1.0183299389002038E-3</v>
      </c>
      <c r="V295" s="1">
        <f t="shared" si="105"/>
        <v>-10.668960790050585</v>
      </c>
      <c r="W295" s="1">
        <f t="shared" si="106"/>
        <v>5.8345987482619668E-2</v>
      </c>
      <c r="X295" s="1"/>
      <c r="Y295" s="1"/>
      <c r="Z295" s="1"/>
      <c r="AA295" s="1">
        <f t="shared" si="110"/>
        <v>0.18513427103741004</v>
      </c>
      <c r="AB295" s="1">
        <f t="shared" si="111"/>
        <v>1.7773114229535215E-5</v>
      </c>
      <c r="AC295" s="1">
        <f t="shared" si="112"/>
        <v>0.9827127251823603</v>
      </c>
      <c r="AD295" s="1">
        <f t="shared" si="113"/>
        <v>0.99999949943176369</v>
      </c>
      <c r="AE295" s="1"/>
      <c r="AF295" s="3">
        <f t="shared" si="114"/>
        <v>1.7309822227380561E-3</v>
      </c>
      <c r="AG295" s="3">
        <f t="shared" si="115"/>
        <v>1.3113904068942639E-3</v>
      </c>
      <c r="AH295" s="1">
        <f t="shared" si="116"/>
        <v>0.99927237726044704</v>
      </c>
      <c r="AI295" s="1"/>
      <c r="AJ295" s="1"/>
      <c r="AK295" s="1"/>
      <c r="AM295" s="1">
        <f t="shared" si="107"/>
        <v>1.9999999999999574E-2</v>
      </c>
      <c r="AN295" s="1">
        <f t="shared" si="117"/>
        <v>1.7309822227380561E-3</v>
      </c>
      <c r="AO295" s="1">
        <f t="shared" si="118"/>
        <v>1.3113904068942639E-3</v>
      </c>
      <c r="AP295" s="1">
        <f t="shared" si="119"/>
        <v>7.2762273955295775E-4</v>
      </c>
      <c r="AQ295">
        <f t="shared" si="120"/>
        <v>8.4884906178472799E-3</v>
      </c>
      <c r="AR295">
        <f t="shared" si="121"/>
        <v>-2.3407380037168336E-2</v>
      </c>
      <c r="AS295">
        <f t="shared" si="122"/>
        <v>0.17357759998263253</v>
      </c>
      <c r="AT295">
        <f t="shared" si="123"/>
        <v>5.5710441272874651E-3</v>
      </c>
      <c r="AU295">
        <f t="shared" si="124"/>
        <v>-3.696022389013616E-2</v>
      </c>
      <c r="AV295">
        <f t="shared" si="125"/>
        <v>0.52775399681307333</v>
      </c>
      <c r="AW295">
        <f t="shared" si="108"/>
        <v>3.7377729768903516E-2</v>
      </c>
      <c r="AY295" s="1">
        <f t="shared" si="126"/>
        <v>-13.14</v>
      </c>
    </row>
    <row r="296" spans="1:51" x14ac:dyDescent="0.25">
      <c r="A296" s="1">
        <v>5.88</v>
      </c>
      <c r="B296" s="1">
        <v>-180</v>
      </c>
      <c r="C296" s="1">
        <v>-159</v>
      </c>
      <c r="D296" s="1">
        <v>-871.5</v>
      </c>
      <c r="E296" s="1">
        <v>228.54</v>
      </c>
      <c r="F296" s="1">
        <v>0.188</v>
      </c>
      <c r="G296" s="1">
        <v>0</v>
      </c>
      <c r="H296" s="1">
        <v>0.99</v>
      </c>
      <c r="I296" s="1">
        <v>10.8361</v>
      </c>
      <c r="J296" s="1">
        <v>0</v>
      </c>
      <c r="K296" s="1">
        <v>81.8904</v>
      </c>
      <c r="L296" s="1">
        <v>10.7524</v>
      </c>
      <c r="M296" s="1">
        <v>0</v>
      </c>
      <c r="N296" s="1">
        <f t="shared" si="109"/>
        <v>1.0076924133881331</v>
      </c>
      <c r="O296" s="1"/>
      <c r="P296" s="1"/>
      <c r="Q296" s="1"/>
      <c r="R296" s="1"/>
      <c r="S296" s="1">
        <f t="shared" si="102"/>
        <v>228.54</v>
      </c>
      <c r="T296" s="1">
        <f t="shared" si="103"/>
        <v>-0.1898989898989899</v>
      </c>
      <c r="U296" s="1">
        <f t="shared" si="104"/>
        <v>0</v>
      </c>
      <c r="V296" s="1">
        <f t="shared" si="105"/>
        <v>-10.752381180020123</v>
      </c>
      <c r="W296" s="1">
        <f t="shared" si="106"/>
        <v>0</v>
      </c>
      <c r="X296" s="1"/>
      <c r="Y296" s="1"/>
      <c r="Z296" s="1"/>
      <c r="AA296" s="1">
        <f t="shared" si="110"/>
        <v>0.18656486592758342</v>
      </c>
      <c r="AB296" s="1">
        <f t="shared" si="111"/>
        <v>0</v>
      </c>
      <c r="AC296" s="1">
        <f t="shared" si="112"/>
        <v>0.98244264504418921</v>
      </c>
      <c r="AD296" s="1">
        <f t="shared" si="113"/>
        <v>1</v>
      </c>
      <c r="AE296" s="1"/>
      <c r="AF296" s="3">
        <f t="shared" si="114"/>
        <v>1.036817719939076E-5</v>
      </c>
      <c r="AG296" s="3">
        <f t="shared" si="115"/>
        <v>1.7202986364194539E-3</v>
      </c>
      <c r="AH296" s="1">
        <f t="shared" si="116"/>
        <v>1.007690944915703</v>
      </c>
      <c r="AI296" s="1"/>
      <c r="AJ296" s="1"/>
      <c r="AK296" s="1"/>
      <c r="AM296" s="1">
        <f t="shared" si="107"/>
        <v>2.0000000000000462E-2</v>
      </c>
      <c r="AN296" s="1">
        <f t="shared" si="117"/>
        <v>1.036817719939076E-5</v>
      </c>
      <c r="AO296" s="1">
        <f t="shared" si="118"/>
        <v>1.7202986364194539E-3</v>
      </c>
      <c r="AP296" s="1">
        <f t="shared" si="119"/>
        <v>-7.6909449157029908E-3</v>
      </c>
      <c r="AQ296">
        <f t="shared" si="120"/>
        <v>8.48645638148076E-3</v>
      </c>
      <c r="AR296">
        <f t="shared" si="121"/>
        <v>-2.374490262963384E-2</v>
      </c>
      <c r="AS296">
        <f t="shared" si="122"/>
        <v>0.17508656337509348</v>
      </c>
      <c r="AT296">
        <f t="shared" si="123"/>
        <v>5.7407529125534191E-3</v>
      </c>
      <c r="AU296">
        <f t="shared" si="124"/>
        <v>-3.7438497168653502E-2</v>
      </c>
      <c r="AV296">
        <f t="shared" si="125"/>
        <v>0.53127081771449991</v>
      </c>
      <c r="AW296">
        <f t="shared" si="108"/>
        <v>3.7876078390591955E-2</v>
      </c>
      <c r="AY296" s="1">
        <f t="shared" si="126"/>
        <v>-13.120000000000001</v>
      </c>
    </row>
    <row r="297" spans="1:51" x14ac:dyDescent="0.25">
      <c r="A297" s="1">
        <v>5.9</v>
      </c>
      <c r="B297" s="1">
        <v>-177</v>
      </c>
      <c r="C297" s="1">
        <v>-154.5</v>
      </c>
      <c r="D297" s="1">
        <v>-865.5</v>
      </c>
      <c r="E297" s="1">
        <v>228.88</v>
      </c>
      <c r="F297" s="1">
        <v>0.186</v>
      </c>
      <c r="G297" s="1">
        <v>2E-3</v>
      </c>
      <c r="H297" s="1">
        <v>0.99199999999999999</v>
      </c>
      <c r="I297" s="1">
        <v>10.7194</v>
      </c>
      <c r="J297" s="1">
        <v>0.11459999999999999</v>
      </c>
      <c r="K297" s="1">
        <v>82.747799999999998</v>
      </c>
      <c r="L297" s="1">
        <v>10.6196</v>
      </c>
      <c r="M297" s="1">
        <v>0.1135</v>
      </c>
      <c r="N297" s="1">
        <f t="shared" si="109"/>
        <v>1.0092888585533877</v>
      </c>
      <c r="O297" s="1"/>
      <c r="P297" s="1"/>
      <c r="Q297" s="1"/>
      <c r="R297" s="1"/>
      <c r="S297" s="1">
        <f t="shared" si="102"/>
        <v>228.88</v>
      </c>
      <c r="T297" s="1">
        <f t="shared" si="103"/>
        <v>-0.18749961892838599</v>
      </c>
      <c r="U297" s="1">
        <f t="shared" si="104"/>
        <v>2.0161290322580645E-3</v>
      </c>
      <c r="V297" s="1">
        <f t="shared" si="105"/>
        <v>-10.619634183883623</v>
      </c>
      <c r="W297" s="1">
        <f t="shared" si="106"/>
        <v>0.11551552798742593</v>
      </c>
      <c r="X297" s="1"/>
      <c r="Y297" s="1"/>
      <c r="Z297" s="1"/>
      <c r="AA297" s="1">
        <f t="shared" si="110"/>
        <v>0.18428817322584298</v>
      </c>
      <c r="AB297" s="1">
        <f t="shared" si="111"/>
        <v>3.5187901333368721E-5</v>
      </c>
      <c r="AC297" s="1">
        <f t="shared" si="112"/>
        <v>0.98287025720449572</v>
      </c>
      <c r="AD297" s="1">
        <f t="shared" si="113"/>
        <v>0.99999803726124303</v>
      </c>
      <c r="AE297" s="1"/>
      <c r="AF297" s="3">
        <f t="shared" si="114"/>
        <v>3.0650114323190619E-3</v>
      </c>
      <c r="AG297" s="3">
        <f t="shared" si="115"/>
        <v>1.3548197142158047E-3</v>
      </c>
      <c r="AH297" s="1">
        <f t="shared" si="116"/>
        <v>1.0092832952984319</v>
      </c>
      <c r="AI297" s="1"/>
      <c r="AJ297" s="1"/>
      <c r="AK297" s="1"/>
      <c r="AM297" s="1">
        <f t="shared" si="107"/>
        <v>1.9999999999999574E-2</v>
      </c>
      <c r="AN297" s="1">
        <f t="shared" si="117"/>
        <v>3.0650114323190619E-3</v>
      </c>
      <c r="AO297" s="1">
        <f t="shared" si="118"/>
        <v>1.3548197142158047E-3</v>
      </c>
      <c r="AP297" s="1">
        <f t="shared" si="119"/>
        <v>-9.2832952984318595E-3</v>
      </c>
      <c r="AQ297">
        <f t="shared" si="120"/>
        <v>7.8851011384597734E-3</v>
      </c>
      <c r="AR297">
        <f t="shared" si="121"/>
        <v>-2.4010718257562975E-2</v>
      </c>
      <c r="AS297">
        <f t="shared" si="122"/>
        <v>0.17690794591264578</v>
      </c>
      <c r="AT297">
        <f t="shared" si="123"/>
        <v>5.8924413828924018E-3</v>
      </c>
      <c r="AU297">
        <f t="shared" si="124"/>
        <v>-3.7921369690084042E-2</v>
      </c>
      <c r="AV297">
        <f t="shared" si="125"/>
        <v>0.53482719045812832</v>
      </c>
      <c r="AW297">
        <f t="shared" si="108"/>
        <v>3.8376439968069574E-2</v>
      </c>
      <c r="AY297" s="1">
        <f t="shared" si="126"/>
        <v>-13.1</v>
      </c>
    </row>
    <row r="298" spans="1:51" x14ac:dyDescent="0.25">
      <c r="A298" s="1">
        <v>5.92</v>
      </c>
      <c r="B298" s="1">
        <v>-175.5</v>
      </c>
      <c r="C298" s="1">
        <v>-165</v>
      </c>
      <c r="D298" s="1">
        <v>-862.5</v>
      </c>
      <c r="E298" s="1">
        <v>226.77</v>
      </c>
      <c r="F298" s="1">
        <v>0.186</v>
      </c>
      <c r="G298" s="1">
        <v>1E-3</v>
      </c>
      <c r="H298" s="1">
        <v>0.98099999999999998</v>
      </c>
      <c r="I298" s="1">
        <v>10.7194</v>
      </c>
      <c r="J298" s="1">
        <v>5.7299999999999997E-2</v>
      </c>
      <c r="K298" s="1">
        <v>78.813199999999995</v>
      </c>
      <c r="L298" s="1">
        <v>10.736000000000001</v>
      </c>
      <c r="M298" s="1">
        <v>5.74E-2</v>
      </c>
      <c r="N298" s="1">
        <f t="shared" si="109"/>
        <v>0.99847784151677599</v>
      </c>
      <c r="O298" s="1"/>
      <c r="P298" s="1"/>
      <c r="Q298" s="1"/>
      <c r="R298" s="1"/>
      <c r="S298" s="1">
        <f t="shared" si="102"/>
        <v>226.77</v>
      </c>
      <c r="T298" s="1">
        <f t="shared" si="103"/>
        <v>-0.18960234797425357</v>
      </c>
      <c r="U298" s="1">
        <f t="shared" si="104"/>
        <v>1.0193679918450561E-3</v>
      </c>
      <c r="V298" s="1">
        <f t="shared" si="105"/>
        <v>-10.735975540066327</v>
      </c>
      <c r="W298" s="1">
        <f t="shared" si="106"/>
        <v>5.8405463473531587E-2</v>
      </c>
      <c r="X298" s="1"/>
      <c r="Y298" s="1"/>
      <c r="Z298" s="1"/>
      <c r="AA298" s="1">
        <f t="shared" si="110"/>
        <v>0.186283553090622</v>
      </c>
      <c r="AB298" s="1">
        <f t="shared" si="111"/>
        <v>1.7791230332480925E-5</v>
      </c>
      <c r="AC298" s="1">
        <f t="shared" si="112"/>
        <v>0.98249551388118384</v>
      </c>
      <c r="AD298" s="1">
        <f t="shared" si="113"/>
        <v>0.99999949863249726</v>
      </c>
      <c r="AE298" s="1"/>
      <c r="AF298" s="3">
        <f t="shared" si="114"/>
        <v>9.3996653409829378E-4</v>
      </c>
      <c r="AG298" s="3">
        <f t="shared" si="115"/>
        <v>2.1707776437072113E-3</v>
      </c>
      <c r="AH298" s="1">
        <f t="shared" si="116"/>
        <v>0.99847503934116266</v>
      </c>
      <c r="AI298" s="1"/>
      <c r="AJ298" s="1"/>
      <c r="AK298" s="1"/>
      <c r="AM298" s="1">
        <f t="shared" si="107"/>
        <v>2.0000000000000462E-2</v>
      </c>
      <c r="AN298" s="1">
        <f t="shared" si="117"/>
        <v>9.3996653409829378E-4</v>
      </c>
      <c r="AO298" s="1">
        <f t="shared" si="118"/>
        <v>2.1707776437072113E-3</v>
      </c>
      <c r="AP298" s="1">
        <f t="shared" si="119"/>
        <v>1.5249606588373377E-3</v>
      </c>
      <c r="AQ298">
        <f t="shared" si="120"/>
        <v>7.7006797044696842E-3</v>
      </c>
      <c r="AR298">
        <f t="shared" si="121"/>
        <v>-2.443662483125834E-2</v>
      </c>
      <c r="AS298">
        <f t="shared" si="122"/>
        <v>0.17660874863138187</v>
      </c>
      <c r="AT298">
        <f t="shared" si="123"/>
        <v>6.0446107626418982E-3</v>
      </c>
      <c r="AU298">
        <f t="shared" si="124"/>
        <v>-3.8414361252446176E-2</v>
      </c>
      <c r="AV298">
        <f t="shared" si="125"/>
        <v>0.5383563734579434</v>
      </c>
      <c r="AW298">
        <f t="shared" si="108"/>
        <v>3.8887021867266773E-2</v>
      </c>
      <c r="AY298" s="1">
        <f t="shared" si="126"/>
        <v>-13.08</v>
      </c>
    </row>
    <row r="299" spans="1:51" x14ac:dyDescent="0.25">
      <c r="A299" s="1">
        <v>5.94</v>
      </c>
      <c r="B299" s="1">
        <v>-177</v>
      </c>
      <c r="C299" s="1">
        <v>-162</v>
      </c>
      <c r="D299" s="1">
        <v>-871.5</v>
      </c>
      <c r="E299" s="1">
        <v>227.53</v>
      </c>
      <c r="F299" s="1">
        <v>0.184</v>
      </c>
      <c r="G299" s="1">
        <v>-1E-3</v>
      </c>
      <c r="H299" s="1">
        <v>0.98399999999999999</v>
      </c>
      <c r="I299" s="1">
        <v>10.6028</v>
      </c>
      <c r="J299" s="1">
        <v>87.437399999999997</v>
      </c>
      <c r="K299" s="1">
        <v>79.736900000000006</v>
      </c>
      <c r="L299" s="1">
        <v>10.5915</v>
      </c>
      <c r="M299" s="1">
        <v>-5.7200000000000001E-2</v>
      </c>
      <c r="N299" s="1">
        <f t="shared" si="109"/>
        <v>1.0010559424927261</v>
      </c>
      <c r="O299" s="1"/>
      <c r="P299" s="1"/>
      <c r="Q299" s="1"/>
      <c r="R299" s="1"/>
      <c r="S299" s="1">
        <f t="shared" si="102"/>
        <v>227.53</v>
      </c>
      <c r="T299" s="1">
        <f t="shared" si="103"/>
        <v>-0.18699177335760114</v>
      </c>
      <c r="U299" s="1">
        <f t="shared" si="104"/>
        <v>-1.0162601626016261E-3</v>
      </c>
      <c r="V299" s="1">
        <f t="shared" si="105"/>
        <v>-10.591522402342926</v>
      </c>
      <c r="W299" s="1">
        <f t="shared" si="106"/>
        <v>-5.8227398158901815E-2</v>
      </c>
      <c r="X299" s="1"/>
      <c r="Y299" s="1"/>
      <c r="Z299" s="1"/>
      <c r="AA299" s="1">
        <f t="shared" si="110"/>
        <v>0.18380591152760375</v>
      </c>
      <c r="AB299" s="1">
        <f t="shared" si="111"/>
        <v>-1.773699143252032E-5</v>
      </c>
      <c r="AC299" s="1">
        <f t="shared" si="112"/>
        <v>0.98296204860414182</v>
      </c>
      <c r="AD299" s="1">
        <f t="shared" si="113"/>
        <v>0.99999950121144832</v>
      </c>
      <c r="AE299" s="1"/>
      <c r="AF299" s="3">
        <f t="shared" si="114"/>
        <v>1.1756350298377238E-3</v>
      </c>
      <c r="AG299" s="3">
        <f t="shared" si="115"/>
        <v>-1.0369838090866501E-3</v>
      </c>
      <c r="AH299" s="1">
        <f t="shared" si="116"/>
        <v>1.0010547150614977</v>
      </c>
      <c r="AI299" s="1"/>
      <c r="AJ299" s="1"/>
      <c r="AK299" s="1"/>
      <c r="AM299" s="1">
        <f t="shared" si="107"/>
        <v>1.9999999999999574E-2</v>
      </c>
      <c r="AN299" s="1">
        <f t="shared" si="117"/>
        <v>1.1756350298377238E-3</v>
      </c>
      <c r="AO299" s="1">
        <f t="shared" si="118"/>
        <v>-1.0369838090866501E-3</v>
      </c>
      <c r="AP299" s="1">
        <f t="shared" si="119"/>
        <v>-1.0547150614976797E-3</v>
      </c>
      <c r="AQ299">
        <f t="shared" si="120"/>
        <v>7.4700201116155275E-3</v>
      </c>
      <c r="AR299">
        <f t="shared" si="121"/>
        <v>-2.4233168607915544E-2</v>
      </c>
      <c r="AS299">
        <f t="shared" si="122"/>
        <v>0.17681568372644771</v>
      </c>
      <c r="AT299">
        <f t="shared" si="123"/>
        <v>6.1917045689456641E-3</v>
      </c>
      <c r="AU299">
        <f t="shared" si="124"/>
        <v>-3.8896990062371052E-2</v>
      </c>
      <c r="AV299">
        <f t="shared" si="125"/>
        <v>0.54189475648342289</v>
      </c>
      <c r="AW299">
        <f t="shared" si="108"/>
        <v>3.9386711482190223E-2</v>
      </c>
      <c r="AY299" s="1">
        <f t="shared" si="126"/>
        <v>-13.059999999999999</v>
      </c>
    </row>
    <row r="300" spans="1:51" x14ac:dyDescent="0.25">
      <c r="A300" s="1">
        <v>5.96</v>
      </c>
      <c r="B300" s="1">
        <v>-177</v>
      </c>
      <c r="C300" s="1">
        <v>-162</v>
      </c>
      <c r="D300" s="1">
        <v>-865.5</v>
      </c>
      <c r="E300" s="1">
        <v>227.53</v>
      </c>
      <c r="F300" s="1">
        <v>0.191</v>
      </c>
      <c r="G300" s="1">
        <v>-2E-3</v>
      </c>
      <c r="H300" s="1">
        <v>0.98699999999999999</v>
      </c>
      <c r="I300" s="1">
        <v>11.011100000000001</v>
      </c>
      <c r="J300" s="1">
        <v>86.375699999999995</v>
      </c>
      <c r="K300" s="1">
        <v>80.751300000000001</v>
      </c>
      <c r="L300" s="1">
        <v>10.952199999999999</v>
      </c>
      <c r="M300" s="1">
        <v>-0.114</v>
      </c>
      <c r="N300" s="1">
        <f t="shared" si="109"/>
        <v>1.0053128866178926</v>
      </c>
      <c r="O300" s="1"/>
      <c r="P300" s="1"/>
      <c r="Q300" s="1"/>
      <c r="R300" s="1"/>
      <c r="S300" s="1">
        <f t="shared" si="102"/>
        <v>227.53</v>
      </c>
      <c r="T300" s="1">
        <f t="shared" si="103"/>
        <v>-0.19351530686131829</v>
      </c>
      <c r="U300" s="1">
        <f t="shared" si="104"/>
        <v>-2.0263424518743669E-3</v>
      </c>
      <c r="V300" s="1">
        <f t="shared" si="105"/>
        <v>-10.952235712445404</v>
      </c>
      <c r="W300" s="1">
        <f t="shared" si="106"/>
        <v>-0.11610071143512618</v>
      </c>
      <c r="X300" s="1"/>
      <c r="Y300" s="1"/>
      <c r="Z300" s="1"/>
      <c r="AA300" s="1">
        <f t="shared" si="110"/>
        <v>0.18999060147589333</v>
      </c>
      <c r="AB300" s="1">
        <f t="shared" si="111"/>
        <v>-3.5366145832523913E-5</v>
      </c>
      <c r="AC300" s="1">
        <f t="shared" si="112"/>
        <v>0.98178389349061101</v>
      </c>
      <c r="AD300" s="1">
        <f t="shared" si="113"/>
        <v>0.99999802170680296</v>
      </c>
      <c r="AE300" s="1"/>
      <c r="AF300" s="3">
        <f t="shared" si="114"/>
        <v>-3.835290766560015E-3</v>
      </c>
      <c r="AG300" s="3">
        <f t="shared" si="115"/>
        <v>2.9451647954360505E-3</v>
      </c>
      <c r="AH300" s="1">
        <f t="shared" si="116"/>
        <v>1.0053012566136896</v>
      </c>
      <c r="AI300" s="1"/>
      <c r="AJ300" s="1"/>
      <c r="AK300" s="1"/>
      <c r="AM300" s="1">
        <f t="shared" si="107"/>
        <v>2.0000000000000462E-2</v>
      </c>
      <c r="AN300" s="1">
        <f t="shared" si="117"/>
        <v>-3.835290766560015E-3</v>
      </c>
      <c r="AO300" s="1">
        <f t="shared" si="118"/>
        <v>2.9451647954360505E-3</v>
      </c>
      <c r="AP300" s="1">
        <f t="shared" si="119"/>
        <v>-5.3012566136896311E-3</v>
      </c>
      <c r="AQ300">
        <f t="shared" si="120"/>
        <v>8.2225041600146199E-3</v>
      </c>
      <c r="AR300">
        <f t="shared" si="121"/>
        <v>-2.4811009940780109E-2</v>
      </c>
      <c r="AS300">
        <f t="shared" si="122"/>
        <v>0.17785579027405363</v>
      </c>
      <c r="AT300">
        <f t="shared" si="123"/>
        <v>6.3636794926299513E-3</v>
      </c>
      <c r="AU300">
        <f t="shared" si="124"/>
        <v>-3.9398988674515315E-2</v>
      </c>
      <c r="AV300">
        <f t="shared" si="125"/>
        <v>0.54546227335438013</v>
      </c>
      <c r="AW300">
        <f t="shared" si="108"/>
        <v>3.9909606929403665E-2</v>
      </c>
      <c r="AY300" s="1">
        <f t="shared" si="126"/>
        <v>-13.04</v>
      </c>
    </row>
    <row r="301" spans="1:51" x14ac:dyDescent="0.25">
      <c r="A301" s="1">
        <v>5.98</v>
      </c>
      <c r="B301" s="1">
        <v>-180</v>
      </c>
      <c r="C301" s="1">
        <v>-160.5</v>
      </c>
      <c r="D301" s="1">
        <v>-870</v>
      </c>
      <c r="E301" s="1">
        <v>228.28</v>
      </c>
      <c r="F301" s="1">
        <v>0.186</v>
      </c>
      <c r="G301" s="1">
        <v>-3.0000000000000001E-3</v>
      </c>
      <c r="H301" s="1">
        <v>0.98599999999999999</v>
      </c>
      <c r="I301" s="1">
        <v>10.7194</v>
      </c>
      <c r="J301" s="1">
        <v>85.5608</v>
      </c>
      <c r="K301" s="1">
        <v>80.401399999999995</v>
      </c>
      <c r="L301" s="1">
        <v>10.682700000000001</v>
      </c>
      <c r="M301" s="1">
        <v>-0.17130000000000001</v>
      </c>
      <c r="N301" s="1">
        <f t="shared" si="109"/>
        <v>1.003394737877372</v>
      </c>
      <c r="O301" s="1"/>
      <c r="P301" s="1"/>
      <c r="Q301" s="1"/>
      <c r="R301" s="1"/>
      <c r="S301" s="1">
        <f t="shared" si="102"/>
        <v>228.28</v>
      </c>
      <c r="T301" s="1">
        <f t="shared" si="103"/>
        <v>-0.18864010047512275</v>
      </c>
      <c r="U301" s="1">
        <f t="shared" si="104"/>
        <v>-3.0425963488843813E-3</v>
      </c>
      <c r="V301" s="1">
        <f t="shared" si="105"/>
        <v>-10.682746652044587</v>
      </c>
      <c r="W301" s="1">
        <f t="shared" si="106"/>
        <v>-0.1743273916152851</v>
      </c>
      <c r="X301" s="1"/>
      <c r="Y301" s="1"/>
      <c r="Z301" s="1"/>
      <c r="AA301" s="1">
        <f t="shared" si="110"/>
        <v>0.18537071501239188</v>
      </c>
      <c r="AB301" s="1">
        <f t="shared" si="111"/>
        <v>-5.3103036256789444E-5</v>
      </c>
      <c r="AC301" s="1">
        <f t="shared" si="112"/>
        <v>0.98266411291515288</v>
      </c>
      <c r="AD301" s="1">
        <f t="shared" si="113"/>
        <v>0.99999553179774869</v>
      </c>
      <c r="AE301" s="1"/>
      <c r="AF301" s="3">
        <f t="shared" si="114"/>
        <v>-1.3740122400816707E-3</v>
      </c>
      <c r="AG301" s="3">
        <f t="shared" si="115"/>
        <v>-1.2142705978657187E-3</v>
      </c>
      <c r="AH301" s="1">
        <f t="shared" si="116"/>
        <v>1.0033930623824738</v>
      </c>
      <c r="AI301" s="1"/>
      <c r="AJ301" s="1"/>
      <c r="AK301" s="1"/>
      <c r="AM301" s="1">
        <f t="shared" si="107"/>
        <v>1.9999999999999574E-2</v>
      </c>
      <c r="AN301" s="1">
        <f t="shared" si="117"/>
        <v>-1.3740122400816707E-3</v>
      </c>
      <c r="AO301" s="1">
        <f t="shared" si="118"/>
        <v>-1.2142705978657187E-3</v>
      </c>
      <c r="AP301" s="1">
        <f t="shared" si="119"/>
        <v>-3.3930623824738326E-3</v>
      </c>
      <c r="AQ301">
        <f t="shared" si="120"/>
        <v>8.4920853615186379E-3</v>
      </c>
      <c r="AR301">
        <f t="shared" si="121"/>
        <v>-2.4572770049478859E-2</v>
      </c>
      <c r="AS301">
        <f t="shared" si="122"/>
        <v>0.17852150911349499</v>
      </c>
      <c r="AT301">
        <f t="shared" si="123"/>
        <v>6.5362170118753605E-3</v>
      </c>
      <c r="AU301">
        <f t="shared" si="124"/>
        <v>-3.9888061676591868E-2</v>
      </c>
      <c r="AV301">
        <f t="shared" si="125"/>
        <v>0.54903936072504433</v>
      </c>
      <c r="AW301">
        <f t="shared" si="108"/>
        <v>4.0420039548990129E-2</v>
      </c>
      <c r="AY301" s="1">
        <f t="shared" si="126"/>
        <v>-13.02</v>
      </c>
    </row>
    <row r="302" spans="1:51" x14ac:dyDescent="0.25">
      <c r="A302" s="1">
        <v>6</v>
      </c>
      <c r="B302" s="1">
        <v>-168</v>
      </c>
      <c r="C302" s="1">
        <v>-159</v>
      </c>
      <c r="D302" s="1">
        <v>-871.5</v>
      </c>
      <c r="E302" s="1">
        <v>226.58</v>
      </c>
      <c r="F302" s="1">
        <v>0.187</v>
      </c>
      <c r="G302" s="1">
        <v>-1E-3</v>
      </c>
      <c r="H302" s="1">
        <v>0.98799999999999999</v>
      </c>
      <c r="I302" s="1">
        <v>10.777799999999999</v>
      </c>
      <c r="J302" s="1">
        <v>87.437399999999997</v>
      </c>
      <c r="K302" s="1">
        <v>81.114900000000006</v>
      </c>
      <c r="L302" s="1">
        <v>10.717700000000001</v>
      </c>
      <c r="M302" s="1">
        <v>-5.7000000000000002E-2</v>
      </c>
      <c r="N302" s="1">
        <f t="shared" si="109"/>
        <v>1.0055416450848766</v>
      </c>
      <c r="O302" s="1"/>
      <c r="P302" s="1"/>
      <c r="Q302" s="1"/>
      <c r="R302" s="1"/>
      <c r="S302" s="1">
        <f t="shared" si="102"/>
        <v>226.58</v>
      </c>
      <c r="T302" s="1">
        <f t="shared" si="103"/>
        <v>-0.18927115811237397</v>
      </c>
      <c r="U302" s="1">
        <f t="shared" si="104"/>
        <v>-1.0121457489878543E-3</v>
      </c>
      <c r="V302" s="1">
        <f t="shared" si="105"/>
        <v>-10.717657138265857</v>
      </c>
      <c r="W302" s="1">
        <f t="shared" si="106"/>
        <v>-5.7991659866144067E-2</v>
      </c>
      <c r="X302" s="1"/>
      <c r="Y302" s="1"/>
      <c r="Z302" s="1"/>
      <c r="AA302" s="1">
        <f t="shared" si="110"/>
        <v>0.18596942345855358</v>
      </c>
      <c r="AB302" s="1">
        <f t="shared" si="111"/>
        <v>-1.7665179443052354E-5</v>
      </c>
      <c r="AC302" s="1">
        <f t="shared" si="112"/>
        <v>0.98255502875428313</v>
      </c>
      <c r="AD302" s="1">
        <f t="shared" si="113"/>
        <v>0.99999950565182549</v>
      </c>
      <c r="AE302" s="1"/>
      <c r="AF302" s="3">
        <f t="shared" si="114"/>
        <v>-3.1366906198108946E-4</v>
      </c>
      <c r="AG302" s="3">
        <f t="shared" si="115"/>
        <v>5.9133790713244982E-4</v>
      </c>
      <c r="AH302" s="1">
        <f t="shared" si="116"/>
        <v>1.0055414222851284</v>
      </c>
      <c r="AI302" s="1"/>
      <c r="AJ302" s="1"/>
      <c r="AK302" s="1"/>
      <c r="AM302" s="1">
        <f t="shared" si="107"/>
        <v>1.9999999999999574E-2</v>
      </c>
      <c r="AN302" s="1">
        <f t="shared" si="117"/>
        <v>-3.1366906198108946E-4</v>
      </c>
      <c r="AO302" s="1">
        <f t="shared" si="118"/>
        <v>5.9133790713244982E-4</v>
      </c>
      <c r="AP302" s="1">
        <f t="shared" si="119"/>
        <v>-5.5414222851284389E-3</v>
      </c>
      <c r="AQ302">
        <f t="shared" si="120"/>
        <v>8.5536272314793264E-3</v>
      </c>
      <c r="AR302">
        <f t="shared" si="121"/>
        <v>-2.4688790546858245E-2</v>
      </c>
      <c r="AS302">
        <f t="shared" si="122"/>
        <v>0.17960873616583717</v>
      </c>
      <c r="AT302">
        <f t="shared" si="123"/>
        <v>6.7079049752045506E-3</v>
      </c>
      <c r="AU302">
        <f t="shared" si="124"/>
        <v>-4.0382997692502816E-2</v>
      </c>
      <c r="AV302">
        <f t="shared" si="125"/>
        <v>0.5526424077188844</v>
      </c>
      <c r="AW302">
        <f t="shared" si="108"/>
        <v>4.0936322401860452E-2</v>
      </c>
      <c r="AY302" s="1">
        <f t="shared" si="126"/>
        <v>-13</v>
      </c>
    </row>
    <row r="303" spans="1:51" x14ac:dyDescent="0.25">
      <c r="A303" s="1">
        <v>6.02</v>
      </c>
      <c r="B303" s="1">
        <v>-180</v>
      </c>
      <c r="C303" s="1">
        <v>-159</v>
      </c>
      <c r="D303" s="1">
        <v>-867</v>
      </c>
      <c r="E303" s="1">
        <v>228.54</v>
      </c>
      <c r="F303" s="1">
        <v>0.18099999999999999</v>
      </c>
      <c r="G303" s="1">
        <v>-1E-3</v>
      </c>
      <c r="H303" s="1">
        <v>0.98199999999999998</v>
      </c>
      <c r="I303" s="1">
        <v>10.428000000000001</v>
      </c>
      <c r="J303" s="1">
        <v>87.437399999999997</v>
      </c>
      <c r="K303" s="1">
        <v>79.112499999999997</v>
      </c>
      <c r="L303" s="1">
        <v>10.4434</v>
      </c>
      <c r="M303" s="1">
        <v>-5.74E-2</v>
      </c>
      <c r="N303" s="1">
        <f t="shared" si="109"/>
        <v>0.9985419370261821</v>
      </c>
      <c r="O303" s="1"/>
      <c r="P303" s="1"/>
      <c r="Q303" s="1"/>
      <c r="R303" s="1"/>
      <c r="S303" s="1">
        <f t="shared" si="102"/>
        <v>228.54</v>
      </c>
      <c r="T303" s="1">
        <f t="shared" si="103"/>
        <v>-0.18431762337265503</v>
      </c>
      <c r="U303" s="1">
        <f t="shared" si="104"/>
        <v>-1.0183299389002038E-3</v>
      </c>
      <c r="V303" s="1">
        <f t="shared" si="105"/>
        <v>-10.443410057891457</v>
      </c>
      <c r="W303" s="1">
        <f t="shared" si="106"/>
        <v>-5.8345987482619668E-2</v>
      </c>
      <c r="X303" s="1"/>
      <c r="Y303" s="1"/>
      <c r="Z303" s="1"/>
      <c r="AA303" s="1">
        <f t="shared" si="110"/>
        <v>0.18126429475665989</v>
      </c>
      <c r="AB303" s="1">
        <f t="shared" si="111"/>
        <v>-1.7773118339210461E-5</v>
      </c>
      <c r="AC303" s="1">
        <f t="shared" si="112"/>
        <v>0.98343390856928181</v>
      </c>
      <c r="AD303" s="1">
        <f t="shared" si="113"/>
        <v>0.99999949869655813</v>
      </c>
      <c r="AE303" s="1"/>
      <c r="AF303" s="3">
        <f t="shared" si="114"/>
        <v>2.9174371142566824E-3</v>
      </c>
      <c r="AG303" s="3">
        <f t="shared" si="115"/>
        <v>-2.9366883807970812E-3</v>
      </c>
      <c r="AH303" s="1">
        <f t="shared" si="116"/>
        <v>0.99853335668971943</v>
      </c>
      <c r="AI303" s="1"/>
      <c r="AJ303" s="1"/>
      <c r="AK303" s="1"/>
      <c r="AM303" s="1">
        <f t="shared" si="107"/>
        <v>2.0000000000000462E-2</v>
      </c>
      <c r="AN303" s="1">
        <f t="shared" si="117"/>
        <v>2.9174371142566824E-3</v>
      </c>
      <c r="AO303" s="1">
        <f t="shared" si="118"/>
        <v>-2.9366883807970812E-3</v>
      </c>
      <c r="AP303" s="1">
        <f t="shared" si="119"/>
        <v>1.4666433102805687E-3</v>
      </c>
      <c r="AQ303">
        <f t="shared" si="120"/>
        <v>7.981226069662152E-3</v>
      </c>
      <c r="AR303">
        <f t="shared" si="121"/>
        <v>-2.4112612286545845E-2</v>
      </c>
      <c r="AS303">
        <f t="shared" si="122"/>
        <v>0.17932098074836011</v>
      </c>
      <c r="AT303">
        <f t="shared" si="123"/>
        <v>6.8618054849796254E-3</v>
      </c>
      <c r="AU303">
        <f t="shared" si="124"/>
        <v>-4.0859488155630619E-2</v>
      </c>
      <c r="AV303">
        <f t="shared" si="125"/>
        <v>0.55622594977967688</v>
      </c>
      <c r="AW303">
        <f t="shared" si="108"/>
        <v>4.1431656337320322E-2</v>
      </c>
      <c r="AY303" s="1">
        <f t="shared" si="126"/>
        <v>-12.98</v>
      </c>
    </row>
    <row r="304" spans="1:51" x14ac:dyDescent="0.25">
      <c r="A304" s="1">
        <v>6.04</v>
      </c>
      <c r="B304" s="1">
        <v>-160.5</v>
      </c>
      <c r="C304" s="1">
        <v>-166.5</v>
      </c>
      <c r="D304" s="1">
        <v>-870</v>
      </c>
      <c r="E304" s="1">
        <v>223.95</v>
      </c>
      <c r="F304" s="1">
        <v>0.191</v>
      </c>
      <c r="G304" s="1">
        <v>-5.0000000000000001E-3</v>
      </c>
      <c r="H304" s="1">
        <v>0.98899999999999999</v>
      </c>
      <c r="I304" s="1">
        <v>11.011100000000001</v>
      </c>
      <c r="J304" s="1">
        <v>84.268000000000001</v>
      </c>
      <c r="K304" s="1">
        <v>81.493899999999996</v>
      </c>
      <c r="L304" s="1">
        <v>10.9305</v>
      </c>
      <c r="M304" s="1">
        <v>-0.28439999999999999</v>
      </c>
      <c r="N304" s="1">
        <f t="shared" si="109"/>
        <v>1.0072869501785477</v>
      </c>
      <c r="O304" s="1"/>
      <c r="P304" s="1"/>
      <c r="Q304" s="1"/>
      <c r="R304" s="1"/>
      <c r="S304" s="1">
        <f t="shared" si="102"/>
        <v>223.95</v>
      </c>
      <c r="T304" s="1">
        <f t="shared" si="103"/>
        <v>-0.19312190004270882</v>
      </c>
      <c r="U304" s="1">
        <f t="shared" si="104"/>
        <v>-5.0556117290192111E-3</v>
      </c>
      <c r="V304" s="1">
        <f t="shared" si="105"/>
        <v>-10.930507202029833</v>
      </c>
      <c r="W304" s="1">
        <f t="shared" si="106"/>
        <v>-0.28966274709613471</v>
      </c>
      <c r="X304" s="1"/>
      <c r="Y304" s="1"/>
      <c r="Z304" s="1"/>
      <c r="AA304" s="1">
        <f t="shared" si="110"/>
        <v>0.1896182611778541</v>
      </c>
      <c r="AB304" s="1">
        <f t="shared" si="111"/>
        <v>-8.8236569027710829E-5</v>
      </c>
      <c r="AC304" s="1">
        <f t="shared" si="112"/>
        <v>0.98184534191045936</v>
      </c>
      <c r="AD304" s="1">
        <f t="shared" si="113"/>
        <v>0.99998768401869431</v>
      </c>
      <c r="AE304" s="1"/>
      <c r="AF304" s="3">
        <f t="shared" si="114"/>
        <v>-5.7917105907201172E-3</v>
      </c>
      <c r="AG304" s="3">
        <f t="shared" si="115"/>
        <v>6.4383861281130939E-4</v>
      </c>
      <c r="AH304" s="1">
        <f t="shared" si="116"/>
        <v>1.0072700936493022</v>
      </c>
      <c r="AI304" s="1"/>
      <c r="AJ304" s="1"/>
      <c r="AK304" s="1"/>
      <c r="AM304" s="1">
        <f t="shared" si="107"/>
        <v>1.9999999999999574E-2</v>
      </c>
      <c r="AN304" s="1">
        <f t="shared" si="117"/>
        <v>-5.7917105907201172E-3</v>
      </c>
      <c r="AO304" s="1">
        <f t="shared" si="118"/>
        <v>6.4383861281130939E-4</v>
      </c>
      <c r="AP304" s="1">
        <f t="shared" si="119"/>
        <v>-7.2700936493022006E-3</v>
      </c>
      <c r="AQ304">
        <f t="shared" si="120"/>
        <v>9.1175596875614148E-3</v>
      </c>
      <c r="AR304">
        <f t="shared" si="121"/>
        <v>-2.423893342237942E-2</v>
      </c>
      <c r="AS304">
        <f t="shared" si="122"/>
        <v>0.18074737312235317</v>
      </c>
      <c r="AT304">
        <f t="shared" si="123"/>
        <v>7.0555200149098425E-3</v>
      </c>
      <c r="AU304">
        <f t="shared" si="124"/>
        <v>-4.1345530035436534E-2</v>
      </c>
      <c r="AV304">
        <f t="shared" si="125"/>
        <v>0.55985516116586376</v>
      </c>
      <c r="AW304">
        <f t="shared" si="108"/>
        <v>4.1943214190044827E-2</v>
      </c>
      <c r="AY304" s="1">
        <f t="shared" si="126"/>
        <v>-12.96</v>
      </c>
    </row>
    <row r="305" spans="1:51" x14ac:dyDescent="0.25">
      <c r="A305" s="1">
        <v>6.06</v>
      </c>
      <c r="B305" s="1">
        <v>-168</v>
      </c>
      <c r="C305" s="1">
        <v>-159</v>
      </c>
      <c r="D305" s="1">
        <v>-874.5</v>
      </c>
      <c r="E305" s="1">
        <v>226.58</v>
      </c>
      <c r="F305" s="1">
        <v>0.187</v>
      </c>
      <c r="G305" s="1">
        <v>-2E-3</v>
      </c>
      <c r="H305" s="1">
        <v>0.98299999999999998</v>
      </c>
      <c r="I305" s="1">
        <v>10.777799999999999</v>
      </c>
      <c r="J305" s="1">
        <v>86.375699999999995</v>
      </c>
      <c r="K305" s="1">
        <v>79.420199999999994</v>
      </c>
      <c r="L305" s="1">
        <v>10.770899999999999</v>
      </c>
      <c r="M305" s="1">
        <v>-0.1145</v>
      </c>
      <c r="N305" s="1">
        <f t="shared" si="109"/>
        <v>1.0006308010450207</v>
      </c>
      <c r="O305" s="1"/>
      <c r="P305" s="1"/>
      <c r="Q305" s="1"/>
      <c r="R305" s="1"/>
      <c r="S305" s="1">
        <f t="shared" si="102"/>
        <v>226.58</v>
      </c>
      <c r="T305" s="1">
        <f t="shared" si="103"/>
        <v>-0.19023358387938391</v>
      </c>
      <c r="U305" s="1">
        <f t="shared" si="104"/>
        <v>-2.0345879959308239E-3</v>
      </c>
      <c r="V305" s="1">
        <f t="shared" si="105"/>
        <v>-10.770883599322744</v>
      </c>
      <c r="W305" s="1">
        <f t="shared" si="106"/>
        <v>-0.11657314436160639</v>
      </c>
      <c r="X305" s="1"/>
      <c r="Y305" s="1"/>
      <c r="Z305" s="1"/>
      <c r="AA305" s="1">
        <f t="shared" si="110"/>
        <v>0.18688211456683554</v>
      </c>
      <c r="AB305" s="1">
        <f t="shared" si="111"/>
        <v>-3.5510063715259987E-5</v>
      </c>
      <c r="AC305" s="1">
        <f t="shared" si="112"/>
        <v>0.98238031347165422</v>
      </c>
      <c r="AD305" s="1">
        <f t="shared" si="113"/>
        <v>0.99999800314930731</v>
      </c>
      <c r="AE305" s="1"/>
      <c r="AF305" s="3">
        <f t="shared" si="114"/>
        <v>-1.6812199824014773E-3</v>
      </c>
      <c r="AG305" s="3">
        <f t="shared" si="115"/>
        <v>5.9314727014975199E-4</v>
      </c>
      <c r="AH305" s="1">
        <f t="shared" si="116"/>
        <v>1.0006292128834169</v>
      </c>
      <c r="AI305" s="1"/>
      <c r="AJ305" s="1"/>
      <c r="AK305" s="1"/>
      <c r="AM305" s="1">
        <f t="shared" si="107"/>
        <v>2.0000000000000462E-2</v>
      </c>
      <c r="AN305" s="1">
        <f t="shared" si="117"/>
        <v>-1.6812199824014773E-3</v>
      </c>
      <c r="AO305" s="1">
        <f t="shared" si="118"/>
        <v>5.9314727014975199E-4</v>
      </c>
      <c r="AP305" s="1">
        <f t="shared" si="119"/>
        <v>-6.292128834168853E-4</v>
      </c>
      <c r="AQ305">
        <f t="shared" si="120"/>
        <v>9.4474150481085924E-3</v>
      </c>
      <c r="AR305">
        <f t="shared" si="121"/>
        <v>-2.4355308916782805E-2</v>
      </c>
      <c r="AS305">
        <f t="shared" si="122"/>
        <v>0.18087082469007956</v>
      </c>
      <c r="AT305">
        <f t="shared" si="123"/>
        <v>7.247766869477491E-3</v>
      </c>
      <c r="AU305">
        <f t="shared" si="124"/>
        <v>-4.1833799968716237E-2</v>
      </c>
      <c r="AV305">
        <f t="shared" si="125"/>
        <v>0.56347381217534265</v>
      </c>
      <c r="AW305">
        <f t="shared" si="108"/>
        <v>4.2457001123688165E-2</v>
      </c>
      <c r="AY305" s="1">
        <f t="shared" si="126"/>
        <v>-12.940000000000001</v>
      </c>
    </row>
    <row r="306" spans="1:51" x14ac:dyDescent="0.25">
      <c r="A306" s="1">
        <v>6.08</v>
      </c>
      <c r="B306" s="1">
        <v>-178.5</v>
      </c>
      <c r="C306" s="1">
        <v>-169.5</v>
      </c>
      <c r="D306" s="1">
        <v>-867</v>
      </c>
      <c r="E306" s="1">
        <v>226.48</v>
      </c>
      <c r="F306" s="1">
        <v>0.184</v>
      </c>
      <c r="G306" s="1">
        <v>0</v>
      </c>
      <c r="H306" s="1">
        <v>0.98199999999999998</v>
      </c>
      <c r="I306" s="1">
        <v>10.6028</v>
      </c>
      <c r="J306" s="1">
        <v>0</v>
      </c>
      <c r="K306" s="1">
        <v>79.112499999999997</v>
      </c>
      <c r="L306" s="1">
        <v>10.6126</v>
      </c>
      <c r="M306" s="1">
        <v>0</v>
      </c>
      <c r="N306" s="1">
        <f t="shared" si="109"/>
        <v>0.99908958557278538</v>
      </c>
      <c r="O306" s="1"/>
      <c r="P306" s="1"/>
      <c r="Q306" s="1"/>
      <c r="R306" s="1"/>
      <c r="S306" s="1">
        <f t="shared" si="102"/>
        <v>226.48</v>
      </c>
      <c r="T306" s="1">
        <f t="shared" si="103"/>
        <v>-0.18737270875763748</v>
      </c>
      <c r="U306" s="1">
        <f t="shared" si="104"/>
        <v>0</v>
      </c>
      <c r="V306" s="1">
        <f t="shared" si="105"/>
        <v>-10.61260955810001</v>
      </c>
      <c r="W306" s="1">
        <f t="shared" si="106"/>
        <v>0</v>
      </c>
      <c r="X306" s="1"/>
      <c r="Y306" s="1"/>
      <c r="Z306" s="1"/>
      <c r="AA306" s="1">
        <f t="shared" si="110"/>
        <v>0.18416766890279559</v>
      </c>
      <c r="AB306" s="1">
        <f t="shared" si="111"/>
        <v>0</v>
      </c>
      <c r="AC306" s="1">
        <f t="shared" si="112"/>
        <v>0.98289484164426777</v>
      </c>
      <c r="AD306" s="1">
        <f t="shared" si="113"/>
        <v>1</v>
      </c>
      <c r="AE306" s="1"/>
      <c r="AF306" s="3">
        <f t="shared" si="114"/>
        <v>1.6594429761576796E-3</v>
      </c>
      <c r="AG306" s="3">
        <f t="shared" si="115"/>
        <v>-8.8953177884154577E-5</v>
      </c>
      <c r="AH306" s="1">
        <f t="shared" si="116"/>
        <v>0.99908820348172511</v>
      </c>
      <c r="AI306" s="1"/>
      <c r="AJ306" s="1"/>
      <c r="AK306" s="1"/>
      <c r="AM306" s="1">
        <f t="shared" si="107"/>
        <v>1.9999999999999574E-2</v>
      </c>
      <c r="AN306" s="1">
        <f t="shared" si="117"/>
        <v>1.6594429761576796E-3</v>
      </c>
      <c r="AO306" s="1">
        <f t="shared" si="118"/>
        <v>-8.8953177884154577E-5</v>
      </c>
      <c r="AP306" s="1">
        <f t="shared" si="119"/>
        <v>9.1179651827488772E-4</v>
      </c>
      <c r="AQ306">
        <f t="shared" si="120"/>
        <v>9.1218323361864622E-3</v>
      </c>
      <c r="AR306">
        <f t="shared" si="121"/>
        <v>-2.4337856303281936E-2</v>
      </c>
      <c r="AS306">
        <f t="shared" si="122"/>
        <v>0.18069193021319405</v>
      </c>
      <c r="AT306">
        <f t="shared" si="123"/>
        <v>7.4269476890819952E-3</v>
      </c>
      <c r="AU306">
        <f t="shared" si="124"/>
        <v>-4.2320382568646855E-2</v>
      </c>
      <c r="AV306">
        <f t="shared" si="125"/>
        <v>0.56708586183483756</v>
      </c>
      <c r="AW306">
        <f t="shared" si="108"/>
        <v>4.296713084129529E-2</v>
      </c>
      <c r="AY306" s="1">
        <f t="shared" si="126"/>
        <v>-12.92</v>
      </c>
    </row>
    <row r="307" spans="1:51" x14ac:dyDescent="0.25">
      <c r="A307" s="1">
        <v>6.1</v>
      </c>
      <c r="B307" s="1">
        <v>-171</v>
      </c>
      <c r="C307" s="1">
        <v>-156</v>
      </c>
      <c r="D307" s="1">
        <v>-868.5</v>
      </c>
      <c r="E307" s="1">
        <v>227.63</v>
      </c>
      <c r="F307" s="1">
        <v>0.185</v>
      </c>
      <c r="G307" s="1">
        <v>-7.0000000000000001E-3</v>
      </c>
      <c r="H307" s="1">
        <v>0.98099999999999998</v>
      </c>
      <c r="I307" s="1">
        <v>10.661099999999999</v>
      </c>
      <c r="J307" s="1">
        <v>83.216700000000003</v>
      </c>
      <c r="K307" s="1">
        <v>78.813199999999995</v>
      </c>
      <c r="L307" s="1">
        <v>10.6793</v>
      </c>
      <c r="M307" s="1">
        <v>-0.40179999999999999</v>
      </c>
      <c r="N307" s="1">
        <f t="shared" si="109"/>
        <v>0.99831608221043899</v>
      </c>
      <c r="O307" s="1"/>
      <c r="P307" s="1"/>
      <c r="Q307" s="1"/>
      <c r="R307" s="1"/>
      <c r="S307" s="1">
        <f t="shared" si="102"/>
        <v>227.63</v>
      </c>
      <c r="T307" s="1">
        <f t="shared" si="103"/>
        <v>-0.18857827768478341</v>
      </c>
      <c r="U307" s="1">
        <f t="shared" si="104"/>
        <v>-7.1355759429153924E-3</v>
      </c>
      <c r="V307" s="1">
        <f t="shared" si="105"/>
        <v>-10.679326146193826</v>
      </c>
      <c r="W307" s="1">
        <f t="shared" si="106"/>
        <v>-0.40883144727050946</v>
      </c>
      <c r="X307" s="1"/>
      <c r="Y307" s="1"/>
      <c r="Z307" s="1"/>
      <c r="AA307" s="1">
        <f t="shared" si="110"/>
        <v>0.18531205025804956</v>
      </c>
      <c r="AB307" s="1">
        <f t="shared" si="111"/>
        <v>-1.2453861935814674E-4</v>
      </c>
      <c r="AC307" s="1">
        <f t="shared" si="112"/>
        <v>0.98265470974673841</v>
      </c>
      <c r="AD307" s="1">
        <f t="shared" si="113"/>
        <v>0.99997542473210621</v>
      </c>
      <c r="AE307" s="1"/>
      <c r="AF307" s="3">
        <f t="shared" si="114"/>
        <v>-4.2857142849225816E-3</v>
      </c>
      <c r="AG307" s="3">
        <f t="shared" si="115"/>
        <v>-3.9661003710490805E-3</v>
      </c>
      <c r="AH307" s="1">
        <f t="shared" si="116"/>
        <v>0.99829900465788046</v>
      </c>
      <c r="AI307" s="1"/>
      <c r="AJ307" s="1"/>
      <c r="AK307" s="1"/>
      <c r="AM307" s="1">
        <f t="shared" si="107"/>
        <v>2.0000000000000462E-2</v>
      </c>
      <c r="AN307" s="1">
        <f t="shared" si="117"/>
        <v>-4.2857142849225816E-3</v>
      </c>
      <c r="AO307" s="1">
        <f t="shared" si="118"/>
        <v>-3.9661003710490805E-3</v>
      </c>
      <c r="AP307" s="1">
        <f t="shared" si="119"/>
        <v>1.7009953421195378E-3</v>
      </c>
      <c r="AQ307">
        <f t="shared" si="120"/>
        <v>9.9626894788882921E-3</v>
      </c>
      <c r="AR307">
        <f t="shared" si="121"/>
        <v>-2.3559707410482088E-2</v>
      </c>
      <c r="AS307">
        <f t="shared" si="122"/>
        <v>0.1803581949270702</v>
      </c>
      <c r="AT307">
        <f t="shared" si="123"/>
        <v>7.6346100500867837E-3</v>
      </c>
      <c r="AU307">
        <f t="shared" si="124"/>
        <v>-4.2783795227928509E-2</v>
      </c>
      <c r="AV307">
        <f t="shared" si="125"/>
        <v>0.57068968838051781</v>
      </c>
      <c r="AW307">
        <f t="shared" si="108"/>
        <v>4.3459641102086936E-2</v>
      </c>
      <c r="AY307" s="1">
        <f t="shared" si="126"/>
        <v>-12.9</v>
      </c>
    </row>
    <row r="308" spans="1:51" x14ac:dyDescent="0.25">
      <c r="A308" s="1">
        <v>6.12</v>
      </c>
      <c r="B308" s="1">
        <v>-177</v>
      </c>
      <c r="C308" s="1">
        <v>-163.5</v>
      </c>
      <c r="D308" s="1">
        <v>-874.5</v>
      </c>
      <c r="E308" s="1">
        <v>227.27</v>
      </c>
      <c r="F308" s="1">
        <v>0.184</v>
      </c>
      <c r="G308" s="1">
        <v>-4.0000000000000001E-3</v>
      </c>
      <c r="H308" s="1">
        <v>0.98499999999999999</v>
      </c>
      <c r="I308" s="1">
        <v>10.6028</v>
      </c>
      <c r="J308" s="1">
        <v>84.873599999999996</v>
      </c>
      <c r="K308" s="1">
        <v>80.063599999999994</v>
      </c>
      <c r="L308" s="1">
        <v>10.5809</v>
      </c>
      <c r="M308" s="1">
        <v>-0.22869999999999999</v>
      </c>
      <c r="N308" s="1">
        <f t="shared" si="109"/>
        <v>1.0020464061110144</v>
      </c>
      <c r="O308" s="1"/>
      <c r="P308" s="1"/>
      <c r="Q308" s="1"/>
      <c r="R308" s="1"/>
      <c r="S308" s="1">
        <f t="shared" si="102"/>
        <v>227.27</v>
      </c>
      <c r="T308" s="1">
        <f t="shared" si="103"/>
        <v>-0.18680049019788134</v>
      </c>
      <c r="U308" s="1">
        <f t="shared" si="104"/>
        <v>-4.0609137055837565E-3</v>
      </c>
      <c r="V308" s="1">
        <f t="shared" si="105"/>
        <v>-10.580932588559932</v>
      </c>
      <c r="W308" s="1">
        <f t="shared" si="106"/>
        <v>-0.23267193730320537</v>
      </c>
      <c r="X308" s="1"/>
      <c r="Y308" s="1"/>
      <c r="Z308" s="1"/>
      <c r="AA308" s="1">
        <f t="shared" si="110"/>
        <v>0.18362423025307978</v>
      </c>
      <c r="AB308" s="1">
        <f t="shared" si="111"/>
        <v>-7.0875938054701788E-5</v>
      </c>
      <c r="AC308" s="1">
        <f t="shared" si="112"/>
        <v>0.98298840651784558</v>
      </c>
      <c r="AD308" s="1">
        <f t="shared" si="113"/>
        <v>0.99999203512224433</v>
      </c>
      <c r="AE308" s="1"/>
      <c r="AF308" s="3">
        <f t="shared" si="114"/>
        <v>-9.0703379062241629E-4</v>
      </c>
      <c r="AG308" s="3">
        <f t="shared" si="115"/>
        <v>-3.2026185639656979E-3</v>
      </c>
      <c r="AH308" s="1">
        <f t="shared" si="116"/>
        <v>1.0020408776711838</v>
      </c>
      <c r="AI308" s="1"/>
      <c r="AJ308" s="1"/>
      <c r="AK308" s="1"/>
      <c r="AM308" s="1">
        <f t="shared" si="107"/>
        <v>1.9999999999999574E-2</v>
      </c>
      <c r="AN308" s="1">
        <f t="shared" si="117"/>
        <v>-9.0703379062241629E-4</v>
      </c>
      <c r="AO308" s="1">
        <f t="shared" si="118"/>
        <v>-3.2026185639656979E-3</v>
      </c>
      <c r="AP308" s="1">
        <f t="shared" si="119"/>
        <v>-2.0408776711837717E-3</v>
      </c>
      <c r="AQ308">
        <f t="shared" si="120"/>
        <v>1.0140649508608407E-2</v>
      </c>
      <c r="AR308">
        <f t="shared" si="121"/>
        <v>-2.2931353648232032E-2</v>
      </c>
      <c r="AS308">
        <f t="shared" si="122"/>
        <v>0.18075861512615646</v>
      </c>
      <c r="AT308">
        <f t="shared" si="123"/>
        <v>7.839202640556148E-3</v>
      </c>
      <c r="AU308">
        <f t="shared" si="124"/>
        <v>-4.3236138763270641E-2</v>
      </c>
      <c r="AV308">
        <f t="shared" si="125"/>
        <v>0.57430886488503174</v>
      </c>
      <c r="AW308">
        <f t="shared" si="108"/>
        <v>4.3941060446881529E-2</v>
      </c>
      <c r="AY308" s="1">
        <f t="shared" si="126"/>
        <v>-12.879999999999999</v>
      </c>
    </row>
    <row r="309" spans="1:51" x14ac:dyDescent="0.25">
      <c r="A309" s="1">
        <v>6.14</v>
      </c>
      <c r="B309" s="1">
        <v>-171</v>
      </c>
      <c r="C309" s="1">
        <v>-160.5</v>
      </c>
      <c r="D309" s="1">
        <v>-868.5</v>
      </c>
      <c r="E309" s="1">
        <v>226.81</v>
      </c>
      <c r="F309" s="1">
        <v>0.185</v>
      </c>
      <c r="G309" s="1">
        <v>2E-3</v>
      </c>
      <c r="H309" s="1">
        <v>0.98599999999999999</v>
      </c>
      <c r="I309" s="1">
        <v>10.661099999999999</v>
      </c>
      <c r="J309" s="1">
        <v>0.11459999999999999</v>
      </c>
      <c r="K309" s="1">
        <v>80.401399999999995</v>
      </c>
      <c r="L309" s="1">
        <v>10.6267</v>
      </c>
      <c r="M309" s="1">
        <v>0.1142</v>
      </c>
      <c r="N309" s="1">
        <f t="shared" si="109"/>
        <v>1.0032073564323578</v>
      </c>
      <c r="O309" s="1"/>
      <c r="P309" s="1"/>
      <c r="Q309" s="1"/>
      <c r="R309" s="1"/>
      <c r="S309" s="1">
        <f t="shared" si="102"/>
        <v>226.81</v>
      </c>
      <c r="T309" s="1">
        <f t="shared" si="103"/>
        <v>-0.187626388863571</v>
      </c>
      <c r="U309" s="1">
        <f t="shared" si="104"/>
        <v>2.0283975659229209E-3</v>
      </c>
      <c r="V309" s="1">
        <f t="shared" si="105"/>
        <v>-10.626650725051434</v>
      </c>
      <c r="W309" s="1">
        <f t="shared" si="106"/>
        <v>0.11621846031255145</v>
      </c>
      <c r="X309" s="1"/>
      <c r="Y309" s="1"/>
      <c r="Z309" s="1"/>
      <c r="AA309" s="1">
        <f t="shared" si="110"/>
        <v>0.18440853609557217</v>
      </c>
      <c r="AB309" s="1">
        <f t="shared" si="111"/>
        <v>3.5402026237105544E-5</v>
      </c>
      <c r="AC309" s="1">
        <f t="shared" si="112"/>
        <v>0.98284765724450884</v>
      </c>
      <c r="AD309" s="1">
        <f t="shared" si="113"/>
        <v>0.99999801339264416</v>
      </c>
      <c r="AE309" s="1"/>
      <c r="AF309" s="3">
        <f t="shared" si="114"/>
        <v>2.9722841468583783E-3</v>
      </c>
      <c r="AG309" s="3">
        <f t="shared" si="115"/>
        <v>1.445272471622655E-3</v>
      </c>
      <c r="AH309" s="1">
        <f t="shared" si="116"/>
        <v>1.0032019122362321</v>
      </c>
      <c r="AI309" s="1"/>
      <c r="AJ309" s="1"/>
      <c r="AK309" s="1"/>
      <c r="AM309" s="1">
        <f t="shared" si="107"/>
        <v>2.0000000000000462E-2</v>
      </c>
      <c r="AN309" s="1">
        <f t="shared" si="117"/>
        <v>2.9722841468583783E-3</v>
      </c>
      <c r="AO309" s="1">
        <f t="shared" si="118"/>
        <v>1.445272471622655E-3</v>
      </c>
      <c r="AP309" s="1">
        <f t="shared" si="119"/>
        <v>-3.2019122362321184E-3</v>
      </c>
      <c r="AQ309">
        <f t="shared" si="120"/>
        <v>9.55748735899478E-3</v>
      </c>
      <c r="AR309">
        <f t="shared" si="121"/>
        <v>-2.3214916107164404E-2</v>
      </c>
      <c r="AS309">
        <f t="shared" si="122"/>
        <v>0.18138683030690522</v>
      </c>
      <c r="AT309">
        <f t="shared" si="123"/>
        <v>8.0245207662399121E-3</v>
      </c>
      <c r="AU309">
        <f t="shared" si="124"/>
        <v>-4.3703272710003266E-2</v>
      </c>
      <c r="AV309">
        <f t="shared" si="125"/>
        <v>0.57794288364297741</v>
      </c>
      <c r="AW309">
        <f t="shared" si="108"/>
        <v>4.4433871979524045E-2</v>
      </c>
      <c r="AY309" s="1">
        <f t="shared" si="126"/>
        <v>-12.86</v>
      </c>
    </row>
    <row r="310" spans="1:51" x14ac:dyDescent="0.25">
      <c r="A310" s="1">
        <v>6.16</v>
      </c>
      <c r="B310" s="1">
        <v>-178.5</v>
      </c>
      <c r="C310" s="1">
        <v>-160.5</v>
      </c>
      <c r="D310" s="1">
        <v>-870</v>
      </c>
      <c r="E310" s="1">
        <v>228.04</v>
      </c>
      <c r="F310" s="1">
        <v>0.187</v>
      </c>
      <c r="G310" s="1">
        <v>-2E-3</v>
      </c>
      <c r="H310" s="1">
        <v>0.98699999999999999</v>
      </c>
      <c r="I310" s="1">
        <v>10.777799999999999</v>
      </c>
      <c r="J310" s="1">
        <v>86.375699999999995</v>
      </c>
      <c r="K310" s="1">
        <v>80.751300000000001</v>
      </c>
      <c r="L310" s="1">
        <v>10.728199999999999</v>
      </c>
      <c r="M310" s="1">
        <v>-0.11409999999999999</v>
      </c>
      <c r="N310" s="1">
        <f t="shared" si="109"/>
        <v>1.0045606004617142</v>
      </c>
      <c r="O310" s="1"/>
      <c r="P310" s="1"/>
      <c r="Q310" s="1"/>
      <c r="R310" s="1"/>
      <c r="S310" s="1">
        <f t="shared" si="102"/>
        <v>228.04</v>
      </c>
      <c r="T310" s="1">
        <f t="shared" si="103"/>
        <v>-0.18946263027783516</v>
      </c>
      <c r="U310" s="1">
        <f t="shared" si="104"/>
        <v>-2.0263424518743669E-3</v>
      </c>
      <c r="V310" s="1">
        <f t="shared" si="105"/>
        <v>-10.728247902314168</v>
      </c>
      <c r="W310" s="1">
        <f t="shared" si="106"/>
        <v>-0.11610071143512618</v>
      </c>
      <c r="X310" s="1"/>
      <c r="Y310" s="1"/>
      <c r="Z310" s="1"/>
      <c r="AA310" s="1">
        <f t="shared" si="110"/>
        <v>0.18615103948338346</v>
      </c>
      <c r="AB310" s="1">
        <f t="shared" si="111"/>
        <v>-3.5366154192977573E-5</v>
      </c>
      <c r="AC310" s="1">
        <f t="shared" si="112"/>
        <v>0.98251912283475662</v>
      </c>
      <c r="AD310" s="1">
        <f t="shared" si="113"/>
        <v>0.99999801874178162</v>
      </c>
      <c r="AE310" s="1"/>
      <c r="AF310" s="3">
        <f t="shared" si="114"/>
        <v>-1.1762239972012284E-3</v>
      </c>
      <c r="AG310" s="3">
        <f t="shared" si="115"/>
        <v>5.0381559167006484E-5</v>
      </c>
      <c r="AH310" s="1">
        <f t="shared" si="116"/>
        <v>1.0045599105871221</v>
      </c>
      <c r="AI310" s="1"/>
      <c r="AJ310" s="1"/>
      <c r="AK310" s="1"/>
      <c r="AM310" s="1">
        <f t="shared" si="107"/>
        <v>1.9999999999999574E-2</v>
      </c>
      <c r="AN310" s="1">
        <f t="shared" si="117"/>
        <v>-1.1762239972012284E-3</v>
      </c>
      <c r="AO310" s="1">
        <f t="shared" si="118"/>
        <v>5.0381559167006484E-5</v>
      </c>
      <c r="AP310" s="1">
        <f t="shared" si="119"/>
        <v>-4.559910587122129E-3</v>
      </c>
      <c r="AQ310">
        <f t="shared" si="120"/>
        <v>9.7882625072456559E-3</v>
      </c>
      <c r="AR310">
        <f t="shared" si="121"/>
        <v>-2.3224800969072971E-2</v>
      </c>
      <c r="AS310">
        <f t="shared" si="122"/>
        <v>0.18228148476409856</v>
      </c>
      <c r="AT310">
        <f t="shared" si="123"/>
        <v>8.222593767867329E-3</v>
      </c>
      <c r="AU310">
        <f t="shared" si="124"/>
        <v>-4.4167867578003804E-2</v>
      </c>
      <c r="AV310">
        <f t="shared" si="125"/>
        <v>0.58159745988283129</v>
      </c>
      <c r="AW310">
        <f t="shared" si="108"/>
        <v>4.4926735633244598E-2</v>
      </c>
      <c r="AY310" s="1">
        <f t="shared" si="126"/>
        <v>-12.84</v>
      </c>
    </row>
    <row r="311" spans="1:51" x14ac:dyDescent="0.25">
      <c r="A311" s="1">
        <v>6.18</v>
      </c>
      <c r="B311" s="1">
        <v>-171</v>
      </c>
      <c r="C311" s="1">
        <v>-163.5</v>
      </c>
      <c r="D311" s="1">
        <v>-871.5</v>
      </c>
      <c r="E311" s="1">
        <v>226.28</v>
      </c>
      <c r="F311" s="1">
        <v>0.186</v>
      </c>
      <c r="G311" s="1">
        <v>-1E-3</v>
      </c>
      <c r="H311" s="1">
        <v>0.98699999999999999</v>
      </c>
      <c r="I311" s="1">
        <v>10.7194</v>
      </c>
      <c r="J311" s="1">
        <v>87.437399999999997</v>
      </c>
      <c r="K311" s="1">
        <v>80.751300000000001</v>
      </c>
      <c r="L311" s="1">
        <v>10.6722</v>
      </c>
      <c r="M311" s="1">
        <v>-5.7000000000000002E-2</v>
      </c>
      <c r="N311" s="1">
        <f t="shared" si="109"/>
        <v>1.0043734365264745</v>
      </c>
      <c r="O311" s="1"/>
      <c r="P311" s="1"/>
      <c r="Q311" s="1"/>
      <c r="R311" s="1"/>
      <c r="S311" s="1">
        <f t="shared" si="102"/>
        <v>226.28</v>
      </c>
      <c r="T311" s="1">
        <f t="shared" si="103"/>
        <v>-0.18844975130100478</v>
      </c>
      <c r="U311" s="1">
        <f t="shared" si="104"/>
        <v>-1.0131712259371835E-3</v>
      </c>
      <c r="V311" s="1">
        <f t="shared" si="105"/>
        <v>-10.672214844962552</v>
      </c>
      <c r="W311" s="1">
        <f t="shared" si="106"/>
        <v>-5.8050415307076206E-2</v>
      </c>
      <c r="X311" s="1"/>
      <c r="Y311" s="1"/>
      <c r="Z311" s="1"/>
      <c r="AA311" s="1">
        <f t="shared" si="110"/>
        <v>0.18519008292698627</v>
      </c>
      <c r="AB311" s="1">
        <f t="shared" si="111"/>
        <v>-1.7683078130192193E-5</v>
      </c>
      <c r="AC311" s="1">
        <f t="shared" si="112"/>
        <v>0.98270221424158855</v>
      </c>
      <c r="AD311" s="1">
        <f t="shared" si="113"/>
        <v>0.99999950450113539</v>
      </c>
      <c r="AE311" s="1"/>
      <c r="AF311" s="3">
        <f t="shared" si="114"/>
        <v>2.2484863405852762E-4</v>
      </c>
      <c r="AG311" s="3">
        <f t="shared" si="115"/>
        <v>3.3335258108335708E-6</v>
      </c>
      <c r="AH311" s="1">
        <f t="shared" si="116"/>
        <v>1.0043734113525604</v>
      </c>
      <c r="AI311" s="1"/>
      <c r="AJ311" s="1"/>
      <c r="AK311" s="1"/>
      <c r="AM311" s="1">
        <f t="shared" si="107"/>
        <v>2.0000000000000462E-2</v>
      </c>
      <c r="AN311" s="1">
        <f t="shared" si="117"/>
        <v>2.2484863405852762E-4</v>
      </c>
      <c r="AO311" s="1">
        <f t="shared" si="118"/>
        <v>3.3335258108335708E-6</v>
      </c>
      <c r="AP311" s="1">
        <f t="shared" si="119"/>
        <v>-4.373411352560419E-3</v>
      </c>
      <c r="AQ311">
        <f t="shared" si="120"/>
        <v>9.7441472052433725E-3</v>
      </c>
      <c r="AR311">
        <f t="shared" si="121"/>
        <v>-2.3225455006837058E-2</v>
      </c>
      <c r="AS311">
        <f t="shared" si="122"/>
        <v>0.18313954807147093</v>
      </c>
      <c r="AT311">
        <f t="shared" si="123"/>
        <v>8.4170355589521777E-3</v>
      </c>
      <c r="AU311">
        <f t="shared" si="124"/>
        <v>-4.4632383218518194E-2</v>
      </c>
      <c r="AV311">
        <f t="shared" si="125"/>
        <v>0.58526883147733455</v>
      </c>
      <c r="AW311">
        <f t="shared" si="108"/>
        <v>4.541911623276404E-2</v>
      </c>
      <c r="AY311" s="1">
        <f t="shared" si="126"/>
        <v>-12.82</v>
      </c>
    </row>
    <row r="312" spans="1:51" x14ac:dyDescent="0.25">
      <c r="A312" s="1">
        <v>6.2</v>
      </c>
      <c r="B312" s="1">
        <v>-177</v>
      </c>
      <c r="C312" s="1">
        <v>-163.5</v>
      </c>
      <c r="D312" s="1">
        <v>-874.5</v>
      </c>
      <c r="E312" s="1">
        <v>227.27</v>
      </c>
      <c r="F312" s="1">
        <v>0.184</v>
      </c>
      <c r="G312" s="1">
        <v>-1E-3</v>
      </c>
      <c r="H312" s="1">
        <v>0.98399999999999999</v>
      </c>
      <c r="I312" s="1">
        <v>10.6028</v>
      </c>
      <c r="J312" s="1">
        <v>87.437399999999997</v>
      </c>
      <c r="K312" s="1">
        <v>79.736900000000006</v>
      </c>
      <c r="L312" s="1">
        <v>10.5915</v>
      </c>
      <c r="M312" s="1">
        <v>-5.7200000000000001E-2</v>
      </c>
      <c r="N312" s="1">
        <f t="shared" si="109"/>
        <v>1.0010559424927261</v>
      </c>
      <c r="O312" s="1"/>
      <c r="P312" s="1"/>
      <c r="Q312" s="1"/>
      <c r="R312" s="1"/>
      <c r="S312" s="1">
        <f t="shared" si="102"/>
        <v>227.27</v>
      </c>
      <c r="T312" s="1">
        <f t="shared" si="103"/>
        <v>-0.18699177335760114</v>
      </c>
      <c r="U312" s="1">
        <f t="shared" si="104"/>
        <v>-1.0162601626016261E-3</v>
      </c>
      <c r="V312" s="1">
        <f t="shared" si="105"/>
        <v>-10.591522402342926</v>
      </c>
      <c r="W312" s="1">
        <f t="shared" si="106"/>
        <v>-5.8227398158901815E-2</v>
      </c>
      <c r="X312" s="1"/>
      <c r="Y312" s="1"/>
      <c r="Z312" s="1"/>
      <c r="AA312" s="1">
        <f t="shared" si="110"/>
        <v>0.18380591152760375</v>
      </c>
      <c r="AB312" s="1">
        <f t="shared" si="111"/>
        <v>-1.773699143252032E-5</v>
      </c>
      <c r="AC312" s="1">
        <f t="shared" si="112"/>
        <v>0.98296204860414182</v>
      </c>
      <c r="AD312" s="1">
        <f t="shared" si="113"/>
        <v>0.99999950121144832</v>
      </c>
      <c r="AE312" s="1"/>
      <c r="AF312" s="3">
        <f t="shared" si="114"/>
        <v>1.1756350298377238E-3</v>
      </c>
      <c r="AG312" s="3">
        <f t="shared" si="115"/>
        <v>-1.0369838090866501E-3</v>
      </c>
      <c r="AH312" s="1">
        <f t="shared" si="116"/>
        <v>1.0010547150614977</v>
      </c>
      <c r="AI312" s="1"/>
      <c r="AJ312" s="1"/>
      <c r="AK312" s="1"/>
      <c r="AM312" s="1">
        <f t="shared" si="107"/>
        <v>1.9999999999999574E-2</v>
      </c>
      <c r="AN312" s="1">
        <f t="shared" si="117"/>
        <v>1.1756350298377238E-3</v>
      </c>
      <c r="AO312" s="1">
        <f t="shared" si="118"/>
        <v>-1.0369838090866501E-3</v>
      </c>
      <c r="AP312" s="1">
        <f t="shared" si="119"/>
        <v>-1.0547150614976797E-3</v>
      </c>
      <c r="AQ312">
        <f t="shared" si="120"/>
        <v>9.5134876123892168E-3</v>
      </c>
      <c r="AR312">
        <f t="shared" si="121"/>
        <v>-2.3021998783494261E-2</v>
      </c>
      <c r="AS312">
        <f t="shared" si="122"/>
        <v>0.18334648316653676</v>
      </c>
      <c r="AT312">
        <f t="shared" si="123"/>
        <v>8.6049987152714159E-3</v>
      </c>
      <c r="AU312">
        <f t="shared" si="124"/>
        <v>-4.5090788631954641E-2</v>
      </c>
      <c r="AV312">
        <f t="shared" si="125"/>
        <v>0.58893783049161585</v>
      </c>
      <c r="AW312">
        <f t="shared" si="108"/>
        <v>4.590452289634904E-2</v>
      </c>
      <c r="AY312" s="1">
        <f t="shared" si="126"/>
        <v>-12.8</v>
      </c>
    </row>
    <row r="313" spans="1:51" x14ac:dyDescent="0.25">
      <c r="A313" s="1">
        <v>6.22</v>
      </c>
      <c r="B313" s="1">
        <v>-172.5</v>
      </c>
      <c r="C313" s="1">
        <v>-168</v>
      </c>
      <c r="D313" s="1">
        <v>-877.5</v>
      </c>
      <c r="E313" s="1">
        <v>225.76</v>
      </c>
      <c r="F313" s="1">
        <v>0.184</v>
      </c>
      <c r="G313" s="1">
        <v>-4.0000000000000001E-3</v>
      </c>
      <c r="H313" s="1">
        <v>0.97</v>
      </c>
      <c r="I313" s="1">
        <v>10.6028</v>
      </c>
      <c r="J313" s="1">
        <v>84.873599999999996</v>
      </c>
      <c r="K313" s="1">
        <v>75.930099999999996</v>
      </c>
      <c r="L313" s="1">
        <v>10.7408</v>
      </c>
      <c r="M313" s="1">
        <v>-0.2321</v>
      </c>
      <c r="N313" s="1">
        <f t="shared" si="109"/>
        <v>0.9873054238684198</v>
      </c>
      <c r="O313" s="1"/>
      <c r="P313" s="1"/>
      <c r="Q313" s="1"/>
      <c r="R313" s="1"/>
      <c r="S313" s="1">
        <f t="shared" si="102"/>
        <v>225.76</v>
      </c>
      <c r="T313" s="1">
        <f t="shared" si="103"/>
        <v>-0.18968910882514686</v>
      </c>
      <c r="U313" s="1">
        <f t="shared" si="104"/>
        <v>-4.1237113402061857E-3</v>
      </c>
      <c r="V313" s="1">
        <f t="shared" si="105"/>
        <v>-10.740773991915853</v>
      </c>
      <c r="W313" s="1">
        <f t="shared" si="106"/>
        <v>-0.23626991647385728</v>
      </c>
      <c r="X313" s="1"/>
      <c r="Y313" s="1"/>
      <c r="Z313" s="1"/>
      <c r="AA313" s="1">
        <f t="shared" si="110"/>
        <v>0.18636583528434264</v>
      </c>
      <c r="AB313" s="1">
        <f t="shared" si="111"/>
        <v>-7.197194579191212E-5</v>
      </c>
      <c r="AC313" s="1">
        <f t="shared" si="112"/>
        <v>0.98247206644463236</v>
      </c>
      <c r="AD313" s="1">
        <f t="shared" si="113"/>
        <v>0.99999179550893214</v>
      </c>
      <c r="AE313" s="1"/>
      <c r="AF313" s="3">
        <f t="shared" si="114"/>
        <v>-2.8007687351233601E-3</v>
      </c>
      <c r="AG313" s="3">
        <f t="shared" si="115"/>
        <v>-1.1672471477804647E-3</v>
      </c>
      <c r="AH313" s="1">
        <f t="shared" si="116"/>
        <v>0.98730076128228939</v>
      </c>
      <c r="AI313" s="1"/>
      <c r="AJ313" s="1"/>
      <c r="AK313" s="1"/>
      <c r="AM313" s="1">
        <f t="shared" si="107"/>
        <v>2.0000000000000462E-2</v>
      </c>
      <c r="AN313" s="1">
        <f t="shared" si="117"/>
        <v>-2.8007687351233601E-3</v>
      </c>
      <c r="AO313" s="1">
        <f t="shared" si="118"/>
        <v>-1.1672471477804647E-3</v>
      </c>
      <c r="AP313" s="1">
        <f t="shared" si="119"/>
        <v>1.2699238717710615E-2</v>
      </c>
      <c r="AQ313">
        <f t="shared" si="120"/>
        <v>1.0062998438220432E-2</v>
      </c>
      <c r="AR313">
        <f t="shared" si="121"/>
        <v>-2.2792984893099728E-2</v>
      </c>
      <c r="AS313">
        <f t="shared" si="122"/>
        <v>0.18085489253012188</v>
      </c>
      <c r="AT313">
        <f t="shared" si="123"/>
        <v>8.811753792294142E-3</v>
      </c>
      <c r="AU313">
        <f t="shared" si="124"/>
        <v>-4.5544358190912702E-2</v>
      </c>
      <c r="AV313">
        <f t="shared" si="125"/>
        <v>0.59253001243585424</v>
      </c>
      <c r="AW313">
        <f t="shared" si="108"/>
        <v>4.6388959547700219E-2</v>
      </c>
      <c r="AY313" s="1">
        <f t="shared" si="126"/>
        <v>-12.780000000000001</v>
      </c>
    </row>
    <row r="314" spans="1:51" x14ac:dyDescent="0.25">
      <c r="A314" s="1">
        <v>6.24</v>
      </c>
      <c r="B314" s="1">
        <v>-177</v>
      </c>
      <c r="C314" s="1">
        <v>-156</v>
      </c>
      <c r="D314" s="1">
        <v>-867</v>
      </c>
      <c r="E314" s="1">
        <v>228.61</v>
      </c>
      <c r="F314" s="1">
        <v>0.185</v>
      </c>
      <c r="G314" s="1">
        <v>-6.0000000000000001E-3</v>
      </c>
      <c r="H314" s="1">
        <v>0.96899999999999997</v>
      </c>
      <c r="I314" s="1">
        <v>10.661099999999999</v>
      </c>
      <c r="J314" s="1">
        <v>83.720399999999998</v>
      </c>
      <c r="K314" s="1">
        <v>75.696399999999997</v>
      </c>
      <c r="L314" s="1">
        <v>10.8085</v>
      </c>
      <c r="M314" s="1">
        <v>-0.34849999999999998</v>
      </c>
      <c r="N314" s="1">
        <f t="shared" si="109"/>
        <v>0.98652014677856426</v>
      </c>
      <c r="O314" s="1"/>
      <c r="P314" s="1"/>
      <c r="Q314" s="1"/>
      <c r="R314" s="1"/>
      <c r="S314" s="1">
        <f t="shared" si="102"/>
        <v>228.61</v>
      </c>
      <c r="T314" s="1">
        <f t="shared" si="103"/>
        <v>-0.19091481282641903</v>
      </c>
      <c r="U314" s="1">
        <f t="shared" si="104"/>
        <v>-6.1919504643962852E-3</v>
      </c>
      <c r="V314" s="1">
        <f t="shared" si="105"/>
        <v>-10.808547253257666</v>
      </c>
      <c r="W314" s="1">
        <f t="shared" si="106"/>
        <v>-0.35476809464445286</v>
      </c>
      <c r="X314" s="1"/>
      <c r="Y314" s="1"/>
      <c r="Z314" s="1"/>
      <c r="AA314" s="1">
        <f t="shared" si="110"/>
        <v>0.18752784786414031</v>
      </c>
      <c r="AB314" s="1">
        <f t="shared" si="111"/>
        <v>-1.0806932257290289E-4</v>
      </c>
      <c r="AC314" s="1">
        <f t="shared" si="112"/>
        <v>0.98224045719109188</v>
      </c>
      <c r="AD314" s="1">
        <f t="shared" si="113"/>
        <v>0.99998151040231731</v>
      </c>
      <c r="AE314" s="1"/>
      <c r="AF314" s="3">
        <f t="shared" si="114"/>
        <v>-5.064396301603255E-3</v>
      </c>
      <c r="AG314" s="3">
        <f t="shared" si="115"/>
        <v>-1.6611554623897351E-3</v>
      </c>
      <c r="AH314" s="1">
        <f t="shared" si="116"/>
        <v>0.98650574881884501</v>
      </c>
      <c r="AI314" s="1"/>
      <c r="AJ314" s="1"/>
      <c r="AK314" s="1"/>
      <c r="AM314" s="1">
        <f t="shared" si="107"/>
        <v>1.9999999999999574E-2</v>
      </c>
      <c r="AN314" s="1">
        <f t="shared" si="117"/>
        <v>-5.064396301603255E-3</v>
      </c>
      <c r="AO314" s="1">
        <f t="shared" si="118"/>
        <v>-1.6611554623897351E-3</v>
      </c>
      <c r="AP314" s="1">
        <f t="shared" si="119"/>
        <v>1.3494251181154993E-2</v>
      </c>
      <c r="AQ314">
        <f t="shared" si="120"/>
        <v>1.105663299259497E-2</v>
      </c>
      <c r="AR314">
        <f t="shared" si="121"/>
        <v>-2.2467066191378868E-2</v>
      </c>
      <c r="AS314">
        <f t="shared" si="122"/>
        <v>0.17820732044837934</v>
      </c>
      <c r="AT314">
        <f t="shared" si="123"/>
        <v>9.0428227976897813E-3</v>
      </c>
      <c r="AU314">
        <f t="shared" si="124"/>
        <v>-4.5990440327723064E-2</v>
      </c>
      <c r="AV314">
        <f t="shared" si="125"/>
        <v>0.59606768312400438</v>
      </c>
      <c r="AW314">
        <f t="shared" si="108"/>
        <v>4.68710277857044E-2</v>
      </c>
      <c r="AY314" s="1">
        <f t="shared" si="126"/>
        <v>-12.76</v>
      </c>
    </row>
    <row r="315" spans="1:51" x14ac:dyDescent="0.25">
      <c r="A315" s="1">
        <v>6.26</v>
      </c>
      <c r="B315" s="1">
        <v>-175.5</v>
      </c>
      <c r="C315" s="1">
        <v>-163.5</v>
      </c>
      <c r="D315" s="1">
        <v>-867</v>
      </c>
      <c r="E315" s="1">
        <v>227.03</v>
      </c>
      <c r="F315" s="1">
        <v>0.185</v>
      </c>
      <c r="G315" s="1">
        <v>-1E-3</v>
      </c>
      <c r="H315" s="1">
        <v>0.98699999999999999</v>
      </c>
      <c r="I315" s="1">
        <v>10.661099999999999</v>
      </c>
      <c r="J315" s="1">
        <v>87.437399999999997</v>
      </c>
      <c r="K315" s="1">
        <v>80.751300000000001</v>
      </c>
      <c r="L315" s="1">
        <v>10.616099999999999</v>
      </c>
      <c r="M315" s="1">
        <v>-5.7099999999999998E-2</v>
      </c>
      <c r="N315" s="1">
        <f t="shared" si="109"/>
        <v>1.004188727281879</v>
      </c>
      <c r="O315" s="1"/>
      <c r="P315" s="1"/>
      <c r="Q315" s="1"/>
      <c r="R315" s="1"/>
      <c r="S315" s="1">
        <f t="shared" si="102"/>
        <v>227.03</v>
      </c>
      <c r="T315" s="1">
        <f t="shared" si="103"/>
        <v>-0.18743658059508539</v>
      </c>
      <c r="U315" s="1">
        <f t="shared" si="104"/>
        <v>-1.0131712259371835E-3</v>
      </c>
      <c r="V315" s="1">
        <f t="shared" si="105"/>
        <v>-10.616144979059676</v>
      </c>
      <c r="W315" s="1">
        <f t="shared" si="106"/>
        <v>-5.8050415307076206E-2</v>
      </c>
      <c r="X315" s="1"/>
      <c r="Y315" s="1"/>
      <c r="Z315" s="1"/>
      <c r="AA315" s="1">
        <f t="shared" si="110"/>
        <v>0.1842283178190566</v>
      </c>
      <c r="AB315" s="1">
        <f t="shared" si="111"/>
        <v>-1.7683079155899225E-5</v>
      </c>
      <c r="AC315" s="1">
        <f t="shared" si="112"/>
        <v>0.9828829712832915</v>
      </c>
      <c r="AD315" s="1">
        <f t="shared" si="113"/>
        <v>0.99999950431877827</v>
      </c>
      <c r="AE315" s="1"/>
      <c r="AF315" s="3">
        <f t="shared" si="114"/>
        <v>8.8961532639822427E-4</v>
      </c>
      <c r="AG315" s="3">
        <f t="shared" si="115"/>
        <v>-7.2036228325642049E-4</v>
      </c>
      <c r="AH315" s="1">
        <f t="shared" si="116"/>
        <v>1.0041880748459184</v>
      </c>
      <c r="AI315" s="1"/>
      <c r="AJ315" s="1"/>
      <c r="AK315" s="1"/>
      <c r="AM315" s="1">
        <f t="shared" si="107"/>
        <v>2.0000000000000462E-2</v>
      </c>
      <c r="AN315" s="1">
        <f t="shared" si="117"/>
        <v>8.8961532639822427E-4</v>
      </c>
      <c r="AO315" s="1">
        <f t="shared" si="118"/>
        <v>-7.2036228325642049E-4</v>
      </c>
      <c r="AP315" s="1">
        <f t="shared" si="119"/>
        <v>-4.1880748459184325E-3</v>
      </c>
      <c r="AQ315">
        <f t="shared" si="120"/>
        <v>1.0882090465555634E-2</v>
      </c>
      <c r="AR315">
        <f t="shared" si="121"/>
        <v>-2.2325731111403957E-2</v>
      </c>
      <c r="AS315">
        <f t="shared" si="122"/>
        <v>0.17902902073314855</v>
      </c>
      <c r="AT315">
        <f t="shared" si="123"/>
        <v>9.258719181730506E-3</v>
      </c>
      <c r="AU315">
        <f t="shared" si="124"/>
        <v>-4.6435541599151406E-2</v>
      </c>
      <c r="AV315">
        <f t="shared" si="125"/>
        <v>0.5996564805415151</v>
      </c>
      <c r="AW315">
        <f t="shared" si="108"/>
        <v>4.7349587162853549E-2</v>
      </c>
      <c r="AY315" s="1">
        <f t="shared" si="126"/>
        <v>-12.74</v>
      </c>
    </row>
    <row r="316" spans="1:51" x14ac:dyDescent="0.25">
      <c r="A316" s="1">
        <v>6.28</v>
      </c>
      <c r="B316" s="1">
        <v>-171</v>
      </c>
      <c r="C316" s="1">
        <v>-166.5</v>
      </c>
      <c r="D316" s="1">
        <v>-868.5</v>
      </c>
      <c r="E316" s="1">
        <v>225.76</v>
      </c>
      <c r="F316" s="1">
        <v>0.187</v>
      </c>
      <c r="G316" s="1">
        <v>-1E-3</v>
      </c>
      <c r="H316" s="1">
        <v>0.98899999999999999</v>
      </c>
      <c r="I316" s="1">
        <v>10.777799999999999</v>
      </c>
      <c r="J316" s="1">
        <v>87.437399999999997</v>
      </c>
      <c r="K316" s="1">
        <v>81.493899999999996</v>
      </c>
      <c r="L316" s="1">
        <v>10.707100000000001</v>
      </c>
      <c r="M316" s="1">
        <v>-5.6899999999999999E-2</v>
      </c>
      <c r="N316" s="1">
        <f t="shared" si="109"/>
        <v>1.006524217294348</v>
      </c>
      <c r="O316" s="1"/>
      <c r="P316" s="1"/>
      <c r="Q316" s="1"/>
      <c r="R316" s="1"/>
      <c r="S316" s="1">
        <f t="shared" si="102"/>
        <v>225.76</v>
      </c>
      <c r="T316" s="1">
        <f t="shared" si="103"/>
        <v>-0.18907978201074627</v>
      </c>
      <c r="U316" s="1">
        <f t="shared" si="104"/>
        <v>-1.0111223458038423E-3</v>
      </c>
      <c r="V316" s="1">
        <f t="shared" si="105"/>
        <v>-10.707070947185812</v>
      </c>
      <c r="W316" s="1">
        <f t="shared" si="106"/>
        <v>-5.7933023242968847E-2</v>
      </c>
      <c r="X316" s="1"/>
      <c r="Y316" s="1"/>
      <c r="Z316" s="1"/>
      <c r="AA316" s="1">
        <f t="shared" si="110"/>
        <v>0.18578787950346323</v>
      </c>
      <c r="AB316" s="1">
        <f t="shared" si="111"/>
        <v>-1.7647317979996743E-5</v>
      </c>
      <c r="AC316" s="1">
        <f t="shared" si="112"/>
        <v>0.98258937341671193</v>
      </c>
      <c r="AD316" s="1">
        <f t="shared" si="113"/>
        <v>0.99999950661651216</v>
      </c>
      <c r="AE316" s="1"/>
      <c r="AF316" s="3">
        <f t="shared" si="114"/>
        <v>-1.8742006568103764E-4</v>
      </c>
      <c r="AG316" s="3">
        <f t="shared" si="115"/>
        <v>4.5564647938675651E-4</v>
      </c>
      <c r="AH316" s="1">
        <f t="shared" si="116"/>
        <v>1.0065240967110547</v>
      </c>
      <c r="AI316" s="1"/>
      <c r="AJ316" s="1"/>
      <c r="AK316" s="1"/>
      <c r="AM316" s="1">
        <f t="shared" si="107"/>
        <v>1.9999999999999574E-2</v>
      </c>
      <c r="AN316" s="1">
        <f t="shared" si="117"/>
        <v>-1.8742006568103764E-4</v>
      </c>
      <c r="AO316" s="1">
        <f t="shared" si="118"/>
        <v>4.5564647938675651E-4</v>
      </c>
      <c r="AP316" s="1">
        <f t="shared" si="119"/>
        <v>-6.5240967110546944E-3</v>
      </c>
      <c r="AQ316">
        <f t="shared" si="120"/>
        <v>1.0918862282442253E-2</v>
      </c>
      <c r="AR316">
        <f t="shared" si="121"/>
        <v>-2.2415128950659637E-2</v>
      </c>
      <c r="AS316">
        <f t="shared" si="122"/>
        <v>0.18030904850785745</v>
      </c>
      <c r="AT316">
        <f t="shared" si="123"/>
        <v>9.4774641455482121E-3</v>
      </c>
      <c r="AU316">
        <f t="shared" si="124"/>
        <v>-4.6884738156557144E-2</v>
      </c>
      <c r="AV316">
        <f t="shared" si="125"/>
        <v>0.60327546178941927</v>
      </c>
      <c r="AW316">
        <f t="shared" si="108"/>
        <v>4.7833053411203821E-2</v>
      </c>
      <c r="AY316" s="1">
        <f t="shared" si="126"/>
        <v>-12.719999999999999</v>
      </c>
    </row>
    <row r="317" spans="1:51" x14ac:dyDescent="0.25">
      <c r="A317" s="1">
        <v>6.3</v>
      </c>
      <c r="B317" s="1">
        <v>-174</v>
      </c>
      <c r="C317" s="1">
        <v>-163.5</v>
      </c>
      <c r="D317" s="1">
        <v>-868.5</v>
      </c>
      <c r="E317" s="1">
        <v>226.78</v>
      </c>
      <c r="F317" s="1">
        <v>0.182</v>
      </c>
      <c r="G317" s="1">
        <v>-2E-3</v>
      </c>
      <c r="H317" s="1">
        <v>0.99099999999999999</v>
      </c>
      <c r="I317" s="1">
        <v>10.4863</v>
      </c>
      <c r="J317" s="1">
        <v>86.375699999999995</v>
      </c>
      <c r="K317" s="1">
        <v>82.307199999999995</v>
      </c>
      <c r="L317" s="1">
        <v>10.406499999999999</v>
      </c>
      <c r="M317" s="1">
        <v>-0.1137</v>
      </c>
      <c r="N317" s="1">
        <f t="shared" si="109"/>
        <v>1.0075758035999078</v>
      </c>
      <c r="O317" s="1"/>
      <c r="P317" s="1"/>
      <c r="Q317" s="1"/>
      <c r="R317" s="1"/>
      <c r="S317" s="1">
        <f t="shared" si="102"/>
        <v>226.78</v>
      </c>
      <c r="T317" s="1">
        <f t="shared" si="103"/>
        <v>-0.18365250187649518</v>
      </c>
      <c r="U317" s="1">
        <f t="shared" si="104"/>
        <v>-2.0181634712411706E-3</v>
      </c>
      <c r="V317" s="1">
        <f t="shared" si="105"/>
        <v>-10.406549164278729</v>
      </c>
      <c r="W317" s="1">
        <f t="shared" si="106"/>
        <v>-0.11563209228054873</v>
      </c>
      <c r="X317" s="1"/>
      <c r="Y317" s="1"/>
      <c r="Z317" s="1"/>
      <c r="AA317" s="1">
        <f t="shared" si="110"/>
        <v>0.18063157069646077</v>
      </c>
      <c r="AB317" s="1">
        <f t="shared" si="111"/>
        <v>-3.5223416462191269E-5</v>
      </c>
      <c r="AC317" s="1">
        <f t="shared" si="112"/>
        <v>0.98354882725380555</v>
      </c>
      <c r="AD317" s="1">
        <f t="shared" si="113"/>
        <v>0.99999803058070857</v>
      </c>
      <c r="AE317" s="1"/>
      <c r="AF317" s="3">
        <f t="shared" si="114"/>
        <v>2.652605449697476E-3</v>
      </c>
      <c r="AG317" s="3">
        <f t="shared" si="115"/>
        <v>-4.1108631971520371E-3</v>
      </c>
      <c r="AH317" s="1">
        <f t="shared" si="116"/>
        <v>1.0075639257576179</v>
      </c>
      <c r="AI317" s="1"/>
      <c r="AJ317" s="1"/>
      <c r="AK317" s="1"/>
      <c r="AM317" s="1">
        <f t="shared" si="107"/>
        <v>2.0000000000000462E-2</v>
      </c>
      <c r="AN317" s="1">
        <f t="shared" si="117"/>
        <v>2.652605449697476E-3</v>
      </c>
      <c r="AO317" s="1">
        <f t="shared" si="118"/>
        <v>-4.1108631971520371E-3</v>
      </c>
      <c r="AP317" s="1">
        <f t="shared" si="119"/>
        <v>-7.5639257576178842E-3</v>
      </c>
      <c r="AQ317">
        <f t="shared" si="120"/>
        <v>1.0398421093211596E-2</v>
      </c>
      <c r="AR317">
        <f t="shared" si="121"/>
        <v>-2.1608577591378388E-2</v>
      </c>
      <c r="AS317">
        <f t="shared" si="122"/>
        <v>0.1817930907415021</v>
      </c>
      <c r="AT317">
        <f t="shared" si="123"/>
        <v>9.6802281555201427E-3</v>
      </c>
      <c r="AU317">
        <f t="shared" si="124"/>
        <v>-4.7308844194791908E-2</v>
      </c>
      <c r="AV317">
        <f t="shared" si="125"/>
        <v>0.60692616402658583</v>
      </c>
      <c r="AW317">
        <f t="shared" si="108"/>
        <v>4.8289062490278485E-2</v>
      </c>
      <c r="AY317" s="1">
        <f t="shared" si="126"/>
        <v>-12.7</v>
      </c>
    </row>
    <row r="318" spans="1:51" x14ac:dyDescent="0.25">
      <c r="A318" s="1">
        <v>6.32</v>
      </c>
      <c r="B318" s="1">
        <v>-171</v>
      </c>
      <c r="C318" s="1">
        <v>-160.5</v>
      </c>
      <c r="D318" s="1">
        <v>-865.5</v>
      </c>
      <c r="E318" s="1">
        <v>226.81</v>
      </c>
      <c r="F318" s="1">
        <v>0.188</v>
      </c>
      <c r="G318" s="1">
        <v>-1E-3</v>
      </c>
      <c r="H318" s="1">
        <v>0.97599999999999998</v>
      </c>
      <c r="I318" s="1">
        <v>10.8361</v>
      </c>
      <c r="J318" s="1">
        <v>87.437399999999997</v>
      </c>
      <c r="K318" s="1">
        <v>77.421899999999994</v>
      </c>
      <c r="L318" s="1">
        <v>10.902900000000001</v>
      </c>
      <c r="M318" s="1">
        <v>-5.7599999999999998E-2</v>
      </c>
      <c r="N318" s="1">
        <f t="shared" si="109"/>
        <v>0.99394215123416507</v>
      </c>
      <c r="O318" s="1"/>
      <c r="P318" s="1"/>
      <c r="Q318" s="1"/>
      <c r="R318" s="1"/>
      <c r="S318" s="1">
        <f t="shared" si="102"/>
        <v>226.81</v>
      </c>
      <c r="T318" s="1">
        <f t="shared" si="103"/>
        <v>-0.19262284971340912</v>
      </c>
      <c r="U318" s="1">
        <f t="shared" si="104"/>
        <v>-1.0245901639344263E-3</v>
      </c>
      <c r="V318" s="1">
        <f t="shared" si="105"/>
        <v>-10.902939246039718</v>
      </c>
      <c r="W318" s="1">
        <f t="shared" si="106"/>
        <v>-5.8704671581637551E-2</v>
      </c>
      <c r="X318" s="1"/>
      <c r="Y318" s="1"/>
      <c r="Z318" s="1"/>
      <c r="AA318" s="1">
        <f t="shared" si="110"/>
        <v>0.18914581675257741</v>
      </c>
      <c r="AB318" s="1">
        <f t="shared" si="111"/>
        <v>-1.788237078599838E-5</v>
      </c>
      <c r="AC318" s="1">
        <f t="shared" si="112"/>
        <v>0.98194849548146579</v>
      </c>
      <c r="AD318" s="1">
        <f t="shared" si="113"/>
        <v>0.99999949404641852</v>
      </c>
      <c r="AE318" s="1"/>
      <c r="AF318" s="3">
        <f t="shared" si="114"/>
        <v>-2.4934237099215467E-3</v>
      </c>
      <c r="AG318" s="3">
        <f t="shared" si="115"/>
        <v>2.9433308491478849E-3</v>
      </c>
      <c r="AH318" s="1">
        <f t="shared" si="116"/>
        <v>0.99393466568065492</v>
      </c>
      <c r="AI318" s="1"/>
      <c r="AJ318" s="1"/>
      <c r="AK318" s="1"/>
      <c r="AM318" s="1">
        <f t="shared" si="107"/>
        <v>1.9999999999999574E-2</v>
      </c>
      <c r="AN318" s="1">
        <f t="shared" si="117"/>
        <v>-2.4934237099215467E-3</v>
      </c>
      <c r="AO318" s="1">
        <f t="shared" si="118"/>
        <v>2.9433308491478849E-3</v>
      </c>
      <c r="AP318" s="1">
        <f t="shared" si="119"/>
        <v>6.0653343193450837E-3</v>
      </c>
      <c r="AQ318">
        <f t="shared" si="120"/>
        <v>1.0887630825098193E-2</v>
      </c>
      <c r="AR318">
        <f t="shared" si="121"/>
        <v>-2.2186059103981189E-2</v>
      </c>
      <c r="AS318">
        <f t="shared" si="122"/>
        <v>0.18060307214804661</v>
      </c>
      <c r="AT318">
        <f t="shared" si="123"/>
        <v>9.9028728693409673E-3</v>
      </c>
      <c r="AU318">
        <f t="shared" si="124"/>
        <v>-4.7758340191997553E-2</v>
      </c>
      <c r="AV318">
        <f t="shared" si="125"/>
        <v>0.61052632528361217</v>
      </c>
      <c r="AW318">
        <f t="shared" si="108"/>
        <v>4.8774234478471297E-2</v>
      </c>
      <c r="AY318" s="1">
        <f t="shared" si="126"/>
        <v>-12.68</v>
      </c>
    </row>
    <row r="319" spans="1:51" x14ac:dyDescent="0.25">
      <c r="A319" s="1">
        <v>6.34</v>
      </c>
      <c r="B319" s="1">
        <v>-172.5</v>
      </c>
      <c r="C319" s="1">
        <v>-159</v>
      </c>
      <c r="D319" s="1">
        <v>-873</v>
      </c>
      <c r="E319" s="1">
        <v>227.33</v>
      </c>
      <c r="F319" s="1">
        <v>0.19400000000000001</v>
      </c>
      <c r="G319" s="1">
        <v>-3.0000000000000001E-3</v>
      </c>
      <c r="H319" s="1">
        <v>0.98099999999999998</v>
      </c>
      <c r="I319" s="1">
        <v>11.186299999999999</v>
      </c>
      <c r="J319" s="1">
        <v>85.5608</v>
      </c>
      <c r="K319" s="1">
        <v>78.813199999999995</v>
      </c>
      <c r="L319" s="1">
        <v>11.186299999999999</v>
      </c>
      <c r="M319" s="1">
        <v>-0.1719</v>
      </c>
      <c r="N319" s="1">
        <f t="shared" si="109"/>
        <v>1.0000029999955</v>
      </c>
      <c r="O319" s="1"/>
      <c r="P319" s="1"/>
      <c r="Q319" s="1"/>
      <c r="R319" s="1"/>
      <c r="S319" s="1">
        <f t="shared" si="102"/>
        <v>227.33</v>
      </c>
      <c r="T319" s="1">
        <f t="shared" si="103"/>
        <v>-0.19775646571087657</v>
      </c>
      <c r="U319" s="1">
        <f t="shared" si="104"/>
        <v>-3.0581039755351682E-3</v>
      </c>
      <c r="V319" s="1">
        <f t="shared" si="105"/>
        <v>-11.186278309735574</v>
      </c>
      <c r="W319" s="1">
        <f t="shared" si="106"/>
        <v>-0.17521590490532912</v>
      </c>
      <c r="X319" s="1"/>
      <c r="Y319" s="1"/>
      <c r="Z319" s="1"/>
      <c r="AA319" s="1">
        <f t="shared" si="110"/>
        <v>0.193999418002619</v>
      </c>
      <c r="AB319" s="1">
        <f t="shared" si="111"/>
        <v>-5.3373665297936614E-5</v>
      </c>
      <c r="AC319" s="1">
        <f t="shared" si="112"/>
        <v>0.98099705701324347</v>
      </c>
      <c r="AD319" s="1">
        <f t="shared" si="113"/>
        <v>0.99999550144125549</v>
      </c>
      <c r="AE319" s="1"/>
      <c r="AF319" s="3">
        <f t="shared" si="114"/>
        <v>-7.3233907602995585E-3</v>
      </c>
      <c r="AG319" s="3">
        <f t="shared" si="115"/>
        <v>5.2537530134008081E-3</v>
      </c>
      <c r="AH319" s="1">
        <f t="shared" si="116"/>
        <v>0.99996238230597756</v>
      </c>
      <c r="AI319" s="1"/>
      <c r="AJ319" s="1"/>
      <c r="AK319" s="1"/>
      <c r="AM319" s="1">
        <f t="shared" si="107"/>
        <v>2.0000000000000462E-2</v>
      </c>
      <c r="AN319" s="1">
        <f t="shared" si="117"/>
        <v>-7.3233907602995585E-3</v>
      </c>
      <c r="AO319" s="1">
        <f t="shared" si="118"/>
        <v>5.2537530134008081E-3</v>
      </c>
      <c r="AP319" s="1">
        <f t="shared" si="119"/>
        <v>3.7617694022440418E-5</v>
      </c>
      <c r="AQ319">
        <f t="shared" si="120"/>
        <v>1.2324480092269E-2</v>
      </c>
      <c r="AR319">
        <f t="shared" si="121"/>
        <v>-2.3216845445210452E-2</v>
      </c>
      <c r="AS319">
        <f t="shared" si="122"/>
        <v>0.18059569155647939</v>
      </c>
      <c r="AT319">
        <f t="shared" si="123"/>
        <v>1.0163730963858062E-2</v>
      </c>
      <c r="AU319">
        <f t="shared" si="124"/>
        <v>-4.8232984964314066E-2</v>
      </c>
      <c r="AV319">
        <f t="shared" si="125"/>
        <v>0.61413816530882614</v>
      </c>
      <c r="AW319">
        <f t="shared" si="108"/>
        <v>4.9292213032825313E-2</v>
      </c>
      <c r="AY319" s="1">
        <f t="shared" si="126"/>
        <v>-12.66</v>
      </c>
    </row>
    <row r="320" spans="1:51" x14ac:dyDescent="0.25">
      <c r="A320" s="1">
        <v>6.36</v>
      </c>
      <c r="B320" s="1">
        <v>-172.5</v>
      </c>
      <c r="C320" s="1">
        <v>-163.5</v>
      </c>
      <c r="D320" s="1">
        <v>-868.5</v>
      </c>
      <c r="E320" s="1">
        <v>226.53</v>
      </c>
      <c r="F320" s="1">
        <v>0.189</v>
      </c>
      <c r="G320" s="1">
        <v>-3.0000000000000001E-3</v>
      </c>
      <c r="H320" s="1">
        <v>0.96899999999999997</v>
      </c>
      <c r="I320" s="1">
        <v>10.894399999999999</v>
      </c>
      <c r="J320" s="1">
        <v>85.5608</v>
      </c>
      <c r="K320" s="1">
        <v>75.696399999999997</v>
      </c>
      <c r="L320" s="1">
        <v>11.0367</v>
      </c>
      <c r="M320" s="1">
        <v>-0.1741</v>
      </c>
      <c r="N320" s="1">
        <f t="shared" si="109"/>
        <v>0.98726440227529721</v>
      </c>
      <c r="O320" s="1"/>
      <c r="P320" s="1"/>
      <c r="Q320" s="1"/>
      <c r="R320" s="1"/>
      <c r="S320" s="1">
        <f t="shared" si="102"/>
        <v>226.53</v>
      </c>
      <c r="T320" s="1">
        <f t="shared" si="103"/>
        <v>-0.19504550486903216</v>
      </c>
      <c r="U320" s="1">
        <f t="shared" si="104"/>
        <v>-3.0959752321981426E-3</v>
      </c>
      <c r="V320" s="1">
        <f t="shared" si="105"/>
        <v>-11.036720710245421</v>
      </c>
      <c r="W320" s="1">
        <f t="shared" si="106"/>
        <v>-0.17738574753227015</v>
      </c>
      <c r="X320" s="1"/>
      <c r="Y320" s="1"/>
      <c r="Z320" s="1"/>
      <c r="AA320" s="1">
        <f t="shared" si="110"/>
        <v>0.19143807835512092</v>
      </c>
      <c r="AB320" s="1">
        <f t="shared" si="111"/>
        <v>-5.4034648244417568E-5</v>
      </c>
      <c r="AC320" s="1">
        <f t="shared" si="112"/>
        <v>0.9814999890270486</v>
      </c>
      <c r="AD320" s="1">
        <f t="shared" si="113"/>
        <v>0.99999538460141968</v>
      </c>
      <c r="AE320" s="1"/>
      <c r="AF320" s="3">
        <f t="shared" si="114"/>
        <v>-5.514545254201822E-3</v>
      </c>
      <c r="AG320" s="3">
        <f t="shared" si="115"/>
        <v>3.2635711010126911E-3</v>
      </c>
      <c r="AH320" s="1">
        <f t="shared" si="116"/>
        <v>0.98724360666165267</v>
      </c>
      <c r="AI320" s="1"/>
      <c r="AJ320" s="1"/>
      <c r="AK320" s="1"/>
      <c r="AM320" s="1">
        <f t="shared" si="107"/>
        <v>1.9999999999999574E-2</v>
      </c>
      <c r="AN320" s="1">
        <f t="shared" si="117"/>
        <v>-5.514545254201822E-3</v>
      </c>
      <c r="AO320" s="1">
        <f t="shared" si="118"/>
        <v>3.2635711010126911E-3</v>
      </c>
      <c r="AP320" s="1">
        <f t="shared" si="119"/>
        <v>1.2756393338347327E-2</v>
      </c>
      <c r="AQ320">
        <f t="shared" si="120"/>
        <v>1.3406433871143375E-2</v>
      </c>
      <c r="AR320">
        <f t="shared" si="121"/>
        <v>-2.3857158095229127E-2</v>
      </c>
      <c r="AS320">
        <f t="shared" si="122"/>
        <v>0.1780928871834957</v>
      </c>
      <c r="AT320">
        <f t="shared" si="123"/>
        <v>1.0442679179069667E-2</v>
      </c>
      <c r="AU320">
        <f t="shared" si="124"/>
        <v>-4.8716531252718825E-2</v>
      </c>
      <c r="AV320">
        <f t="shared" si="125"/>
        <v>0.6176749950087661</v>
      </c>
      <c r="AW320">
        <f t="shared" si="108"/>
        <v>4.9823187029074172E-2</v>
      </c>
      <c r="AY320" s="1">
        <f t="shared" si="126"/>
        <v>-12.64</v>
      </c>
    </row>
    <row r="321" spans="1:51" x14ac:dyDescent="0.25">
      <c r="A321" s="1">
        <v>6.38</v>
      </c>
      <c r="B321" s="1">
        <v>-183</v>
      </c>
      <c r="C321" s="1">
        <v>-162</v>
      </c>
      <c r="D321" s="1">
        <v>-870</v>
      </c>
      <c r="E321" s="1">
        <v>228.48</v>
      </c>
      <c r="F321" s="1">
        <v>0.186</v>
      </c>
      <c r="G321" s="1">
        <v>0</v>
      </c>
      <c r="H321" s="1">
        <v>0.98599999999999999</v>
      </c>
      <c r="I321" s="1">
        <v>10.7194</v>
      </c>
      <c r="J321" s="1">
        <v>0</v>
      </c>
      <c r="K321" s="1">
        <v>80.401399999999995</v>
      </c>
      <c r="L321" s="1">
        <v>10.6828</v>
      </c>
      <c r="M321" s="1">
        <v>0</v>
      </c>
      <c r="N321" s="1">
        <f t="shared" si="109"/>
        <v>1.003390253091986</v>
      </c>
      <c r="O321" s="1"/>
      <c r="P321" s="1"/>
      <c r="Q321" s="1"/>
      <c r="R321" s="1"/>
      <c r="S321" s="1">
        <f t="shared" si="102"/>
        <v>228.48</v>
      </c>
      <c r="T321" s="1">
        <f t="shared" si="103"/>
        <v>-0.18864097363083165</v>
      </c>
      <c r="U321" s="1">
        <f t="shared" si="104"/>
        <v>0</v>
      </c>
      <c r="V321" s="1">
        <f t="shared" si="105"/>
        <v>-10.682794961091931</v>
      </c>
      <c r="W321" s="1">
        <f t="shared" si="106"/>
        <v>0</v>
      </c>
      <c r="X321" s="1"/>
      <c r="Y321" s="1"/>
      <c r="Z321" s="1"/>
      <c r="AA321" s="1">
        <f t="shared" si="110"/>
        <v>0.18537154355130894</v>
      </c>
      <c r="AB321" s="1">
        <f t="shared" si="111"/>
        <v>0</v>
      </c>
      <c r="AC321" s="1">
        <f t="shared" si="112"/>
        <v>0.98266850506231507</v>
      </c>
      <c r="AD321" s="1">
        <f t="shared" si="113"/>
        <v>1</v>
      </c>
      <c r="AE321" s="1"/>
      <c r="AF321" s="3">
        <f t="shared" si="114"/>
        <v>8.3490557667853516E-4</v>
      </c>
      <c r="AG321" s="3">
        <f t="shared" si="115"/>
        <v>8.1567272926766354E-4</v>
      </c>
      <c r="AH321" s="1">
        <f t="shared" si="116"/>
        <v>1.003389574198714</v>
      </c>
      <c r="AI321" s="1"/>
      <c r="AJ321" s="1"/>
      <c r="AK321" s="1"/>
      <c r="AM321" s="1">
        <f t="shared" si="107"/>
        <v>2.0000000000000462E-2</v>
      </c>
      <c r="AN321" s="1">
        <f t="shared" si="117"/>
        <v>8.3490557667853516E-4</v>
      </c>
      <c r="AO321" s="1">
        <f t="shared" si="118"/>
        <v>8.1567272926766354E-4</v>
      </c>
      <c r="AP321" s="1">
        <f t="shared" si="119"/>
        <v>-3.389574198713996E-3</v>
      </c>
      <c r="AQ321">
        <f t="shared" si="120"/>
        <v>1.3242625396999042E-2</v>
      </c>
      <c r="AR321">
        <f t="shared" si="121"/>
        <v>-2.4017193084711445E-2</v>
      </c>
      <c r="AS321">
        <f t="shared" si="122"/>
        <v>0.1787579216412834</v>
      </c>
      <c r="AT321">
        <f t="shared" si="123"/>
        <v>1.070589360226821E-2</v>
      </c>
      <c r="AU321">
        <f t="shared" si="124"/>
        <v>-4.9198475464307889E-2</v>
      </c>
      <c r="AV321">
        <f t="shared" si="125"/>
        <v>0.62125680378616976</v>
      </c>
      <c r="AW321">
        <f t="shared" si="108"/>
        <v>5.0349837594923702E-2</v>
      </c>
      <c r="AY321" s="1">
        <f t="shared" si="126"/>
        <v>-12.620000000000001</v>
      </c>
    </row>
    <row r="322" spans="1:51" x14ac:dyDescent="0.25">
      <c r="A322" s="1">
        <v>6.4</v>
      </c>
      <c r="B322" s="1">
        <v>-178.5</v>
      </c>
      <c r="C322" s="1">
        <v>-157.5</v>
      </c>
      <c r="D322" s="1">
        <v>-880.5</v>
      </c>
      <c r="E322" s="1">
        <v>228.58</v>
      </c>
      <c r="F322" s="1">
        <v>0.184</v>
      </c>
      <c r="G322" s="1">
        <v>-1E-3</v>
      </c>
      <c r="H322" s="1">
        <v>0.99099999999999999</v>
      </c>
      <c r="I322" s="1">
        <v>10.6028</v>
      </c>
      <c r="J322" s="1">
        <v>87.437399999999997</v>
      </c>
      <c r="K322" s="1">
        <v>82.307199999999995</v>
      </c>
      <c r="L322" s="1">
        <v>10.5184</v>
      </c>
      <c r="M322" s="1">
        <v>-5.6800000000000003E-2</v>
      </c>
      <c r="N322" s="1">
        <f t="shared" si="109"/>
        <v>1.0079374980622557</v>
      </c>
      <c r="O322" s="1"/>
      <c r="P322" s="1"/>
      <c r="Q322" s="1"/>
      <c r="R322" s="1"/>
      <c r="S322" s="1">
        <f t="shared" ref="S322:S385" si="127">E322</f>
        <v>228.58</v>
      </c>
      <c r="T322" s="1">
        <f t="shared" ref="T322:T385" si="128">(-F322/SQRT(G322*G322+H322*H322))</f>
        <v>-0.18567094482486801</v>
      </c>
      <c r="U322" s="1">
        <f t="shared" ref="U322:U385" si="129">G322/H322</f>
        <v>-1.0090817356205853E-3</v>
      </c>
      <c r="V322" s="1">
        <f t="shared" ref="V322:V385" si="130">ATAN(T322)/PI()*180</f>
        <v>-10.518383836485585</v>
      </c>
      <c r="W322" s="1">
        <f t="shared" ref="W322:W385" si="131">ATAN(U322)/PI()*180</f>
        <v>-5.7816105011129236E-2</v>
      </c>
      <c r="X322" s="1"/>
      <c r="Y322" s="1"/>
      <c r="Z322" s="1"/>
      <c r="AA322" s="1">
        <f t="shared" si="110"/>
        <v>0.18255100177713113</v>
      </c>
      <c r="AB322" s="1">
        <f t="shared" si="111"/>
        <v>-1.7611706234190474E-5</v>
      </c>
      <c r="AC322" s="1">
        <f t="shared" si="112"/>
        <v>0.98319588457139662</v>
      </c>
      <c r="AD322" s="1">
        <f t="shared" si="113"/>
        <v>0.99999950799894766</v>
      </c>
      <c r="AE322" s="1"/>
      <c r="AF322" s="3">
        <f t="shared" si="114"/>
        <v>2.0593780039381698E-3</v>
      </c>
      <c r="AG322" s="3">
        <f t="shared" si="115"/>
        <v>-1.9868238033064201E-3</v>
      </c>
      <c r="AH322" s="1">
        <f t="shared" si="116"/>
        <v>1.0079334360429817</v>
      </c>
      <c r="AI322" s="1"/>
      <c r="AJ322" s="1"/>
      <c r="AK322" s="1"/>
      <c r="AM322" s="1">
        <f t="shared" ref="AM322:AM385" si="132">A323-A322</f>
        <v>1.9999999999999574E-2</v>
      </c>
      <c r="AN322" s="1">
        <f t="shared" si="117"/>
        <v>2.0593780039381698E-3</v>
      </c>
      <c r="AO322" s="1">
        <f t="shared" si="118"/>
        <v>-1.9868238033064201E-3</v>
      </c>
      <c r="AP322" s="1">
        <f t="shared" si="119"/>
        <v>-7.9334360429816897E-3</v>
      </c>
      <c r="AQ322">
        <f t="shared" si="120"/>
        <v>1.2838575432626382E-2</v>
      </c>
      <c r="AR322">
        <f t="shared" si="121"/>
        <v>-2.3627378254502732E-2</v>
      </c>
      <c r="AS322">
        <f t="shared" si="122"/>
        <v>0.18031446179291638</v>
      </c>
      <c r="AT322">
        <f t="shared" si="123"/>
        <v>1.0958624611277007E-2</v>
      </c>
      <c r="AU322">
        <f t="shared" si="124"/>
        <v>-4.9667124881095849E-2</v>
      </c>
      <c r="AV322">
        <f t="shared" si="125"/>
        <v>0.6248786584235444</v>
      </c>
      <c r="AW322">
        <f t="shared" ref="AW322:AW385" si="133">SQRT(AT322^2+AU322^2)</f>
        <v>5.0861721828161267E-2</v>
      </c>
      <c r="AY322" s="1">
        <f t="shared" si="126"/>
        <v>-12.6</v>
      </c>
    </row>
    <row r="323" spans="1:51" x14ac:dyDescent="0.25">
      <c r="A323" s="1">
        <v>6.42</v>
      </c>
      <c r="B323" s="1">
        <v>-178.5</v>
      </c>
      <c r="C323" s="1">
        <v>-160.5</v>
      </c>
      <c r="D323" s="1">
        <v>-868.5</v>
      </c>
      <c r="E323" s="1">
        <v>228.04</v>
      </c>
      <c r="F323" s="1">
        <v>0.186</v>
      </c>
      <c r="G323" s="1">
        <v>-2E-3</v>
      </c>
      <c r="H323" s="1">
        <v>0.98499999999999999</v>
      </c>
      <c r="I323" s="1">
        <v>10.7194</v>
      </c>
      <c r="J323" s="1">
        <v>86.375699999999995</v>
      </c>
      <c r="K323" s="1">
        <v>80.063599999999994</v>
      </c>
      <c r="L323" s="1">
        <v>10.6934</v>
      </c>
      <c r="M323" s="1">
        <v>-0.1143</v>
      </c>
      <c r="N323" s="1">
        <f t="shared" ref="N323:N386" si="134">SQRT(F323^2+G323^2+H323^2)</f>
        <v>1.0024095969213385</v>
      </c>
      <c r="O323" s="1"/>
      <c r="P323" s="1"/>
      <c r="Q323" s="1"/>
      <c r="R323" s="1"/>
      <c r="S323" s="1">
        <f t="shared" si="127"/>
        <v>228.04</v>
      </c>
      <c r="T323" s="1">
        <f t="shared" si="128"/>
        <v>-0.18883209805580473</v>
      </c>
      <c r="U323" s="1">
        <f t="shared" si="129"/>
        <v>-2.0304568527918783E-3</v>
      </c>
      <c r="V323" s="1">
        <f t="shared" si="130"/>
        <v>-10.693368923777083</v>
      </c>
      <c r="W323" s="1">
        <f t="shared" si="131"/>
        <v>-0.11633644827300713</v>
      </c>
      <c r="X323" s="1"/>
      <c r="Y323" s="1"/>
      <c r="Z323" s="1"/>
      <c r="AA323" s="1">
        <f t="shared" ref="AA323:AA386" si="135">-SIN(V323/180*PI())</f>
        <v>0.18555289232191571</v>
      </c>
      <c r="AB323" s="1">
        <f t="shared" ref="AB323:AB386" si="136">COS(T323/180*PI())*SIN(U323/180*PI())</f>
        <v>-3.5437964930542349E-5</v>
      </c>
      <c r="AC323" s="1">
        <f t="shared" ref="AC323:AC386" si="137">(COS(V323/180*PI())*COS(W323/180*PI()))</f>
        <v>0.98263225234992979</v>
      </c>
      <c r="AD323" s="1">
        <f t="shared" ref="AD323:AD386" si="138">SQRT(AA323^2+AB323^2+AC323^2)</f>
        <v>0.99999801022960733</v>
      </c>
      <c r="AE323" s="1"/>
      <c r="AF323" s="3">
        <f t="shared" ref="AF323:AF386" si="139">$X$10*F323+$Y$10*G323+$Z$10*H323</f>
        <v>-7.6395529746166313E-4</v>
      </c>
      <c r="AG323" s="3">
        <f t="shared" ref="AG323:AG386" si="140">-($X$11*F323+$Y$11*G323+$Z$11*H323)</f>
        <v>-4.019313944088887E-4</v>
      </c>
      <c r="AH323" s="1">
        <f t="shared" ref="AH323:AH386" si="141">$X$12*F323+$Y$12*G323+$Z$12*H323</f>
        <v>1.0024092252286276</v>
      </c>
      <c r="AI323" s="1"/>
      <c r="AJ323" s="1"/>
      <c r="AK323" s="1"/>
      <c r="AM323" s="1">
        <f t="shared" si="132"/>
        <v>2.0000000000000462E-2</v>
      </c>
      <c r="AN323" s="1">
        <f t="shared" ref="AN323:AN386" si="142">AF323</f>
        <v>-7.6395529746166313E-4</v>
      </c>
      <c r="AO323" s="1">
        <f t="shared" ref="AO323:AO386" si="143">AG323</f>
        <v>-4.019313944088887E-4</v>
      </c>
      <c r="AP323" s="1">
        <f t="shared" ref="AP323:AP386" si="144">1-AH323</f>
        <v>-2.4092252286276317E-3</v>
      </c>
      <c r="AQ323">
        <f t="shared" si="120"/>
        <v>1.2988463461988365E-2</v>
      </c>
      <c r="AR323">
        <f t="shared" si="121"/>
        <v>-2.3548519314919705E-2</v>
      </c>
      <c r="AS323">
        <f t="shared" si="122"/>
        <v>0.18078715178277313</v>
      </c>
      <c r="AT323">
        <f t="shared" si="123"/>
        <v>1.1219892760810399E-2</v>
      </c>
      <c r="AU323">
        <f t="shared" si="124"/>
        <v>-5.0137306677998421E-2</v>
      </c>
      <c r="AV323">
        <f t="shared" si="125"/>
        <v>0.62849912835909849</v>
      </c>
      <c r="AW323">
        <f t="shared" si="133"/>
        <v>5.1377383297397994E-2</v>
      </c>
      <c r="AY323" s="1">
        <f t="shared" si="126"/>
        <v>-12.58</v>
      </c>
    </row>
    <row r="324" spans="1:51" x14ac:dyDescent="0.25">
      <c r="A324" s="1">
        <v>6.44</v>
      </c>
      <c r="B324" s="1">
        <v>-168</v>
      </c>
      <c r="C324" s="1">
        <v>-165</v>
      </c>
      <c r="D324" s="1">
        <v>-868.5</v>
      </c>
      <c r="E324" s="1">
        <v>225.52</v>
      </c>
      <c r="F324" s="1">
        <v>0.17899999999999999</v>
      </c>
      <c r="G324" s="1">
        <v>-2E-3</v>
      </c>
      <c r="H324" s="1">
        <v>0.98499999999999999</v>
      </c>
      <c r="I324" s="1">
        <v>10.311500000000001</v>
      </c>
      <c r="J324" s="1">
        <v>86.375699999999995</v>
      </c>
      <c r="K324" s="1">
        <v>80.063599999999994</v>
      </c>
      <c r="L324" s="1">
        <v>10.2997</v>
      </c>
      <c r="M324" s="1">
        <v>-0.1145</v>
      </c>
      <c r="N324" s="1">
        <f t="shared" si="134"/>
        <v>1.0011343566175321</v>
      </c>
      <c r="O324" s="1"/>
      <c r="P324" s="1"/>
      <c r="Q324" s="1"/>
      <c r="R324" s="1"/>
      <c r="S324" s="1">
        <f t="shared" si="127"/>
        <v>225.52</v>
      </c>
      <c r="T324" s="1">
        <f t="shared" si="128"/>
        <v>-0.18172551372037121</v>
      </c>
      <c r="U324" s="1">
        <f t="shared" si="129"/>
        <v>-2.0304568527918783E-3</v>
      </c>
      <c r="V324" s="1">
        <f t="shared" si="130"/>
        <v>-10.299706797762665</v>
      </c>
      <c r="W324" s="1">
        <f t="shared" si="131"/>
        <v>-0.11633644827300713</v>
      </c>
      <c r="X324" s="1"/>
      <c r="Y324" s="1"/>
      <c r="Z324" s="1"/>
      <c r="AA324" s="1">
        <f t="shared" si="135"/>
        <v>0.17879718023540389</v>
      </c>
      <c r="AB324" s="1">
        <f t="shared" si="136"/>
        <v>-3.5437979144393657E-5</v>
      </c>
      <c r="AC324" s="1">
        <f t="shared" si="137"/>
        <v>0.98388392475906605</v>
      </c>
      <c r="AD324" s="1">
        <f t="shared" si="138"/>
        <v>0.99999800515565296</v>
      </c>
      <c r="AE324" s="1"/>
      <c r="AF324" s="3">
        <f t="shared" si="139"/>
        <v>3.8894115489161857E-3</v>
      </c>
      <c r="AG324" s="3">
        <f t="shared" si="140"/>
        <v>-5.4678020578797504E-3</v>
      </c>
      <c r="AH324" s="1">
        <f t="shared" si="141"/>
        <v>1.0011118696821344</v>
      </c>
      <c r="AI324" s="1"/>
      <c r="AJ324" s="1"/>
      <c r="AK324" s="1"/>
      <c r="AM324" s="1">
        <f t="shared" si="132"/>
        <v>1.9999999999999574E-2</v>
      </c>
      <c r="AN324" s="1">
        <f t="shared" si="142"/>
        <v>3.8894115489161857E-3</v>
      </c>
      <c r="AO324" s="1">
        <f t="shared" si="143"/>
        <v>-5.4678020578797504E-3</v>
      </c>
      <c r="AP324" s="1">
        <f t="shared" si="144"/>
        <v>-1.1118696821343921E-3</v>
      </c>
      <c r="AQ324">
        <f t="shared" ref="AQ324:AQ387" si="145">AN324*AM324*(-9.81)+AQ323</f>
        <v>1.2225360916091025E-2</v>
      </c>
      <c r="AR324">
        <f t="shared" ref="AR324:AR387" si="146">AO324*AM324*(-9.81)+AR323</f>
        <v>-2.2475736551163722E-2</v>
      </c>
      <c r="AS324">
        <f t="shared" ref="AS324:AS387" si="147">(AP324)*AM324*(-9.81)+AS323</f>
        <v>0.18100530061440789</v>
      </c>
      <c r="AT324">
        <f t="shared" ref="AT324:AT387" si="148">1/2*AN324*(-9.81)*AM324^2+AQ324*AM324+AT323</f>
        <v>1.1456768953673242E-2</v>
      </c>
      <c r="AU324">
        <f t="shared" ref="AU324:AU387" si="149">1/2*AO324*(-9.81)*AM324^2+AM324*AR324+AU323</f>
        <v>-5.0576093581384124E-2</v>
      </c>
      <c r="AV324">
        <f t="shared" ref="AV324:AV387" si="150">1/2*AP324*(-9.81)*AM324^2+AS324*AM324+AV323</f>
        <v>0.63212141585970294</v>
      </c>
      <c r="AW324">
        <f t="shared" si="133"/>
        <v>5.1857485446276469E-2</v>
      </c>
      <c r="AY324" s="1">
        <f t="shared" ref="AY324:AY387" si="151">A324-19</f>
        <v>-12.559999999999999</v>
      </c>
    </row>
    <row r="325" spans="1:51" x14ac:dyDescent="0.25">
      <c r="A325" s="1">
        <v>6.46</v>
      </c>
      <c r="B325" s="1">
        <v>-171</v>
      </c>
      <c r="C325" s="1">
        <v>-159</v>
      </c>
      <c r="D325" s="1">
        <v>-876</v>
      </c>
      <c r="E325" s="1">
        <v>227.08</v>
      </c>
      <c r="F325" s="1">
        <v>0.19</v>
      </c>
      <c r="G325" s="1">
        <v>-1.6E-2</v>
      </c>
      <c r="H325" s="1">
        <v>0.98699999999999999</v>
      </c>
      <c r="I325" s="1">
        <v>10.9528</v>
      </c>
      <c r="J325" s="1">
        <v>79.736900000000006</v>
      </c>
      <c r="K325" s="1">
        <v>80.751300000000001</v>
      </c>
      <c r="L325" s="1">
        <v>10.8949</v>
      </c>
      <c r="M325" s="1">
        <v>-0.91200000000000003</v>
      </c>
      <c r="N325" s="1">
        <f t="shared" si="134"/>
        <v>1.0052487254406244</v>
      </c>
      <c r="O325" s="1"/>
      <c r="P325" s="1"/>
      <c r="Q325" s="1"/>
      <c r="R325" s="1"/>
      <c r="S325" s="1">
        <f t="shared" si="127"/>
        <v>227.08</v>
      </c>
      <c r="T325" s="1">
        <f t="shared" si="128"/>
        <v>-0.19247724422673021</v>
      </c>
      <c r="U325" s="1">
        <f t="shared" si="129"/>
        <v>-1.6210739614994935E-2</v>
      </c>
      <c r="V325" s="1">
        <f t="shared" si="130"/>
        <v>-10.894894913989786</v>
      </c>
      <c r="W325" s="1">
        <f t="shared" si="131"/>
        <v>-0.92872561575143886</v>
      </c>
      <c r="X325" s="1"/>
      <c r="Y325" s="1"/>
      <c r="Z325" s="1"/>
      <c r="AA325" s="1">
        <f t="shared" si="135"/>
        <v>0.18900794916871791</v>
      </c>
      <c r="AB325" s="1">
        <f t="shared" si="136"/>
        <v>-2.829291802110238E-4</v>
      </c>
      <c r="AC325" s="1">
        <f t="shared" si="137"/>
        <v>0.98184655699749768</v>
      </c>
      <c r="AD325" s="1">
        <f t="shared" si="138"/>
        <v>0.99987336517467362</v>
      </c>
      <c r="AE325" s="1"/>
      <c r="AF325" s="3">
        <f t="shared" si="139"/>
        <v>-1.3478807219101316E-2</v>
      </c>
      <c r="AG325" s="3">
        <f t="shared" si="140"/>
        <v>-7.251599873586978E-3</v>
      </c>
      <c r="AH325" s="1">
        <f t="shared" si="141"/>
        <v>1.0051321982979273</v>
      </c>
      <c r="AI325" s="1"/>
      <c r="AJ325" s="1"/>
      <c r="AK325" s="1"/>
      <c r="AM325" s="1">
        <f t="shared" si="132"/>
        <v>2.0000000000000462E-2</v>
      </c>
      <c r="AN325" s="1">
        <f t="shared" si="142"/>
        <v>-1.3478807219101316E-2</v>
      </c>
      <c r="AO325" s="1">
        <f t="shared" si="143"/>
        <v>-7.251599873586978E-3</v>
      </c>
      <c r="AP325" s="1">
        <f t="shared" si="144"/>
        <v>-5.1321982979273262E-3</v>
      </c>
      <c r="AQ325">
        <f t="shared" si="145"/>
        <v>1.4869902892478765E-2</v>
      </c>
      <c r="AR325">
        <f t="shared" si="146"/>
        <v>-2.1052972655965924E-2</v>
      </c>
      <c r="AS325">
        <f t="shared" si="147"/>
        <v>0.18201223792046126</v>
      </c>
      <c r="AT325">
        <f t="shared" si="148"/>
        <v>1.1780612431286702E-2</v>
      </c>
      <c r="AU325">
        <f t="shared" si="149"/>
        <v>-5.0982925395551472E-2</v>
      </c>
      <c r="AV325">
        <f t="shared" si="150"/>
        <v>0.63577172999117282</v>
      </c>
      <c r="AW325">
        <f t="shared" si="133"/>
        <v>5.2326298465920115E-2</v>
      </c>
      <c r="AY325" s="1">
        <f t="shared" si="151"/>
        <v>-12.54</v>
      </c>
    </row>
    <row r="326" spans="1:51" x14ac:dyDescent="0.25">
      <c r="A326" s="1">
        <v>6.48</v>
      </c>
      <c r="B326" s="1">
        <v>-178.5</v>
      </c>
      <c r="C326" s="1">
        <v>-157.5</v>
      </c>
      <c r="D326" s="1">
        <v>-861</v>
      </c>
      <c r="E326" s="1">
        <v>228.58</v>
      </c>
      <c r="F326" s="1">
        <v>0.185</v>
      </c>
      <c r="G326" s="1">
        <v>1E-3</v>
      </c>
      <c r="H326" s="1">
        <v>0.98699999999999999</v>
      </c>
      <c r="I326" s="1">
        <v>10.661099999999999</v>
      </c>
      <c r="J326" s="1">
        <v>5.7299999999999997E-2</v>
      </c>
      <c r="K326" s="1">
        <v>80.751300000000001</v>
      </c>
      <c r="L326" s="1">
        <v>10.616099999999999</v>
      </c>
      <c r="M326" s="1">
        <v>5.7099999999999998E-2</v>
      </c>
      <c r="N326" s="1">
        <f t="shared" si="134"/>
        <v>1.004188727281879</v>
      </c>
      <c r="O326" s="1"/>
      <c r="P326" s="1"/>
      <c r="Q326" s="1"/>
      <c r="R326" s="1"/>
      <c r="S326" s="1">
        <f t="shared" si="127"/>
        <v>228.58</v>
      </c>
      <c r="T326" s="1">
        <f t="shared" si="128"/>
        <v>-0.18743658059508539</v>
      </c>
      <c r="U326" s="1">
        <f t="shared" si="129"/>
        <v>1.0131712259371835E-3</v>
      </c>
      <c r="V326" s="1">
        <f t="shared" si="130"/>
        <v>-10.616144979059676</v>
      </c>
      <c r="W326" s="1">
        <f t="shared" si="131"/>
        <v>5.8050415307076206E-2</v>
      </c>
      <c r="X326" s="1"/>
      <c r="Y326" s="1"/>
      <c r="Z326" s="1"/>
      <c r="AA326" s="1">
        <f t="shared" si="135"/>
        <v>0.1842283178190566</v>
      </c>
      <c r="AB326" s="1">
        <f t="shared" si="136"/>
        <v>1.7683079155899225E-5</v>
      </c>
      <c r="AC326" s="1">
        <f t="shared" si="137"/>
        <v>0.9828829712832915</v>
      </c>
      <c r="AD326" s="1">
        <f t="shared" si="138"/>
        <v>0.99999950431877827</v>
      </c>
      <c r="AE326" s="1"/>
      <c r="AF326" s="3">
        <f t="shared" si="139"/>
        <v>2.3622272042383707E-3</v>
      </c>
      <c r="AG326" s="3">
        <f t="shared" si="140"/>
        <v>6.3293326816585282E-4</v>
      </c>
      <c r="AH326" s="1">
        <f t="shared" si="141"/>
        <v>1.0041857493900785</v>
      </c>
      <c r="AI326" s="1"/>
      <c r="AJ326" s="1"/>
      <c r="AK326" s="1"/>
      <c r="AM326" s="1">
        <f t="shared" si="132"/>
        <v>1.9999999999999574E-2</v>
      </c>
      <c r="AN326" s="1">
        <f t="shared" si="142"/>
        <v>2.3622272042383707E-3</v>
      </c>
      <c r="AO326" s="1">
        <f t="shared" si="143"/>
        <v>6.3293326816585282E-4</v>
      </c>
      <c r="AP326" s="1">
        <f t="shared" si="144"/>
        <v>-4.1857493900785414E-3</v>
      </c>
      <c r="AQ326">
        <f t="shared" si="145"/>
        <v>1.4406433915007207E-2</v>
      </c>
      <c r="AR326">
        <f t="shared" si="146"/>
        <v>-2.117715416318006E-2</v>
      </c>
      <c r="AS326">
        <f t="shared" si="147"/>
        <v>0.18283348195079466</v>
      </c>
      <c r="AT326">
        <f t="shared" si="148"/>
        <v>1.2064106419812124E-2</v>
      </c>
      <c r="AU326">
        <f t="shared" si="149"/>
        <v>-5.1407710293887209E-2</v>
      </c>
      <c r="AV326">
        <f t="shared" si="150"/>
        <v>0.63943661207049196</v>
      </c>
      <c r="AW326">
        <f t="shared" si="133"/>
        <v>5.2804311768725749E-2</v>
      </c>
      <c r="AY326" s="1">
        <f t="shared" si="151"/>
        <v>-12.52</v>
      </c>
    </row>
    <row r="327" spans="1:51" x14ac:dyDescent="0.25">
      <c r="A327" s="1">
        <v>6.5</v>
      </c>
      <c r="B327" s="1">
        <v>-169.5</v>
      </c>
      <c r="C327" s="1">
        <v>-162</v>
      </c>
      <c r="D327" s="1">
        <v>-867</v>
      </c>
      <c r="E327" s="1">
        <v>226.3</v>
      </c>
      <c r="F327" s="1">
        <v>0.185</v>
      </c>
      <c r="G327" s="1">
        <v>1E-3</v>
      </c>
      <c r="H327" s="1">
        <v>0.98599999999999999</v>
      </c>
      <c r="I327" s="1">
        <v>10.661099999999999</v>
      </c>
      <c r="J327" s="1">
        <v>5.7299999999999997E-2</v>
      </c>
      <c r="K327" s="1">
        <v>80.401399999999995</v>
      </c>
      <c r="L327" s="1">
        <v>10.6267</v>
      </c>
      <c r="M327" s="1">
        <v>5.7099999999999998E-2</v>
      </c>
      <c r="N327" s="1">
        <f t="shared" si="134"/>
        <v>1.0032058612268968</v>
      </c>
      <c r="O327" s="1"/>
      <c r="P327" s="1"/>
      <c r="Q327" s="1"/>
      <c r="R327" s="1"/>
      <c r="S327" s="1">
        <f t="shared" si="127"/>
        <v>226.3</v>
      </c>
      <c r="T327" s="1">
        <f t="shared" si="128"/>
        <v>-0.18762667835157207</v>
      </c>
      <c r="U327" s="1">
        <f t="shared" si="129"/>
        <v>1.0141987829614604E-3</v>
      </c>
      <c r="V327" s="1">
        <f t="shared" si="130"/>
        <v>-10.626666747444343</v>
      </c>
      <c r="W327" s="1">
        <f t="shared" si="131"/>
        <v>5.8109289927279255E-2</v>
      </c>
      <c r="X327" s="1"/>
      <c r="Y327" s="1"/>
      <c r="Z327" s="1"/>
      <c r="AA327" s="1">
        <f t="shared" si="135"/>
        <v>0.18440881094309935</v>
      </c>
      <c r="AB327" s="1">
        <f t="shared" si="136"/>
        <v>1.770101312103302E-5</v>
      </c>
      <c r="AC327" s="1">
        <f t="shared" si="137"/>
        <v>0.98284912210754571</v>
      </c>
      <c r="AD327" s="1">
        <f t="shared" si="138"/>
        <v>0.99999950334705012</v>
      </c>
      <c r="AE327" s="1"/>
      <c r="AF327" s="3">
        <f t="shared" si="139"/>
        <v>2.235978207938305E-3</v>
      </c>
      <c r="AG327" s="3">
        <f t="shared" si="140"/>
        <v>7.6862469591154614E-4</v>
      </c>
      <c r="AH327" s="1">
        <f t="shared" si="141"/>
        <v>1.0032030749641523</v>
      </c>
      <c r="AI327" s="1"/>
      <c r="AJ327" s="1"/>
      <c r="AK327" s="1"/>
      <c r="AM327" s="1">
        <f t="shared" si="132"/>
        <v>1.9999999999999574E-2</v>
      </c>
      <c r="AN327" s="1">
        <f t="shared" si="142"/>
        <v>2.235978207938305E-3</v>
      </c>
      <c r="AO327" s="1">
        <f t="shared" si="143"/>
        <v>7.6862469591154614E-4</v>
      </c>
      <c r="AP327" s="1">
        <f t="shared" si="144"/>
        <v>-3.203074964152286E-3</v>
      </c>
      <c r="AQ327">
        <f t="shared" si="145"/>
        <v>1.396773499060972E-2</v>
      </c>
      <c r="AR327">
        <f t="shared" si="146"/>
        <v>-2.1327958328517901E-2</v>
      </c>
      <c r="AS327">
        <f t="shared" si="147"/>
        <v>0.18346192525876132</v>
      </c>
      <c r="AT327">
        <f t="shared" si="148"/>
        <v>1.2339074130380337E-2</v>
      </c>
      <c r="AU327">
        <f t="shared" si="149"/>
        <v>-5.1835777502110936E-2</v>
      </c>
      <c r="AV327">
        <f t="shared" si="150"/>
        <v>0.64311213500874675</v>
      </c>
      <c r="AW327">
        <f t="shared" si="133"/>
        <v>5.3284149422162794E-2</v>
      </c>
      <c r="AY327" s="1">
        <f t="shared" si="151"/>
        <v>-12.5</v>
      </c>
    </row>
    <row r="328" spans="1:51" x14ac:dyDescent="0.25">
      <c r="A328" s="1">
        <v>6.52</v>
      </c>
      <c r="B328" s="1">
        <v>-177</v>
      </c>
      <c r="C328" s="1">
        <v>-156</v>
      </c>
      <c r="D328" s="1">
        <v>-876</v>
      </c>
      <c r="E328" s="1">
        <v>228.61</v>
      </c>
      <c r="F328" s="1">
        <v>0.188</v>
      </c>
      <c r="G328" s="1">
        <v>-1E-3</v>
      </c>
      <c r="H328" s="1">
        <v>0.98399999999999999</v>
      </c>
      <c r="I328" s="1">
        <v>10.8361</v>
      </c>
      <c r="J328" s="1">
        <v>87.437399999999997</v>
      </c>
      <c r="K328" s="1">
        <v>79.736900000000006</v>
      </c>
      <c r="L328" s="1">
        <v>10.8164</v>
      </c>
      <c r="M328" s="1">
        <v>-5.7200000000000001E-2</v>
      </c>
      <c r="N328" s="1">
        <f t="shared" si="134"/>
        <v>1.0017988820117538</v>
      </c>
      <c r="O328" s="1"/>
      <c r="P328" s="1"/>
      <c r="Q328" s="1"/>
      <c r="R328" s="1"/>
      <c r="S328" s="1">
        <f t="shared" si="127"/>
        <v>228.61</v>
      </c>
      <c r="T328" s="1">
        <f t="shared" si="128"/>
        <v>-0.19105681190885335</v>
      </c>
      <c r="U328" s="1">
        <f t="shared" si="129"/>
        <v>-1.0162601626016261E-3</v>
      </c>
      <c r="V328" s="1">
        <f t="shared" si="130"/>
        <v>-10.816396881613366</v>
      </c>
      <c r="W328" s="1">
        <f t="shared" si="131"/>
        <v>-5.8227398158901815E-2</v>
      </c>
      <c r="X328" s="1"/>
      <c r="Y328" s="1"/>
      <c r="Z328" s="1"/>
      <c r="AA328" s="1">
        <f t="shared" si="135"/>
        <v>0.18766241745296167</v>
      </c>
      <c r="AB328" s="1">
        <f t="shared" si="136"/>
        <v>-1.773698728089161E-5</v>
      </c>
      <c r="AC328" s="1">
        <f t="shared" si="137"/>
        <v>0.98223307858358633</v>
      </c>
      <c r="AD328" s="1">
        <f t="shared" si="138"/>
        <v>0.99999950195121601</v>
      </c>
      <c r="AE328" s="1"/>
      <c r="AF328" s="3">
        <f t="shared" si="139"/>
        <v>-1.4834317395210489E-3</v>
      </c>
      <c r="AG328" s="3">
        <f t="shared" si="140"/>
        <v>1.8577994271824216E-3</v>
      </c>
      <c r="AH328" s="1">
        <f t="shared" si="141"/>
        <v>1.0017960610880652</v>
      </c>
      <c r="AI328" s="1"/>
      <c r="AJ328" s="1"/>
      <c r="AK328" s="1"/>
      <c r="AM328" s="1">
        <f t="shared" si="132"/>
        <v>2.0000000000000462E-2</v>
      </c>
      <c r="AN328" s="1">
        <f t="shared" si="142"/>
        <v>-1.4834317395210489E-3</v>
      </c>
      <c r="AO328" s="1">
        <f t="shared" si="143"/>
        <v>1.8577994271824216E-3</v>
      </c>
      <c r="AP328" s="1">
        <f t="shared" si="144"/>
        <v>-1.7960610880651817E-3</v>
      </c>
      <c r="AQ328">
        <f t="shared" si="145"/>
        <v>1.4258784297903757E-2</v>
      </c>
      <c r="AR328">
        <f t="shared" si="146"/>
        <v>-2.1692458576131102E-2</v>
      </c>
      <c r="AS328">
        <f t="shared" si="147"/>
        <v>0.18381431244423971</v>
      </c>
      <c r="AT328">
        <f t="shared" si="148"/>
        <v>1.262716030941136E-2</v>
      </c>
      <c r="AU328">
        <f t="shared" si="149"/>
        <v>-5.2273271676109699E-2</v>
      </c>
      <c r="AV328">
        <f t="shared" si="150"/>
        <v>0.64679194512948646</v>
      </c>
      <c r="AW328">
        <f t="shared" si="133"/>
        <v>5.3776761795444189E-2</v>
      </c>
      <c r="AY328" s="1">
        <f t="shared" si="151"/>
        <v>-12.48</v>
      </c>
    </row>
    <row r="329" spans="1:51" x14ac:dyDescent="0.25">
      <c r="A329" s="1">
        <v>6.54</v>
      </c>
      <c r="B329" s="1">
        <v>-174</v>
      </c>
      <c r="C329" s="1">
        <v>-163.5</v>
      </c>
      <c r="D329" s="1">
        <v>-871.5</v>
      </c>
      <c r="E329" s="1">
        <v>226.78</v>
      </c>
      <c r="F329" s="1">
        <v>0.188</v>
      </c>
      <c r="G329" s="1">
        <v>-3.0000000000000001E-3</v>
      </c>
      <c r="H329" s="1">
        <v>0.98299999999999998</v>
      </c>
      <c r="I329" s="1">
        <v>10.8361</v>
      </c>
      <c r="J329" s="1">
        <v>85.5608</v>
      </c>
      <c r="K329" s="1">
        <v>79.420199999999994</v>
      </c>
      <c r="L329" s="1">
        <v>10.8271</v>
      </c>
      <c r="M329" s="1">
        <v>-0.17169999999999999</v>
      </c>
      <c r="N329" s="1">
        <f t="shared" si="134"/>
        <v>1.0008206632559102</v>
      </c>
      <c r="O329" s="1"/>
      <c r="P329" s="1"/>
      <c r="Q329" s="1"/>
      <c r="R329" s="1"/>
      <c r="S329" s="1">
        <f t="shared" si="127"/>
        <v>226.78</v>
      </c>
      <c r="T329" s="1">
        <f t="shared" si="128"/>
        <v>-0.1912503809681054</v>
      </c>
      <c r="U329" s="1">
        <f t="shared" si="129"/>
        <v>-3.0518819938962359E-3</v>
      </c>
      <c r="V329" s="1">
        <f t="shared" si="130"/>
        <v>-10.827096606996044</v>
      </c>
      <c r="W329" s="1">
        <f t="shared" si="131"/>
        <v>-0.174859414944326</v>
      </c>
      <c r="X329" s="1"/>
      <c r="Y329" s="1"/>
      <c r="Z329" s="1"/>
      <c r="AA329" s="1">
        <f t="shared" si="135"/>
        <v>0.1878458418198429</v>
      </c>
      <c r="AB329" s="1">
        <f t="shared" si="136"/>
        <v>-5.3265092412021089E-5</v>
      </c>
      <c r="AC329" s="1">
        <f t="shared" si="137"/>
        <v>0.98219394951545536</v>
      </c>
      <c r="AD329" s="1">
        <f t="shared" si="138"/>
        <v>0.99999550878538668</v>
      </c>
      <c r="AE329" s="1"/>
      <c r="AF329" s="3">
        <f t="shared" si="139"/>
        <v>-3.0822926136612472E-3</v>
      </c>
      <c r="AG329" s="3">
        <f t="shared" si="140"/>
        <v>6.401953035058694E-4</v>
      </c>
      <c r="AH329" s="1">
        <f t="shared" si="141"/>
        <v>1.0008157121179788</v>
      </c>
      <c r="AI329" s="1"/>
      <c r="AJ329" s="1"/>
      <c r="AK329" s="1"/>
      <c r="AM329" s="1">
        <f t="shared" si="132"/>
        <v>1.9999999999999574E-2</v>
      </c>
      <c r="AN329" s="1">
        <f t="shared" si="142"/>
        <v>-3.0822926136612472E-3</v>
      </c>
      <c r="AO329" s="1">
        <f t="shared" si="143"/>
        <v>6.401953035058694E-4</v>
      </c>
      <c r="AP329" s="1">
        <f t="shared" si="144"/>
        <v>-8.1571211797881737E-4</v>
      </c>
      <c r="AQ329">
        <f t="shared" si="145"/>
        <v>1.486353010870408E-2</v>
      </c>
      <c r="AR329">
        <f t="shared" si="146"/>
        <v>-2.1818064894678951E-2</v>
      </c>
      <c r="AS329">
        <f t="shared" si="147"/>
        <v>0.18397435516178715</v>
      </c>
      <c r="AT329">
        <f t="shared" si="148"/>
        <v>1.2930478369693438E-2</v>
      </c>
      <c r="AU329">
        <f t="shared" si="149"/>
        <v>-5.2710889037188749E-2</v>
      </c>
      <c r="AV329">
        <f t="shared" si="150"/>
        <v>0.65047303265989764</v>
      </c>
      <c r="AW329">
        <f t="shared" si="133"/>
        <v>5.4273705364199475E-2</v>
      </c>
      <c r="AY329" s="1">
        <f t="shared" si="151"/>
        <v>-12.46</v>
      </c>
    </row>
    <row r="330" spans="1:51" x14ac:dyDescent="0.25">
      <c r="A330" s="1">
        <v>6.56</v>
      </c>
      <c r="B330" s="1">
        <v>-175.5</v>
      </c>
      <c r="C330" s="1">
        <v>-171</v>
      </c>
      <c r="D330" s="1">
        <v>-868.5</v>
      </c>
      <c r="E330" s="1">
        <v>225.74</v>
      </c>
      <c r="F330" s="1">
        <v>0.188</v>
      </c>
      <c r="G330" s="1">
        <v>-2E-3</v>
      </c>
      <c r="H330" s="1">
        <v>0.98699999999999999</v>
      </c>
      <c r="I330" s="1">
        <v>10.8361</v>
      </c>
      <c r="J330" s="1">
        <v>86.375699999999995</v>
      </c>
      <c r="K330" s="1">
        <v>80.751300000000001</v>
      </c>
      <c r="L330" s="1">
        <v>10.7843</v>
      </c>
      <c r="M330" s="1">
        <v>-0.11409999999999999</v>
      </c>
      <c r="N330" s="1">
        <f t="shared" si="134"/>
        <v>1.0047472318946691</v>
      </c>
      <c r="O330" s="1"/>
      <c r="P330" s="1"/>
      <c r="Q330" s="1"/>
      <c r="R330" s="1"/>
      <c r="S330" s="1">
        <f t="shared" si="127"/>
        <v>225.74</v>
      </c>
      <c r="T330" s="1">
        <f t="shared" si="128"/>
        <v>-0.19047579942370596</v>
      </c>
      <c r="U330" s="1">
        <f t="shared" si="129"/>
        <v>-2.0263424518743669E-3</v>
      </c>
      <c r="V330" s="1">
        <f t="shared" si="130"/>
        <v>-10.784276246347247</v>
      </c>
      <c r="W330" s="1">
        <f t="shared" si="131"/>
        <v>-0.11610071143512618</v>
      </c>
      <c r="X330" s="1"/>
      <c r="Y330" s="1"/>
      <c r="Z330" s="1"/>
      <c r="AA330" s="1">
        <f t="shared" si="135"/>
        <v>0.18711173719332891</v>
      </c>
      <c r="AB330" s="1">
        <f t="shared" si="136"/>
        <v>-3.5366152119452302E-5</v>
      </c>
      <c r="AC330" s="1">
        <f t="shared" si="137"/>
        <v>0.98233662026497659</v>
      </c>
      <c r="AD330" s="1">
        <f t="shared" si="138"/>
        <v>0.99999801947798217</v>
      </c>
      <c r="AE330" s="1"/>
      <c r="AF330" s="3">
        <f t="shared" si="139"/>
        <v>-1.840990689540925E-3</v>
      </c>
      <c r="AG330" s="3">
        <f t="shared" si="140"/>
        <v>7.7407736823426054E-4</v>
      </c>
      <c r="AH330" s="1">
        <f t="shared" si="141"/>
        <v>1.0047452470937641</v>
      </c>
      <c r="AI330" s="1"/>
      <c r="AJ330" s="1"/>
      <c r="AK330" s="1"/>
      <c r="AM330" s="1">
        <f t="shared" si="132"/>
        <v>2.0000000000000462E-2</v>
      </c>
      <c r="AN330" s="1">
        <f t="shared" si="142"/>
        <v>-1.840990689540925E-3</v>
      </c>
      <c r="AO330" s="1">
        <f t="shared" si="143"/>
        <v>7.7407736823426054E-4</v>
      </c>
      <c r="AP330" s="1">
        <f t="shared" si="144"/>
        <v>-4.7452470937641156E-3</v>
      </c>
      <c r="AQ330">
        <f t="shared" si="145"/>
        <v>1.5224732481992019E-2</v>
      </c>
      <c r="AR330">
        <f t="shared" si="146"/>
        <v>-2.1969938874326515E-2</v>
      </c>
      <c r="AS330">
        <f t="shared" si="147"/>
        <v>0.18490537264158369</v>
      </c>
      <c r="AT330">
        <f t="shared" si="148"/>
        <v>1.3238585043066164E-2</v>
      </c>
      <c r="AU330">
        <f t="shared" si="149"/>
        <v>-5.3151806554471763E-2</v>
      </c>
      <c r="AV330">
        <f t="shared" si="150"/>
        <v>0.65418045028752736</v>
      </c>
      <c r="AW330">
        <f t="shared" si="133"/>
        <v>5.4775675933268798E-2</v>
      </c>
      <c r="AY330" s="1">
        <f t="shared" si="151"/>
        <v>-12.440000000000001</v>
      </c>
    </row>
    <row r="331" spans="1:51" x14ac:dyDescent="0.25">
      <c r="A331" s="1">
        <v>6.58</v>
      </c>
      <c r="B331" s="1">
        <v>-171</v>
      </c>
      <c r="C331" s="1">
        <v>-156</v>
      </c>
      <c r="D331" s="1">
        <v>-874.5</v>
      </c>
      <c r="E331" s="1">
        <v>227.63</v>
      </c>
      <c r="F331" s="1">
        <v>0.185</v>
      </c>
      <c r="G331" s="1">
        <v>-1E-3</v>
      </c>
      <c r="H331" s="1">
        <v>0.98599999999999999</v>
      </c>
      <c r="I331" s="1">
        <v>10.661099999999999</v>
      </c>
      <c r="J331" s="1">
        <v>87.437399999999997</v>
      </c>
      <c r="K331" s="1">
        <v>80.401399999999995</v>
      </c>
      <c r="L331" s="1">
        <v>10.6267</v>
      </c>
      <c r="M331" s="1">
        <v>-5.7099999999999998E-2</v>
      </c>
      <c r="N331" s="1">
        <f t="shared" si="134"/>
        <v>1.0032058612268968</v>
      </c>
      <c r="O331" s="1"/>
      <c r="P331" s="1"/>
      <c r="Q331" s="1"/>
      <c r="R331" s="1"/>
      <c r="S331" s="1">
        <f t="shared" si="127"/>
        <v>227.63</v>
      </c>
      <c r="T331" s="1">
        <f t="shared" si="128"/>
        <v>-0.18762667835157207</v>
      </c>
      <c r="U331" s="1">
        <f t="shared" si="129"/>
        <v>-1.0141987829614604E-3</v>
      </c>
      <c r="V331" s="1">
        <f t="shared" si="130"/>
        <v>-10.626666747444343</v>
      </c>
      <c r="W331" s="1">
        <f t="shared" si="131"/>
        <v>-5.8109289927279255E-2</v>
      </c>
      <c r="X331" s="1"/>
      <c r="Y331" s="1"/>
      <c r="Z331" s="1"/>
      <c r="AA331" s="1">
        <f t="shared" si="135"/>
        <v>0.18440881094309935</v>
      </c>
      <c r="AB331" s="1">
        <f t="shared" si="136"/>
        <v>-1.770101312103302E-5</v>
      </c>
      <c r="AC331" s="1">
        <f t="shared" si="137"/>
        <v>0.98284912210754571</v>
      </c>
      <c r="AD331" s="1">
        <f t="shared" si="138"/>
        <v>0.99999950334705012</v>
      </c>
      <c r="AE331" s="1"/>
      <c r="AF331" s="3">
        <f t="shared" si="139"/>
        <v>7.6336633009815857E-4</v>
      </c>
      <c r="AG331" s="3">
        <f t="shared" si="140"/>
        <v>-5.8467085551072717E-4</v>
      </c>
      <c r="AH331" s="1">
        <f t="shared" si="141"/>
        <v>1.0032054004199922</v>
      </c>
      <c r="AI331" s="1"/>
      <c r="AJ331" s="1"/>
      <c r="AK331" s="1"/>
      <c r="AM331" s="1">
        <f t="shared" si="132"/>
        <v>1.9999999999999574E-2</v>
      </c>
      <c r="AN331" s="1">
        <f t="shared" si="142"/>
        <v>7.6336633009815857E-4</v>
      </c>
      <c r="AO331" s="1">
        <f t="shared" si="143"/>
        <v>-5.8467085551072717E-4</v>
      </c>
      <c r="AP331" s="1">
        <f t="shared" si="144"/>
        <v>-3.2054004199921771E-3</v>
      </c>
      <c r="AQ331">
        <f t="shared" si="145"/>
        <v>1.5074960008026763E-2</v>
      </c>
      <c r="AR331">
        <f t="shared" si="146"/>
        <v>-2.1855226452475313E-2</v>
      </c>
      <c r="AS331">
        <f t="shared" si="147"/>
        <v>0.18553427220398613</v>
      </c>
      <c r="AT331">
        <f t="shared" si="148"/>
        <v>1.353858651848704E-2</v>
      </c>
      <c r="AU331">
        <f t="shared" si="149"/>
        <v>-5.3587763959302745E-2</v>
      </c>
      <c r="AV331">
        <f t="shared" si="150"/>
        <v>0.65789742472723101</v>
      </c>
      <c r="AW331">
        <f t="shared" si="133"/>
        <v>5.5271527670913034E-2</v>
      </c>
      <c r="AY331" s="1">
        <f t="shared" si="151"/>
        <v>-12.42</v>
      </c>
    </row>
    <row r="332" spans="1:51" x14ac:dyDescent="0.25">
      <c r="A332" s="1">
        <v>6.6</v>
      </c>
      <c r="B332" s="1">
        <v>-175.5</v>
      </c>
      <c r="C332" s="1">
        <v>-165</v>
      </c>
      <c r="D332" s="1">
        <v>-870</v>
      </c>
      <c r="E332" s="1">
        <v>226.77</v>
      </c>
      <c r="F332" s="1">
        <v>0.184</v>
      </c>
      <c r="G332" s="1">
        <v>-1E-3</v>
      </c>
      <c r="H332" s="1">
        <v>0.98299999999999998</v>
      </c>
      <c r="I332" s="1">
        <v>10.6028</v>
      </c>
      <c r="J332" s="1">
        <v>87.437399999999997</v>
      </c>
      <c r="K332" s="1">
        <v>79.420199999999994</v>
      </c>
      <c r="L332" s="1">
        <v>10.6021</v>
      </c>
      <c r="M332" s="1">
        <v>-5.7299999999999997E-2</v>
      </c>
      <c r="N332" s="1">
        <f t="shared" si="134"/>
        <v>1.0000729973356945</v>
      </c>
      <c r="O332" s="1"/>
      <c r="P332" s="1"/>
      <c r="Q332" s="1"/>
      <c r="R332" s="1"/>
      <c r="S332" s="1">
        <f t="shared" si="127"/>
        <v>226.77</v>
      </c>
      <c r="T332" s="1">
        <f t="shared" si="128"/>
        <v>-0.18718199876954494</v>
      </c>
      <c r="U332" s="1">
        <f t="shared" si="129"/>
        <v>-1.017293997965412E-3</v>
      </c>
      <c r="V332" s="1">
        <f t="shared" si="130"/>
        <v>-10.602052931237937</v>
      </c>
      <c r="W332" s="1">
        <f t="shared" si="131"/>
        <v>-5.8286632500719533E-2</v>
      </c>
      <c r="X332" s="1"/>
      <c r="Y332" s="1"/>
      <c r="Z332" s="1"/>
      <c r="AA332" s="1">
        <f t="shared" si="135"/>
        <v>0.18398656947062503</v>
      </c>
      <c r="AB332" s="1">
        <f t="shared" si="136"/>
        <v>-1.7755034974962886E-5</v>
      </c>
      <c r="AC332" s="1">
        <f t="shared" si="137"/>
        <v>0.98292824885665464</v>
      </c>
      <c r="AD332" s="1">
        <f t="shared" si="138"/>
        <v>0.99999950023048512</v>
      </c>
      <c r="AE332" s="1"/>
      <c r="AF332" s="3">
        <f t="shared" si="139"/>
        <v>1.049386033537672E-3</v>
      </c>
      <c r="AG332" s="3">
        <f t="shared" si="140"/>
        <v>-9.0129238134095679E-4</v>
      </c>
      <c r="AH332" s="1">
        <f t="shared" si="141"/>
        <v>1.0000720406355712</v>
      </c>
      <c r="AI332" s="1"/>
      <c r="AJ332" s="1"/>
      <c r="AK332" s="1"/>
      <c r="AM332" s="1">
        <f t="shared" si="132"/>
        <v>2.0000000000000462E-2</v>
      </c>
      <c r="AN332" s="1">
        <f t="shared" si="142"/>
        <v>1.049386033537672E-3</v>
      </c>
      <c r="AO332" s="1">
        <f t="shared" si="143"/>
        <v>-9.0129238134095679E-4</v>
      </c>
      <c r="AP332" s="1">
        <f t="shared" si="144"/>
        <v>-7.2040635571202216E-5</v>
      </c>
      <c r="AQ332">
        <f t="shared" si="145"/>
        <v>1.4869070468246667E-2</v>
      </c>
      <c r="AR332">
        <f t="shared" si="146"/>
        <v>-2.1678392887256214E-2</v>
      </c>
      <c r="AS332">
        <f t="shared" si="147"/>
        <v>0.1855484065766852</v>
      </c>
      <c r="AT332">
        <f t="shared" si="148"/>
        <v>1.3833909032454178E-2</v>
      </c>
      <c r="AU332">
        <f t="shared" si="149"/>
        <v>-5.4019563481395687E-2</v>
      </c>
      <c r="AV332">
        <f t="shared" si="150"/>
        <v>0.66160853420249177</v>
      </c>
      <c r="AW332">
        <f t="shared" si="133"/>
        <v>5.5762803712140908E-2</v>
      </c>
      <c r="AY332" s="1">
        <f t="shared" si="151"/>
        <v>-12.4</v>
      </c>
    </row>
    <row r="333" spans="1:51" x14ac:dyDescent="0.25">
      <c r="A333" s="1">
        <v>6.62</v>
      </c>
      <c r="B333" s="1">
        <v>-172.5</v>
      </c>
      <c r="C333" s="1">
        <v>-156</v>
      </c>
      <c r="D333" s="1">
        <v>-864</v>
      </c>
      <c r="E333" s="1">
        <v>227.88</v>
      </c>
      <c r="F333" s="1">
        <v>0.183</v>
      </c>
      <c r="G333" s="1">
        <v>-4.0000000000000001E-3</v>
      </c>
      <c r="H333" s="1">
        <v>0.97899999999999998</v>
      </c>
      <c r="I333" s="1">
        <v>10.544600000000001</v>
      </c>
      <c r="J333" s="1">
        <v>84.873599999999996</v>
      </c>
      <c r="K333" s="1">
        <v>78.237200000000001</v>
      </c>
      <c r="L333" s="1">
        <v>10.5878</v>
      </c>
      <c r="M333" s="1">
        <v>-0.2301</v>
      </c>
      <c r="N333" s="1">
        <f t="shared" si="134"/>
        <v>0.99596485881781993</v>
      </c>
      <c r="O333" s="1"/>
      <c r="P333" s="1"/>
      <c r="Q333" s="1"/>
      <c r="R333" s="1"/>
      <c r="S333" s="1">
        <f t="shared" si="127"/>
        <v>227.88</v>
      </c>
      <c r="T333" s="1">
        <f t="shared" si="128"/>
        <v>-0.18692387389025486</v>
      </c>
      <c r="U333" s="1">
        <f t="shared" si="129"/>
        <v>-4.0858018386108275E-3</v>
      </c>
      <c r="V333" s="1">
        <f t="shared" si="130"/>
        <v>-10.58776343739231</v>
      </c>
      <c r="W333" s="1">
        <f t="shared" si="131"/>
        <v>-0.23409789862564553</v>
      </c>
      <c r="X333" s="1"/>
      <c r="Y333" s="1"/>
      <c r="Z333" s="1"/>
      <c r="AA333" s="1">
        <f t="shared" si="135"/>
        <v>0.18374142258112944</v>
      </c>
      <c r="AB333" s="1">
        <f t="shared" si="136"/>
        <v>-7.1310315110166388E-5</v>
      </c>
      <c r="AC333" s="1">
        <f t="shared" si="137"/>
        <v>0.98296640823456694</v>
      </c>
      <c r="AD333" s="1">
        <f t="shared" si="138"/>
        <v>0.99999193755493021</v>
      </c>
      <c r="AE333" s="1"/>
      <c r="AF333" s="3">
        <f t="shared" si="139"/>
        <v>-9.9976107608311382E-4</v>
      </c>
      <c r="AG333" s="3">
        <f t="shared" si="140"/>
        <v>-3.1121658065588753E-3</v>
      </c>
      <c r="AH333" s="1">
        <f t="shared" si="141"/>
        <v>0.99595949460898414</v>
      </c>
      <c r="AI333" s="1"/>
      <c r="AJ333" s="1"/>
      <c r="AK333" s="1"/>
      <c r="AM333" s="1">
        <f t="shared" si="132"/>
        <v>1.9999999999999574E-2</v>
      </c>
      <c r="AN333" s="1">
        <f t="shared" si="142"/>
        <v>-9.9976107608311382E-4</v>
      </c>
      <c r="AO333" s="1">
        <f t="shared" si="143"/>
        <v>-3.1121658065588753E-3</v>
      </c>
      <c r="AP333" s="1">
        <f t="shared" si="144"/>
        <v>4.0405053910158584E-3</v>
      </c>
      <c r="AQ333">
        <f t="shared" si="145"/>
        <v>1.5065223591374169E-2</v>
      </c>
      <c r="AR333">
        <f t="shared" si="146"/>
        <v>-2.1067785956009374E-2</v>
      </c>
      <c r="AS333">
        <f t="shared" si="147"/>
        <v>0.1847556594189679</v>
      </c>
      <c r="AT333">
        <f t="shared" si="148"/>
        <v>1.4137175035512929E-2</v>
      </c>
      <c r="AU333">
        <f t="shared" si="149"/>
        <v>-5.4434813131203394E-2</v>
      </c>
      <c r="AV333">
        <f t="shared" si="150"/>
        <v>0.66529571991929393</v>
      </c>
      <c r="AW333">
        <f t="shared" si="133"/>
        <v>5.624063120746213E-2</v>
      </c>
      <c r="AY333" s="1">
        <f t="shared" si="151"/>
        <v>-12.379999999999999</v>
      </c>
    </row>
    <row r="334" spans="1:51" x14ac:dyDescent="0.25">
      <c r="A334" s="1">
        <v>6.64</v>
      </c>
      <c r="B334" s="1">
        <v>-169.5</v>
      </c>
      <c r="C334" s="1">
        <v>-157.5</v>
      </c>
      <c r="D334" s="1">
        <v>-876</v>
      </c>
      <c r="E334" s="1">
        <v>227.1</v>
      </c>
      <c r="F334" s="1">
        <v>0.189</v>
      </c>
      <c r="G334" s="1">
        <v>1E-3</v>
      </c>
      <c r="H334" s="1">
        <v>0.98299999999999998</v>
      </c>
      <c r="I334" s="1">
        <v>10.894399999999999</v>
      </c>
      <c r="J334" s="1">
        <v>5.7299999999999997E-2</v>
      </c>
      <c r="K334" s="1">
        <v>79.420199999999994</v>
      </c>
      <c r="L334" s="1">
        <v>10.8834</v>
      </c>
      <c r="M334" s="1">
        <v>5.7200000000000001E-2</v>
      </c>
      <c r="N334" s="1">
        <f t="shared" si="134"/>
        <v>1.0010049949925326</v>
      </c>
      <c r="O334" s="1"/>
      <c r="P334" s="1"/>
      <c r="Q334" s="1"/>
      <c r="R334" s="1"/>
      <c r="S334" s="1">
        <f t="shared" si="127"/>
        <v>227.1</v>
      </c>
      <c r="T334" s="1">
        <f t="shared" si="128"/>
        <v>-0.19226846612741302</v>
      </c>
      <c r="U334" s="1">
        <f t="shared" si="129"/>
        <v>1.017293997965412E-3</v>
      </c>
      <c r="V334" s="1">
        <f t="shared" si="130"/>
        <v>-10.883359697475907</v>
      </c>
      <c r="W334" s="1">
        <f t="shared" si="131"/>
        <v>5.8286632500719533E-2</v>
      </c>
      <c r="X334" s="1"/>
      <c r="Y334" s="1"/>
      <c r="Z334" s="1"/>
      <c r="AA334" s="1">
        <f t="shared" si="135"/>
        <v>0.18881024664758037</v>
      </c>
      <c r="AB334" s="1">
        <f t="shared" si="136"/>
        <v>1.7755029755580129E-5</v>
      </c>
      <c r="AC334" s="1">
        <f t="shared" si="137"/>
        <v>0.98201308177021951</v>
      </c>
      <c r="AD334" s="1">
        <f t="shared" si="138"/>
        <v>0.99999950116097813</v>
      </c>
      <c r="AE334" s="1"/>
      <c r="AF334" s="3">
        <f t="shared" si="139"/>
        <v>-8.018355503206509E-4</v>
      </c>
      <c r="AG334" s="3">
        <f t="shared" si="140"/>
        <v>4.0704822154176423E-3</v>
      </c>
      <c r="AH334" s="1">
        <f t="shared" si="141"/>
        <v>1.0009963977129408</v>
      </c>
      <c r="AI334" s="1"/>
      <c r="AJ334" s="1"/>
      <c r="AK334" s="1"/>
      <c r="AM334" s="1">
        <f t="shared" si="132"/>
        <v>2.0000000000000462E-2</v>
      </c>
      <c r="AN334" s="1">
        <f t="shared" si="142"/>
        <v>-8.018355503206509E-4</v>
      </c>
      <c r="AO334" s="1">
        <f t="shared" si="143"/>
        <v>4.0704822154176423E-3</v>
      </c>
      <c r="AP334" s="1">
        <f t="shared" si="144"/>
        <v>-9.9639771294079971E-4</v>
      </c>
      <c r="AQ334">
        <f t="shared" si="145"/>
        <v>1.5222543726347085E-2</v>
      </c>
      <c r="AR334">
        <f t="shared" si="146"/>
        <v>-2.1866414566674333E-2</v>
      </c>
      <c r="AS334">
        <f t="shared" si="147"/>
        <v>0.18495115265024689</v>
      </c>
      <c r="AT334">
        <f t="shared" si="148"/>
        <v>1.4443199111389608E-2</v>
      </c>
      <c r="AU334">
        <f t="shared" si="149"/>
        <v>-5.488012770864354E-2</v>
      </c>
      <c r="AV334">
        <f t="shared" si="150"/>
        <v>0.66899669790461169</v>
      </c>
      <c r="AW334">
        <f t="shared" si="133"/>
        <v>5.6748871512024533E-2</v>
      </c>
      <c r="AY334" s="1">
        <f t="shared" si="151"/>
        <v>-12.36</v>
      </c>
    </row>
    <row r="335" spans="1:51" x14ac:dyDescent="0.25">
      <c r="A335" s="1">
        <v>6.66</v>
      </c>
      <c r="B335" s="1">
        <v>-172.5</v>
      </c>
      <c r="C335" s="1">
        <v>-157.5</v>
      </c>
      <c r="D335" s="1">
        <v>-867</v>
      </c>
      <c r="E335" s="1">
        <v>227.6</v>
      </c>
      <c r="F335" s="1">
        <v>0.186</v>
      </c>
      <c r="G335" s="1">
        <v>1E-3</v>
      </c>
      <c r="H335" s="1">
        <v>0.98599999999999999</v>
      </c>
      <c r="I335" s="1">
        <v>10.7194</v>
      </c>
      <c r="J335" s="1">
        <v>5.7299999999999997E-2</v>
      </c>
      <c r="K335" s="1">
        <v>80.401399999999995</v>
      </c>
      <c r="L335" s="1">
        <v>10.6828</v>
      </c>
      <c r="M335" s="1">
        <v>5.7099999999999998E-2</v>
      </c>
      <c r="N335" s="1">
        <f t="shared" si="134"/>
        <v>1.0033907514024634</v>
      </c>
      <c r="O335" s="1"/>
      <c r="P335" s="1"/>
      <c r="Q335" s="1"/>
      <c r="R335" s="1"/>
      <c r="S335" s="1">
        <f t="shared" si="127"/>
        <v>227.6</v>
      </c>
      <c r="T335" s="1">
        <f t="shared" si="128"/>
        <v>-0.18864087661293191</v>
      </c>
      <c r="U335" s="1">
        <f t="shared" si="129"/>
        <v>1.0141987829614604E-3</v>
      </c>
      <c r="V335" s="1">
        <f t="shared" si="130"/>
        <v>-10.682789593387634</v>
      </c>
      <c r="W335" s="1">
        <f t="shared" si="131"/>
        <v>5.8109289927279255E-2</v>
      </c>
      <c r="X335" s="1"/>
      <c r="Y335" s="1"/>
      <c r="Z335" s="1"/>
      <c r="AA335" s="1">
        <f t="shared" si="135"/>
        <v>0.18537145149088063</v>
      </c>
      <c r="AB335" s="1">
        <f t="shared" si="136"/>
        <v>1.7701012092202011E-5</v>
      </c>
      <c r="AC335" s="1">
        <f t="shared" si="137"/>
        <v>0.9826680170430554</v>
      </c>
      <c r="AD335" s="1">
        <f t="shared" si="138"/>
        <v>0.9999995035301229</v>
      </c>
      <c r="AE335" s="1"/>
      <c r="AF335" s="3">
        <f t="shared" si="139"/>
        <v>1.5712115155986084E-3</v>
      </c>
      <c r="AG335" s="3">
        <f t="shared" si="140"/>
        <v>1.4923205049788002E-3</v>
      </c>
      <c r="AH335" s="1">
        <f t="shared" si="141"/>
        <v>1.0033884114707941</v>
      </c>
      <c r="AI335" s="1"/>
      <c r="AJ335" s="1"/>
      <c r="AK335" s="1"/>
      <c r="AM335" s="1">
        <f t="shared" si="132"/>
        <v>1.9999999999999574E-2</v>
      </c>
      <c r="AN335" s="1">
        <f t="shared" si="142"/>
        <v>1.5712115155986084E-3</v>
      </c>
      <c r="AO335" s="1">
        <f t="shared" si="143"/>
        <v>1.4923205049788002E-3</v>
      </c>
      <c r="AP335" s="1">
        <f t="shared" si="144"/>
        <v>-3.3884114707940505E-3</v>
      </c>
      <c r="AQ335">
        <f t="shared" si="145"/>
        <v>1.4914272026986645E-2</v>
      </c>
      <c r="AR335">
        <f t="shared" si="146"/>
        <v>-2.2159207849751169E-2</v>
      </c>
      <c r="AS335">
        <f t="shared" si="147"/>
        <v>0.18561595898081668</v>
      </c>
      <c r="AT335">
        <f t="shared" si="148"/>
        <v>1.473840183493573E-2</v>
      </c>
      <c r="AU335">
        <f t="shared" si="149"/>
        <v>-5.5326239798469325E-2</v>
      </c>
      <c r="AV335">
        <f t="shared" si="150"/>
        <v>0.67271566514753367</v>
      </c>
      <c r="AW335">
        <f t="shared" si="133"/>
        <v>5.7255683550943376E-2</v>
      </c>
      <c r="AY335" s="1">
        <f t="shared" si="151"/>
        <v>-12.34</v>
      </c>
    </row>
    <row r="336" spans="1:51" x14ac:dyDescent="0.25">
      <c r="A336" s="1">
        <v>6.68</v>
      </c>
      <c r="B336" s="1">
        <v>-175.5</v>
      </c>
      <c r="C336" s="1">
        <v>-154.5</v>
      </c>
      <c r="D336" s="1">
        <v>-876</v>
      </c>
      <c r="E336" s="1">
        <v>228.64</v>
      </c>
      <c r="F336" s="1">
        <v>0.187</v>
      </c>
      <c r="G336" s="1">
        <v>-1E-3</v>
      </c>
      <c r="H336" s="1">
        <v>0.996</v>
      </c>
      <c r="I336" s="1">
        <v>10.777799999999999</v>
      </c>
      <c r="J336" s="1">
        <v>87.437399999999997</v>
      </c>
      <c r="K336" s="1">
        <v>84.873599999999996</v>
      </c>
      <c r="L336" s="1">
        <v>10.6335</v>
      </c>
      <c r="M336" s="1">
        <v>-5.6500000000000002E-2</v>
      </c>
      <c r="N336" s="1">
        <f t="shared" si="134"/>
        <v>1.0134031774175567</v>
      </c>
      <c r="O336" s="1"/>
      <c r="P336" s="1"/>
      <c r="Q336" s="1"/>
      <c r="R336" s="1"/>
      <c r="S336" s="1">
        <f t="shared" si="127"/>
        <v>228.64</v>
      </c>
      <c r="T336" s="1">
        <f t="shared" si="128"/>
        <v>-0.18775090938509958</v>
      </c>
      <c r="U336" s="1">
        <f t="shared" si="129"/>
        <v>-1.0040160642570282E-3</v>
      </c>
      <c r="V336" s="1">
        <f t="shared" si="130"/>
        <v>-10.633542450381947</v>
      </c>
      <c r="W336" s="1">
        <f t="shared" si="131"/>
        <v>-5.7525863715653026E-2</v>
      </c>
      <c r="X336" s="1"/>
      <c r="Y336" s="1"/>
      <c r="Z336" s="1"/>
      <c r="AA336" s="1">
        <f t="shared" si="135"/>
        <v>0.18452675516227396</v>
      </c>
      <c r="AB336" s="1">
        <f t="shared" si="136"/>
        <v>-1.7523291981316845E-5</v>
      </c>
      <c r="AC336" s="1">
        <f t="shared" si="137"/>
        <v>0.98282699540975871</v>
      </c>
      <c r="AD336" s="1">
        <f t="shared" si="138"/>
        <v>0.99999951329186032</v>
      </c>
      <c r="AE336" s="1"/>
      <c r="AF336" s="3">
        <f t="shared" si="139"/>
        <v>6.9632290841939448E-4</v>
      </c>
      <c r="AG336" s="3">
        <f t="shared" si="140"/>
        <v>-4.9419351483301344E-4</v>
      </c>
      <c r="AH336" s="1">
        <f t="shared" si="141"/>
        <v>1.0134028176925389</v>
      </c>
      <c r="AI336" s="1"/>
      <c r="AJ336" s="1"/>
      <c r="AK336" s="1"/>
      <c r="AM336" s="1">
        <f t="shared" si="132"/>
        <v>2.0000000000000462E-2</v>
      </c>
      <c r="AN336" s="1">
        <f t="shared" si="142"/>
        <v>6.9632290841939448E-4</v>
      </c>
      <c r="AO336" s="1">
        <f t="shared" si="143"/>
        <v>-4.9419351483301344E-4</v>
      </c>
      <c r="AP336" s="1">
        <f t="shared" si="144"/>
        <v>-1.3402817692538926E-2</v>
      </c>
      <c r="AQ336">
        <f t="shared" si="145"/>
        <v>1.4777653472354756E-2</v>
      </c>
      <c r="AR336">
        <f t="shared" si="146"/>
        <v>-2.206224708214093E-2</v>
      </c>
      <c r="AS336">
        <f t="shared" si="147"/>
        <v>0.18824559181209288</v>
      </c>
      <c r="AT336">
        <f t="shared" si="148"/>
        <v>1.5032588718836512E-2</v>
      </c>
      <c r="AU336">
        <f t="shared" si="149"/>
        <v>-5.5766515132436051E-2</v>
      </c>
      <c r="AV336">
        <f t="shared" si="150"/>
        <v>0.67650687331208836</v>
      </c>
      <c r="AW336">
        <f t="shared" si="133"/>
        <v>5.7757102884458372E-2</v>
      </c>
      <c r="AY336" s="1">
        <f t="shared" si="151"/>
        <v>-12.32</v>
      </c>
    </row>
    <row r="337" spans="1:51" x14ac:dyDescent="0.25">
      <c r="A337" s="1">
        <v>6.7</v>
      </c>
      <c r="B337" s="1">
        <v>-180</v>
      </c>
      <c r="C337" s="1">
        <v>-166.5</v>
      </c>
      <c r="D337" s="1">
        <v>-877.5</v>
      </c>
      <c r="E337" s="1">
        <v>227.23</v>
      </c>
      <c r="F337" s="1">
        <v>0.192</v>
      </c>
      <c r="G337" s="1">
        <v>-3.0000000000000001E-3</v>
      </c>
      <c r="H337" s="1">
        <v>0.98799999999999999</v>
      </c>
      <c r="I337" s="1">
        <v>11.0695</v>
      </c>
      <c r="J337" s="1">
        <v>85.5608</v>
      </c>
      <c r="K337" s="1">
        <v>81.114900000000006</v>
      </c>
      <c r="L337" s="1">
        <v>10.997299999999999</v>
      </c>
      <c r="M337" s="1">
        <v>-0.17080000000000001</v>
      </c>
      <c r="N337" s="1">
        <f t="shared" si="134"/>
        <v>1.0064874564543762</v>
      </c>
      <c r="O337" s="1"/>
      <c r="P337" s="1"/>
      <c r="Q337" s="1"/>
      <c r="R337" s="1"/>
      <c r="S337" s="1">
        <f t="shared" si="127"/>
        <v>227.23</v>
      </c>
      <c r="T337" s="1">
        <f t="shared" si="128"/>
        <v>-0.19433108794616361</v>
      </c>
      <c r="U337" s="1">
        <f t="shared" si="129"/>
        <v>-3.0364372469635628E-3</v>
      </c>
      <c r="V337" s="1">
        <f t="shared" si="130"/>
        <v>-10.997282485238193</v>
      </c>
      <c r="W337" s="1">
        <f t="shared" si="131"/>
        <v>-0.17397450432983885</v>
      </c>
      <c r="X337" s="1"/>
      <c r="Y337" s="1"/>
      <c r="Z337" s="1"/>
      <c r="AA337" s="1">
        <f t="shared" si="135"/>
        <v>0.19076243699685225</v>
      </c>
      <c r="AB337" s="1">
        <f t="shared" si="136"/>
        <v>-5.2995522639911807E-5</v>
      </c>
      <c r="AC337" s="1">
        <f t="shared" si="137"/>
        <v>0.98163170704630209</v>
      </c>
      <c r="AD337" s="1">
        <f t="shared" si="138"/>
        <v>0.99999555921821004</v>
      </c>
      <c r="AE337" s="1"/>
      <c r="AF337" s="3">
        <f t="shared" si="139"/>
        <v>-5.1101144015197192E-3</v>
      </c>
      <c r="AG337" s="3">
        <f t="shared" si="140"/>
        <v>2.8565214010465301E-3</v>
      </c>
      <c r="AH337" s="1">
        <f t="shared" si="141"/>
        <v>1.0064704302741778</v>
      </c>
      <c r="AI337" s="1"/>
      <c r="AJ337" s="1"/>
      <c r="AK337" s="1"/>
      <c r="AM337" s="1">
        <f t="shared" si="132"/>
        <v>1.9999999999999574E-2</v>
      </c>
      <c r="AN337" s="1">
        <f t="shared" si="142"/>
        <v>-5.1101144015197192E-3</v>
      </c>
      <c r="AO337" s="1">
        <f t="shared" si="143"/>
        <v>2.8565214010465301E-3</v>
      </c>
      <c r="AP337" s="1">
        <f t="shared" si="144"/>
        <v>-6.4704302741778186E-3</v>
      </c>
      <c r="AQ337">
        <f t="shared" si="145"/>
        <v>1.5780257917932902E-2</v>
      </c>
      <c r="AR337">
        <f t="shared" si="146"/>
        <v>-2.2622696581026246E-2</v>
      </c>
      <c r="AS337">
        <f t="shared" si="147"/>
        <v>0.18951509023188653</v>
      </c>
      <c r="AT337">
        <f t="shared" si="148"/>
        <v>1.5358219921650946E-2</v>
      </c>
      <c r="AU337">
        <f t="shared" si="149"/>
        <v>-5.6224573559045421E-2</v>
      </c>
      <c r="AV337">
        <f t="shared" si="150"/>
        <v>0.68030987010092392</v>
      </c>
      <c r="AW337">
        <f t="shared" si="133"/>
        <v>5.8284454111352073E-2</v>
      </c>
      <c r="AY337" s="1">
        <f t="shared" si="151"/>
        <v>-12.3</v>
      </c>
    </row>
    <row r="338" spans="1:51" x14ac:dyDescent="0.25">
      <c r="A338" s="1">
        <v>6.72</v>
      </c>
      <c r="B338" s="1">
        <v>-175.5</v>
      </c>
      <c r="C338" s="1">
        <v>-162</v>
      </c>
      <c r="D338" s="1">
        <v>-868.5</v>
      </c>
      <c r="E338" s="1">
        <v>227.29</v>
      </c>
      <c r="F338" s="1">
        <v>0.185</v>
      </c>
      <c r="G338" s="1">
        <v>2E-3</v>
      </c>
      <c r="H338" s="1">
        <v>0.98499999999999999</v>
      </c>
      <c r="I338" s="1">
        <v>10.661099999999999</v>
      </c>
      <c r="J338" s="1">
        <v>0.11459999999999999</v>
      </c>
      <c r="K338" s="1">
        <v>80.063599999999994</v>
      </c>
      <c r="L338" s="1">
        <v>10.6372</v>
      </c>
      <c r="M338" s="1">
        <v>0.1143</v>
      </c>
      <c r="N338" s="1">
        <f t="shared" si="134"/>
        <v>1.0022245257426101</v>
      </c>
      <c r="O338" s="1"/>
      <c r="P338" s="1"/>
      <c r="Q338" s="1"/>
      <c r="R338" s="1"/>
      <c r="S338" s="1">
        <f t="shared" si="127"/>
        <v>227.29</v>
      </c>
      <c r="T338" s="1">
        <f t="shared" si="128"/>
        <v>-0.18781687172217137</v>
      </c>
      <c r="U338" s="1">
        <f t="shared" si="129"/>
        <v>2.0304568527918783E-3</v>
      </c>
      <c r="V338" s="1">
        <f t="shared" si="130"/>
        <v>-10.637193082432123</v>
      </c>
      <c r="W338" s="1">
        <f t="shared" si="131"/>
        <v>0.11633644827300713</v>
      </c>
      <c r="X338" s="1"/>
      <c r="Y338" s="1"/>
      <c r="Z338" s="1"/>
      <c r="AA338" s="1">
        <f t="shared" si="135"/>
        <v>0.18458937618087332</v>
      </c>
      <c r="AB338" s="1">
        <f t="shared" si="136"/>
        <v>3.5437966994471326E-5</v>
      </c>
      <c r="AC338" s="1">
        <f t="shared" si="137"/>
        <v>0.98281370561167669</v>
      </c>
      <c r="AD338" s="1">
        <f t="shared" si="138"/>
        <v>0.9999980094944434</v>
      </c>
      <c r="AE338" s="1"/>
      <c r="AF338" s="3">
        <f t="shared" si="139"/>
        <v>2.8460351505583126E-3</v>
      </c>
      <c r="AG338" s="3">
        <f t="shared" si="140"/>
        <v>1.5809638993683484E-3</v>
      </c>
      <c r="AH338" s="1">
        <f t="shared" si="141"/>
        <v>1.0022192378103059</v>
      </c>
      <c r="AI338" s="1"/>
      <c r="AJ338" s="1"/>
      <c r="AK338" s="1"/>
      <c r="AM338" s="1">
        <f t="shared" si="132"/>
        <v>2.0000000000000462E-2</v>
      </c>
      <c r="AN338" s="1">
        <f t="shared" si="142"/>
        <v>2.8460351505583126E-3</v>
      </c>
      <c r="AO338" s="1">
        <f t="shared" si="143"/>
        <v>1.5809638993683484E-3</v>
      </c>
      <c r="AP338" s="1">
        <f t="shared" si="144"/>
        <v>-2.219237810305863E-3</v>
      </c>
      <c r="AQ338">
        <f t="shared" si="145"/>
        <v>1.5221865821393349E-2</v>
      </c>
      <c r="AR338">
        <f t="shared" si="146"/>
        <v>-2.2932881698082323E-2</v>
      </c>
      <c r="AS338">
        <f t="shared" si="147"/>
        <v>0.18995050469026856</v>
      </c>
      <c r="AT338">
        <f t="shared" si="148"/>
        <v>1.5657073317113423E-2</v>
      </c>
      <c r="AU338">
        <f t="shared" si="149"/>
        <v>-5.6686333044177639E-2</v>
      </c>
      <c r="AV338">
        <f t="shared" si="150"/>
        <v>0.68411323433931315</v>
      </c>
      <c r="AW338">
        <f t="shared" si="133"/>
        <v>5.8808879421843187E-2</v>
      </c>
      <c r="AY338" s="1">
        <f t="shared" si="151"/>
        <v>-12.280000000000001</v>
      </c>
    </row>
    <row r="339" spans="1:51" x14ac:dyDescent="0.25">
      <c r="A339" s="1">
        <v>6.74</v>
      </c>
      <c r="B339" s="1">
        <v>-177</v>
      </c>
      <c r="C339" s="1">
        <v>-162</v>
      </c>
      <c r="D339" s="1">
        <v>-870</v>
      </c>
      <c r="E339" s="1">
        <v>227.53</v>
      </c>
      <c r="F339" s="1">
        <v>0.19</v>
      </c>
      <c r="G339" s="1">
        <v>0</v>
      </c>
      <c r="H339" s="1">
        <v>0.998</v>
      </c>
      <c r="I339" s="1">
        <v>10.9528</v>
      </c>
      <c r="J339" s="1">
        <v>0</v>
      </c>
      <c r="K339" s="1">
        <v>86.375699999999995</v>
      </c>
      <c r="L339" s="1">
        <v>10.779</v>
      </c>
      <c r="M339" s="1">
        <v>0</v>
      </c>
      <c r="N339" s="1">
        <f t="shared" si="134"/>
        <v>1.0159251940964944</v>
      </c>
      <c r="O339" s="1"/>
      <c r="P339" s="1"/>
      <c r="Q339" s="1"/>
      <c r="R339" s="1"/>
      <c r="S339" s="1">
        <f t="shared" si="127"/>
        <v>227.53</v>
      </c>
      <c r="T339" s="1">
        <f t="shared" si="128"/>
        <v>-0.19038076152304609</v>
      </c>
      <c r="U339" s="1">
        <f t="shared" si="129"/>
        <v>0</v>
      </c>
      <c r="V339" s="1">
        <f t="shared" si="130"/>
        <v>-10.779021527259523</v>
      </c>
      <c r="W339" s="1">
        <f t="shared" si="131"/>
        <v>0</v>
      </c>
      <c r="X339" s="1"/>
      <c r="Y339" s="1"/>
      <c r="Z339" s="1"/>
      <c r="AA339" s="1">
        <f t="shared" si="135"/>
        <v>0.18702164401875582</v>
      </c>
      <c r="AB339" s="1">
        <f t="shared" si="136"/>
        <v>0</v>
      </c>
      <c r="AC339" s="1">
        <f t="shared" si="137"/>
        <v>0.98235579331957001</v>
      </c>
      <c r="AD339" s="1">
        <f t="shared" si="138"/>
        <v>1</v>
      </c>
      <c r="AE339" s="1"/>
      <c r="AF339" s="3">
        <f t="shared" si="139"/>
        <v>-3.0917323707949085E-4</v>
      </c>
      <c r="AG339" s="3">
        <f t="shared" si="140"/>
        <v>2.0821588325885265E-3</v>
      </c>
      <c r="AH339" s="1">
        <f t="shared" si="141"/>
        <v>1.015923013336397</v>
      </c>
      <c r="AI339" s="1"/>
      <c r="AJ339" s="1"/>
      <c r="AK339" s="1"/>
      <c r="AM339" s="1">
        <f t="shared" si="132"/>
        <v>1.9999999999999574E-2</v>
      </c>
      <c r="AN339" s="1">
        <f t="shared" si="142"/>
        <v>-3.0917323707949085E-4</v>
      </c>
      <c r="AO339" s="1">
        <f t="shared" si="143"/>
        <v>2.0821588325885265E-3</v>
      </c>
      <c r="AP339" s="1">
        <f t="shared" si="144"/>
        <v>-1.5923013336397007E-2</v>
      </c>
      <c r="AQ339">
        <f t="shared" si="145"/>
        <v>1.5282525610508343E-2</v>
      </c>
      <c r="AR339">
        <f t="shared" si="146"/>
        <v>-2.3341401261036183E-2</v>
      </c>
      <c r="AS339">
        <f t="shared" si="147"/>
        <v>0.19307459990686959</v>
      </c>
      <c r="AT339">
        <f t="shared" si="148"/>
        <v>1.5963330427214734E-2</v>
      </c>
      <c r="AU339">
        <f t="shared" si="149"/>
        <v>-5.715724626502789E-2</v>
      </c>
      <c r="AV339">
        <f t="shared" si="150"/>
        <v>0.68800596728961649</v>
      </c>
      <c r="AW339">
        <f t="shared" si="133"/>
        <v>5.9344576154266068E-2</v>
      </c>
      <c r="AY339" s="1">
        <f t="shared" si="151"/>
        <v>-12.26</v>
      </c>
    </row>
    <row r="340" spans="1:51" x14ac:dyDescent="0.25">
      <c r="A340" s="1">
        <v>6.76</v>
      </c>
      <c r="B340" s="1">
        <v>-174</v>
      </c>
      <c r="C340" s="1">
        <v>-163.5</v>
      </c>
      <c r="D340" s="1">
        <v>-880.5</v>
      </c>
      <c r="E340" s="1">
        <v>226.78</v>
      </c>
      <c r="F340" s="1">
        <v>0.189</v>
      </c>
      <c r="G340" s="1">
        <v>1E-3</v>
      </c>
      <c r="H340" s="1">
        <v>0.99299999999999999</v>
      </c>
      <c r="I340" s="1">
        <v>10.894399999999999</v>
      </c>
      <c r="J340" s="1">
        <v>5.7299999999999997E-2</v>
      </c>
      <c r="K340" s="1">
        <v>83.216700000000003</v>
      </c>
      <c r="L340" s="1">
        <v>10.776300000000001</v>
      </c>
      <c r="M340" s="1">
        <v>5.67E-2</v>
      </c>
      <c r="N340" s="1">
        <f t="shared" si="134"/>
        <v>1.0108268892347492</v>
      </c>
      <c r="O340" s="1"/>
      <c r="P340" s="1"/>
      <c r="Q340" s="1"/>
      <c r="R340" s="1"/>
      <c r="S340" s="1">
        <f t="shared" si="127"/>
        <v>226.78</v>
      </c>
      <c r="T340" s="1">
        <f t="shared" si="128"/>
        <v>-0.19033222977145076</v>
      </c>
      <c r="U340" s="1">
        <f t="shared" si="129"/>
        <v>1.0070493454179255E-3</v>
      </c>
      <c r="V340" s="1">
        <f t="shared" si="130"/>
        <v>-10.776338098364986</v>
      </c>
      <c r="W340" s="1">
        <f t="shared" si="131"/>
        <v>5.7699657748526402E-2</v>
      </c>
      <c r="X340" s="1"/>
      <c r="Y340" s="1"/>
      <c r="Z340" s="1"/>
      <c r="AA340" s="1">
        <f t="shared" si="135"/>
        <v>0.18697563550479276</v>
      </c>
      <c r="AB340" s="1">
        <f t="shared" si="136"/>
        <v>1.7576229827819108E-5</v>
      </c>
      <c r="AC340" s="1">
        <f t="shared" si="137"/>
        <v>0.98236405320772069</v>
      </c>
      <c r="AD340" s="1">
        <f t="shared" si="138"/>
        <v>0.99999951080790361</v>
      </c>
      <c r="AE340" s="1"/>
      <c r="AF340" s="3">
        <f t="shared" si="139"/>
        <v>4.6065441267997831E-4</v>
      </c>
      <c r="AG340" s="3">
        <f t="shared" si="140"/>
        <v>2.7135679379607924E-3</v>
      </c>
      <c r="AH340" s="1">
        <f t="shared" si="141"/>
        <v>1.0108231419722038</v>
      </c>
      <c r="AI340" s="1"/>
      <c r="AJ340" s="1"/>
      <c r="AK340" s="1"/>
      <c r="AM340" s="1">
        <f t="shared" si="132"/>
        <v>2.0000000000000462E-2</v>
      </c>
      <c r="AN340" s="1">
        <f t="shared" si="142"/>
        <v>4.6065441267997831E-4</v>
      </c>
      <c r="AO340" s="1">
        <f t="shared" si="143"/>
        <v>2.7135679379607924E-3</v>
      </c>
      <c r="AP340" s="1">
        <f t="shared" si="144"/>
        <v>-1.0823141972203798E-2</v>
      </c>
      <c r="AQ340">
        <f t="shared" si="145"/>
        <v>1.519214521474053E-2</v>
      </c>
      <c r="AR340">
        <f t="shared" si="146"/>
        <v>-2.3873803290464103E-2</v>
      </c>
      <c r="AS340">
        <f t="shared" si="147"/>
        <v>0.19519810036181603</v>
      </c>
      <c r="AT340">
        <f t="shared" si="148"/>
        <v>1.6266269527551874E-2</v>
      </c>
      <c r="AU340">
        <f t="shared" si="149"/>
        <v>-5.7640046351131465E-2</v>
      </c>
      <c r="AV340">
        <f t="shared" si="150"/>
        <v>0.69193116430140233</v>
      </c>
      <c r="AW340">
        <f t="shared" si="133"/>
        <v>5.9891288746390707E-2</v>
      </c>
      <c r="AY340" s="1">
        <f t="shared" si="151"/>
        <v>-12.24</v>
      </c>
    </row>
    <row r="341" spans="1:51" x14ac:dyDescent="0.25">
      <c r="A341" s="1">
        <v>6.78</v>
      </c>
      <c r="B341" s="1">
        <v>-177</v>
      </c>
      <c r="C341" s="1">
        <v>-168</v>
      </c>
      <c r="D341" s="1">
        <v>-871.5</v>
      </c>
      <c r="E341" s="1">
        <v>226.49</v>
      </c>
      <c r="F341" s="1">
        <v>0.189</v>
      </c>
      <c r="G341" s="1">
        <v>-1E-3</v>
      </c>
      <c r="H341" s="1">
        <v>1.002</v>
      </c>
      <c r="I341" s="1">
        <v>10.894399999999999</v>
      </c>
      <c r="J341" s="1">
        <v>87.437399999999997</v>
      </c>
      <c r="K341" s="1">
        <v>0.11459999999999999</v>
      </c>
      <c r="L341" s="1">
        <v>10.681800000000001</v>
      </c>
      <c r="M341" s="1">
        <v>-5.62E-2</v>
      </c>
      <c r="N341" s="1">
        <f t="shared" si="134"/>
        <v>1.0196695543164951</v>
      </c>
      <c r="O341" s="1"/>
      <c r="P341" s="1"/>
      <c r="Q341" s="1"/>
      <c r="R341" s="1"/>
      <c r="S341" s="1">
        <f t="shared" si="127"/>
        <v>226.49</v>
      </c>
      <c r="T341" s="1">
        <f t="shared" si="128"/>
        <v>-0.18862266055582771</v>
      </c>
      <c r="U341" s="1">
        <f t="shared" si="129"/>
        <v>-9.9800399201596798E-4</v>
      </c>
      <c r="V341" s="1">
        <f t="shared" si="130"/>
        <v>-10.681781751181285</v>
      </c>
      <c r="W341" s="1">
        <f t="shared" si="131"/>
        <v>-5.7181397695275769E-2</v>
      </c>
      <c r="X341" s="1"/>
      <c r="Y341" s="1"/>
      <c r="Z341" s="1"/>
      <c r="AA341" s="1">
        <f t="shared" si="135"/>
        <v>0.18535416616090933</v>
      </c>
      <c r="AB341" s="1">
        <f t="shared" si="136"/>
        <v>-1.7418361218770917E-5</v>
      </c>
      <c r="AC341" s="1">
        <f t="shared" si="137"/>
        <v>0.98267129361497962</v>
      </c>
      <c r="AD341" s="1">
        <f t="shared" si="138"/>
        <v>0.99999951925565589</v>
      </c>
      <c r="AE341" s="1"/>
      <c r="AF341" s="3">
        <f t="shared" si="139"/>
        <v>1.2428350154039536E-4</v>
      </c>
      <c r="AG341" s="3">
        <f t="shared" si="140"/>
        <v>1.390495368273903E-4</v>
      </c>
      <c r="AH341" s="1">
        <f t="shared" si="141"/>
        <v>1.0196695372613804</v>
      </c>
      <c r="AI341" s="1"/>
      <c r="AJ341" s="1"/>
      <c r="AK341" s="1"/>
      <c r="AM341" s="1">
        <f t="shared" si="132"/>
        <v>1.9999999999999574E-2</v>
      </c>
      <c r="AN341" s="1">
        <f t="shared" si="142"/>
        <v>1.2428350154039536E-4</v>
      </c>
      <c r="AO341" s="1">
        <f t="shared" si="143"/>
        <v>1.390495368273903E-4</v>
      </c>
      <c r="AP341" s="1">
        <f t="shared" si="144"/>
        <v>-1.9669537261380432E-2</v>
      </c>
      <c r="AQ341">
        <f t="shared" si="145"/>
        <v>1.5167760791738304E-2</v>
      </c>
      <c r="AR341">
        <f t="shared" si="146"/>
        <v>-2.3901084809589638E-2</v>
      </c>
      <c r="AS341">
        <f t="shared" si="147"/>
        <v>0.19905726357249878</v>
      </c>
      <c r="AT341">
        <f t="shared" si="148"/>
        <v>1.6569380899156612E-2</v>
      </c>
      <c r="AU341">
        <f t="shared" si="149"/>
        <v>-5.8118340862514502E-2</v>
      </c>
      <c r="AV341">
        <f t="shared" si="150"/>
        <v>0.69595090120495906</v>
      </c>
      <c r="AW341">
        <f t="shared" si="133"/>
        <v>6.0434145381503983E-2</v>
      </c>
      <c r="AY341" s="1">
        <f t="shared" si="151"/>
        <v>-12.219999999999999</v>
      </c>
    </row>
    <row r="342" spans="1:51" x14ac:dyDescent="0.25">
      <c r="A342" s="1">
        <v>6.8</v>
      </c>
      <c r="B342" s="1">
        <v>-180</v>
      </c>
      <c r="C342" s="1">
        <v>-159</v>
      </c>
      <c r="D342" s="1">
        <v>-868.5</v>
      </c>
      <c r="E342" s="1">
        <v>228.54</v>
      </c>
      <c r="F342" s="1">
        <v>0.188</v>
      </c>
      <c r="G342" s="1">
        <v>-2E-3</v>
      </c>
      <c r="H342" s="1">
        <v>0.98399999999999999</v>
      </c>
      <c r="I342" s="1">
        <v>10.8361</v>
      </c>
      <c r="J342" s="1">
        <v>86.375699999999995</v>
      </c>
      <c r="K342" s="1">
        <v>79.736900000000006</v>
      </c>
      <c r="L342" s="1">
        <v>10.8164</v>
      </c>
      <c r="M342" s="1">
        <v>-0.1144</v>
      </c>
      <c r="N342" s="1">
        <f t="shared" si="134"/>
        <v>1.001800379317157</v>
      </c>
      <c r="O342" s="1"/>
      <c r="P342" s="1"/>
      <c r="Q342" s="1"/>
      <c r="R342" s="1"/>
      <c r="S342" s="1">
        <f t="shared" si="127"/>
        <v>228.54</v>
      </c>
      <c r="T342" s="1">
        <f t="shared" si="128"/>
        <v>-0.19105651592901338</v>
      </c>
      <c r="U342" s="1">
        <f t="shared" si="129"/>
        <v>-2.0325203252032522E-3</v>
      </c>
      <c r="V342" s="1">
        <f t="shared" si="130"/>
        <v>-10.816380520443742</v>
      </c>
      <c r="W342" s="1">
        <f t="shared" si="131"/>
        <v>-0.11645467604540088</v>
      </c>
      <c r="X342" s="1"/>
      <c r="Y342" s="1"/>
      <c r="Z342" s="1"/>
      <c r="AA342" s="1">
        <f t="shared" si="135"/>
        <v>0.18766213696998568</v>
      </c>
      <c r="AB342" s="1">
        <f t="shared" si="136"/>
        <v>-3.5473974556814165E-5</v>
      </c>
      <c r="AC342" s="1">
        <f t="shared" si="137"/>
        <v>0.98223161052375507</v>
      </c>
      <c r="AD342" s="1">
        <f t="shared" si="138"/>
        <v>0.99999800780933268</v>
      </c>
      <c r="AE342" s="1"/>
      <c r="AF342" s="3">
        <f t="shared" si="139"/>
        <v>-2.2197376784411221E-3</v>
      </c>
      <c r="AG342" s="3">
        <f t="shared" si="140"/>
        <v>1.1811516514713127E-3</v>
      </c>
      <c r="AH342" s="1">
        <f t="shared" si="141"/>
        <v>1.0017972238159851</v>
      </c>
      <c r="AI342" s="1"/>
      <c r="AJ342" s="1"/>
      <c r="AK342" s="1"/>
      <c r="AM342" s="1">
        <f t="shared" si="132"/>
        <v>2.0000000000000462E-2</v>
      </c>
      <c r="AN342" s="1">
        <f t="shared" si="142"/>
        <v>-2.2197376784411221E-3</v>
      </c>
      <c r="AO342" s="1">
        <f t="shared" si="143"/>
        <v>1.1811516514713127E-3</v>
      </c>
      <c r="AP342" s="1">
        <f t="shared" si="144"/>
        <v>-1.7972238159851273E-3</v>
      </c>
      <c r="AQ342">
        <f t="shared" si="145"/>
        <v>1.5603273324248462E-2</v>
      </c>
      <c r="AR342">
        <f t="shared" si="146"/>
        <v>-2.4132826763608315E-2</v>
      </c>
      <c r="AS342">
        <f t="shared" si="147"/>
        <v>0.19940987888519507</v>
      </c>
      <c r="AT342">
        <f t="shared" si="148"/>
        <v>1.688580149096669E-2</v>
      </c>
      <c r="AU342">
        <f t="shared" si="149"/>
        <v>-5.8603314817326863E-2</v>
      </c>
      <c r="AV342">
        <f t="shared" si="150"/>
        <v>0.69994262493579007</v>
      </c>
      <c r="AW342">
        <f t="shared" si="133"/>
        <v>6.0987529869400807E-2</v>
      </c>
      <c r="AY342" s="1">
        <f t="shared" si="151"/>
        <v>-12.2</v>
      </c>
    </row>
    <row r="343" spans="1:51" x14ac:dyDescent="0.25">
      <c r="A343" s="1">
        <v>6.82</v>
      </c>
      <c r="B343" s="1">
        <v>-175.5</v>
      </c>
      <c r="C343" s="1">
        <v>-159</v>
      </c>
      <c r="D343" s="1">
        <v>-873</v>
      </c>
      <c r="E343" s="1">
        <v>227.82</v>
      </c>
      <c r="F343" s="1">
        <v>0.185</v>
      </c>
      <c r="G343" s="1">
        <v>-5.0000000000000001E-3</v>
      </c>
      <c r="H343" s="1">
        <v>0.98499999999999999</v>
      </c>
      <c r="I343" s="1">
        <v>10.661099999999999</v>
      </c>
      <c r="J343" s="1">
        <v>84.268000000000001</v>
      </c>
      <c r="K343" s="1">
        <v>80.063599999999994</v>
      </c>
      <c r="L343" s="1">
        <v>10.6371</v>
      </c>
      <c r="M343" s="1">
        <v>-0.2858</v>
      </c>
      <c r="N343" s="1">
        <f t="shared" si="134"/>
        <v>1.0022350023821758</v>
      </c>
      <c r="O343" s="1"/>
      <c r="P343" s="1"/>
      <c r="Q343" s="1"/>
      <c r="R343" s="1"/>
      <c r="S343" s="1">
        <f t="shared" si="127"/>
        <v>227.82</v>
      </c>
      <c r="T343" s="1">
        <f t="shared" si="128"/>
        <v>-0.18781483916579508</v>
      </c>
      <c r="U343" s="1">
        <f t="shared" si="129"/>
        <v>-5.0761421319796959E-3</v>
      </c>
      <c r="V343" s="1">
        <f t="shared" si="130"/>
        <v>-10.637080593552374</v>
      </c>
      <c r="W343" s="1">
        <f t="shared" si="131"/>
        <v>-0.29083902235055192</v>
      </c>
      <c r="X343" s="1"/>
      <c r="Y343" s="1"/>
      <c r="Z343" s="1"/>
      <c r="AA343" s="1">
        <f t="shared" si="135"/>
        <v>0.18458744661709101</v>
      </c>
      <c r="AB343" s="1">
        <f t="shared" si="136"/>
        <v>-8.8594917399125551E-5</v>
      </c>
      <c r="AC343" s="1">
        <f t="shared" si="137"/>
        <v>0.98280343198829545</v>
      </c>
      <c r="AD343" s="1">
        <f t="shared" si="138"/>
        <v>0.99998755953544183</v>
      </c>
      <c r="AE343" s="1"/>
      <c r="AF343" s="3">
        <f t="shared" si="139"/>
        <v>-2.3081064218821862E-3</v>
      </c>
      <c r="AG343" s="3">
        <f t="shared" si="140"/>
        <v>-3.155570530609525E-3</v>
      </c>
      <c r="AH343" s="1">
        <f t="shared" si="141"/>
        <v>1.0022273769057457</v>
      </c>
      <c r="AI343" s="1"/>
      <c r="AJ343" s="1"/>
      <c r="AK343" s="1"/>
      <c r="AM343" s="1">
        <f t="shared" si="132"/>
        <v>1.9999999999999574E-2</v>
      </c>
      <c r="AN343" s="1">
        <f t="shared" si="142"/>
        <v>-2.3081064218821862E-3</v>
      </c>
      <c r="AO343" s="1">
        <f t="shared" si="143"/>
        <v>-3.155570530609525E-3</v>
      </c>
      <c r="AP343" s="1">
        <f t="shared" si="144"/>
        <v>-2.2273769057457038E-3</v>
      </c>
      <c r="AQ343">
        <f t="shared" si="145"/>
        <v>1.6056123804221736E-2</v>
      </c>
      <c r="AR343">
        <f t="shared" si="146"/>
        <v>-2.3513703825502739E-2</v>
      </c>
      <c r="AS343">
        <f t="shared" si="147"/>
        <v>0.19984689023410238</v>
      </c>
      <c r="AT343">
        <f t="shared" si="148"/>
        <v>1.7211452471850849E-2</v>
      </c>
      <c r="AU343">
        <f t="shared" si="149"/>
        <v>-5.9067397664455852E-2</v>
      </c>
      <c r="AV343">
        <f t="shared" si="150"/>
        <v>0.70394393285396106</v>
      </c>
      <c r="AW343">
        <f t="shared" si="133"/>
        <v>6.1523910498616274E-2</v>
      </c>
      <c r="AY343" s="1">
        <f t="shared" si="151"/>
        <v>-12.18</v>
      </c>
    </row>
    <row r="344" spans="1:51" x14ac:dyDescent="0.25">
      <c r="A344" s="1">
        <v>6.84</v>
      </c>
      <c r="B344" s="1">
        <v>-171</v>
      </c>
      <c r="C344" s="1">
        <v>-163.5</v>
      </c>
      <c r="D344" s="1">
        <v>-870</v>
      </c>
      <c r="E344" s="1">
        <v>226.28</v>
      </c>
      <c r="F344" s="1">
        <v>0.186</v>
      </c>
      <c r="G344" s="1">
        <v>-1E-3</v>
      </c>
      <c r="H344" s="1">
        <v>0.99099999999999999</v>
      </c>
      <c r="I344" s="1">
        <v>10.7194</v>
      </c>
      <c r="J344" s="1">
        <v>87.437399999999997</v>
      </c>
      <c r="K344" s="1">
        <v>82.307199999999995</v>
      </c>
      <c r="L344" s="1">
        <v>10.630100000000001</v>
      </c>
      <c r="M344" s="1">
        <v>-5.6800000000000003E-2</v>
      </c>
      <c r="N344" s="1">
        <f t="shared" si="134"/>
        <v>1.008304517494591</v>
      </c>
      <c r="O344" s="1"/>
      <c r="P344" s="1"/>
      <c r="Q344" s="1"/>
      <c r="R344" s="1"/>
      <c r="S344" s="1">
        <f t="shared" si="127"/>
        <v>226.28</v>
      </c>
      <c r="T344" s="1">
        <f t="shared" si="128"/>
        <v>-0.1876891072686166</v>
      </c>
      <c r="U344" s="1">
        <f t="shared" si="129"/>
        <v>-1.0090817356205853E-3</v>
      </c>
      <c r="V344" s="1">
        <f t="shared" si="130"/>
        <v>-10.630121983110733</v>
      </c>
      <c r="W344" s="1">
        <f t="shared" si="131"/>
        <v>-5.7816105011129236E-2</v>
      </c>
      <c r="X344" s="1"/>
      <c r="Y344" s="1"/>
      <c r="Z344" s="1"/>
      <c r="AA344" s="1">
        <f t="shared" si="135"/>
        <v>0.18446808158924843</v>
      </c>
      <c r="AB344" s="1">
        <f t="shared" si="136"/>
        <v>-1.7611704212979476E-5</v>
      </c>
      <c r="AC344" s="1">
        <f t="shared" si="137"/>
        <v>0.98283800459647963</v>
      </c>
      <c r="AD344" s="1">
        <f t="shared" si="138"/>
        <v>0.99999950835716889</v>
      </c>
      <c r="AE344" s="1"/>
      <c r="AF344" s="3">
        <f t="shared" si="139"/>
        <v>7.2984461925877653E-4</v>
      </c>
      <c r="AG344" s="3">
        <f t="shared" si="140"/>
        <v>-5.3943218517188418E-4</v>
      </c>
      <c r="AH344" s="1">
        <f t="shared" si="141"/>
        <v>1.0083041090562654</v>
      </c>
      <c r="AI344" s="1"/>
      <c r="AJ344" s="1"/>
      <c r="AK344" s="1"/>
      <c r="AM344" s="1">
        <f t="shared" si="132"/>
        <v>2.0000000000000462E-2</v>
      </c>
      <c r="AN344" s="1">
        <f t="shared" si="142"/>
        <v>7.2984461925877653E-4</v>
      </c>
      <c r="AO344" s="1">
        <f t="shared" si="143"/>
        <v>-5.3943218517188418E-4</v>
      </c>
      <c r="AP344" s="1">
        <f t="shared" si="144"/>
        <v>-8.3041090562654407E-3</v>
      </c>
      <c r="AQ344">
        <f t="shared" si="145"/>
        <v>1.5912928289923162E-2</v>
      </c>
      <c r="AR344">
        <f t="shared" si="146"/>
        <v>-2.3407867230772015E-2</v>
      </c>
      <c r="AS344">
        <f t="shared" si="147"/>
        <v>0.20147615643094169</v>
      </c>
      <c r="AT344">
        <f t="shared" si="148"/>
        <v>1.7528279082506332E-2</v>
      </c>
      <c r="AU344">
        <f t="shared" si="149"/>
        <v>-5.9534496643123998E-2</v>
      </c>
      <c r="AV344">
        <f t="shared" si="150"/>
        <v>0.70798974864454833</v>
      </c>
      <c r="AW344">
        <f t="shared" si="133"/>
        <v>6.206123474556699E-2</v>
      </c>
      <c r="AY344" s="1">
        <f t="shared" si="151"/>
        <v>-12.16</v>
      </c>
    </row>
    <row r="345" spans="1:51" x14ac:dyDescent="0.25">
      <c r="A345" s="1">
        <v>6.86</v>
      </c>
      <c r="B345" s="1">
        <v>-178.5</v>
      </c>
      <c r="C345" s="1">
        <v>-163.5</v>
      </c>
      <c r="D345" s="1">
        <v>-873</v>
      </c>
      <c r="E345" s="1">
        <v>227.51</v>
      </c>
      <c r="F345" s="1">
        <v>0.183</v>
      </c>
      <c r="G345" s="1">
        <v>-1E-3</v>
      </c>
      <c r="H345" s="1">
        <v>0.98299999999999998</v>
      </c>
      <c r="I345" s="1">
        <v>10.544600000000001</v>
      </c>
      <c r="J345" s="1">
        <v>87.437399999999997</v>
      </c>
      <c r="K345" s="1">
        <v>79.420199999999994</v>
      </c>
      <c r="L345" s="1">
        <v>10.5457</v>
      </c>
      <c r="M345" s="1">
        <v>-5.7299999999999997E-2</v>
      </c>
      <c r="N345" s="1">
        <f t="shared" si="134"/>
        <v>0.99988949389420023</v>
      </c>
      <c r="O345" s="1"/>
      <c r="P345" s="1"/>
      <c r="Q345" s="1"/>
      <c r="R345" s="1"/>
      <c r="S345" s="1">
        <f t="shared" si="127"/>
        <v>227.51</v>
      </c>
      <c r="T345" s="1">
        <f t="shared" si="128"/>
        <v>-0.18616470529797133</v>
      </c>
      <c r="U345" s="1">
        <f t="shared" si="129"/>
        <v>-1.017293997965412E-3</v>
      </c>
      <c r="V345" s="1">
        <f t="shared" si="130"/>
        <v>-10.545729028667386</v>
      </c>
      <c r="W345" s="1">
        <f t="shared" si="131"/>
        <v>-5.8286632500719533E-2</v>
      </c>
      <c r="X345" s="1"/>
      <c r="Y345" s="1"/>
      <c r="Z345" s="1"/>
      <c r="AA345" s="1">
        <f t="shared" si="135"/>
        <v>0.18302022485233096</v>
      </c>
      <c r="AB345" s="1">
        <f t="shared" si="136"/>
        <v>-1.7755036002047916E-5</v>
      </c>
      <c r="AC345" s="1">
        <f t="shared" si="137"/>
        <v>0.98310863950732996</v>
      </c>
      <c r="AD345" s="1">
        <f t="shared" si="138"/>
        <v>0.99999950004697113</v>
      </c>
      <c r="AE345" s="1"/>
      <c r="AF345" s="3">
        <f t="shared" si="139"/>
        <v>1.7141527258773687E-3</v>
      </c>
      <c r="AG345" s="3">
        <f t="shared" si="140"/>
        <v>-1.6249881904082109E-3</v>
      </c>
      <c r="AH345" s="1">
        <f t="shared" si="141"/>
        <v>0.99988670412892944</v>
      </c>
      <c r="AI345" s="1"/>
      <c r="AJ345" s="1"/>
      <c r="AK345" s="1"/>
      <c r="AM345" s="1">
        <f t="shared" si="132"/>
        <v>1.9999999999999574E-2</v>
      </c>
      <c r="AN345" s="1">
        <f t="shared" si="142"/>
        <v>1.7141527258773687E-3</v>
      </c>
      <c r="AO345" s="1">
        <f t="shared" si="143"/>
        <v>-1.6249881904082109E-3</v>
      </c>
      <c r="AP345" s="1">
        <f t="shared" si="144"/>
        <v>1.1329587107056227E-4</v>
      </c>
      <c r="AQ345">
        <f t="shared" si="145"/>
        <v>1.5576611525106029E-2</v>
      </c>
      <c r="AR345">
        <f t="shared" si="146"/>
        <v>-2.3089044547813929E-2</v>
      </c>
      <c r="AS345">
        <f t="shared" si="147"/>
        <v>0.20145392778103766</v>
      </c>
      <c r="AT345">
        <f t="shared" si="148"/>
        <v>1.7836448145360274E-2</v>
      </c>
      <c r="AU345">
        <f t="shared" si="149"/>
        <v>-5.9993089307250683E-2</v>
      </c>
      <c r="AV345">
        <f t="shared" si="150"/>
        <v>0.71201860491366997</v>
      </c>
      <c r="AW345">
        <f t="shared" si="133"/>
        <v>6.2588414639371412E-2</v>
      </c>
      <c r="AY345" s="1">
        <f t="shared" si="151"/>
        <v>-12.14</v>
      </c>
    </row>
    <row r="346" spans="1:51" x14ac:dyDescent="0.25">
      <c r="A346" s="1">
        <v>6.88</v>
      </c>
      <c r="B346" s="1">
        <v>-178.5</v>
      </c>
      <c r="C346" s="1">
        <v>-165</v>
      </c>
      <c r="D346" s="1">
        <v>-871.5</v>
      </c>
      <c r="E346" s="1">
        <v>227.25</v>
      </c>
      <c r="F346" s="1">
        <v>0.189</v>
      </c>
      <c r="G346" s="1">
        <v>-3.0000000000000001E-3</v>
      </c>
      <c r="H346" s="1">
        <v>0.99</v>
      </c>
      <c r="I346" s="1">
        <v>10.894399999999999</v>
      </c>
      <c r="J346" s="1">
        <v>85.5608</v>
      </c>
      <c r="K346" s="1">
        <v>81.8904</v>
      </c>
      <c r="L346" s="1">
        <v>10.808199999999999</v>
      </c>
      <c r="M346" s="1">
        <v>-0.17050000000000001</v>
      </c>
      <c r="N346" s="1">
        <f t="shared" si="134"/>
        <v>1.0078839218878333</v>
      </c>
      <c r="O346" s="1"/>
      <c r="P346" s="1"/>
      <c r="Q346" s="1"/>
      <c r="R346" s="1"/>
      <c r="S346" s="1">
        <f t="shared" si="127"/>
        <v>227.25</v>
      </c>
      <c r="T346" s="1">
        <f t="shared" si="128"/>
        <v>-0.19090821438119321</v>
      </c>
      <c r="U346" s="1">
        <f t="shared" si="129"/>
        <v>-3.0303030303030303E-3</v>
      </c>
      <c r="V346" s="1">
        <f t="shared" si="130"/>
        <v>-10.808182484979469</v>
      </c>
      <c r="W346" s="1">
        <f t="shared" si="131"/>
        <v>-0.17362304283848734</v>
      </c>
      <c r="X346" s="1"/>
      <c r="Y346" s="1"/>
      <c r="Z346" s="1"/>
      <c r="AA346" s="1">
        <f t="shared" si="135"/>
        <v>0.18752159439748825</v>
      </c>
      <c r="AB346" s="1">
        <f t="shared" si="136"/>
        <v>-5.2888471600173985E-5</v>
      </c>
      <c r="AC346" s="1">
        <f t="shared" si="137"/>
        <v>0.98225597065350978</v>
      </c>
      <c r="AD346" s="1">
        <f t="shared" si="138"/>
        <v>0.99999557151371188</v>
      </c>
      <c r="AE346" s="1"/>
      <c r="AF346" s="3">
        <f t="shared" si="139"/>
        <v>-2.8633163319005117E-3</v>
      </c>
      <c r="AG346" s="3">
        <f t="shared" si="140"/>
        <v>4.1405111835332575E-4</v>
      </c>
      <c r="AH346" s="1">
        <f t="shared" si="141"/>
        <v>1.0078797696061048</v>
      </c>
      <c r="AI346" s="1"/>
      <c r="AJ346" s="1"/>
      <c r="AK346" s="1"/>
      <c r="AM346" s="1">
        <f t="shared" si="132"/>
        <v>2.0000000000000462E-2</v>
      </c>
      <c r="AN346" s="1">
        <f t="shared" si="142"/>
        <v>-2.8633163319005117E-3</v>
      </c>
      <c r="AO346" s="1">
        <f t="shared" si="143"/>
        <v>4.1405111835332575E-4</v>
      </c>
      <c r="AP346" s="1">
        <f t="shared" si="144"/>
        <v>-7.8797696061048139E-3</v>
      </c>
      <c r="AQ346">
        <f t="shared" si="145"/>
        <v>1.6138394189424921E-2</v>
      </c>
      <c r="AR346">
        <f t="shared" si="146"/>
        <v>-2.3170281377234852E-2</v>
      </c>
      <c r="AS346">
        <f t="shared" si="147"/>
        <v>0.20299993857775545</v>
      </c>
      <c r="AT346">
        <f t="shared" si="148"/>
        <v>1.816483385579197E-2</v>
      </c>
      <c r="AU346">
        <f t="shared" si="149"/>
        <v>-6.0457307303089597E-2</v>
      </c>
      <c r="AV346">
        <f t="shared" si="150"/>
        <v>0.7160940637931924</v>
      </c>
      <c r="AW346">
        <f t="shared" si="133"/>
        <v>6.3127230220790906E-2</v>
      </c>
      <c r="AY346" s="1">
        <f t="shared" si="151"/>
        <v>-12.120000000000001</v>
      </c>
    </row>
    <row r="347" spans="1:51" x14ac:dyDescent="0.25">
      <c r="A347" s="1">
        <v>6.9</v>
      </c>
      <c r="B347" s="1">
        <v>-175.5</v>
      </c>
      <c r="C347" s="1">
        <v>-171</v>
      </c>
      <c r="D347" s="1">
        <v>-864</v>
      </c>
      <c r="E347" s="1">
        <v>225.74</v>
      </c>
      <c r="F347" s="1">
        <v>0.187</v>
      </c>
      <c r="G347" s="1">
        <v>-3.0000000000000001E-3</v>
      </c>
      <c r="H347" s="1">
        <v>0.99099999999999999</v>
      </c>
      <c r="I347" s="1">
        <v>10.777799999999999</v>
      </c>
      <c r="J347" s="1">
        <v>85.5608</v>
      </c>
      <c r="K347" s="1">
        <v>82.307199999999995</v>
      </c>
      <c r="L347" s="1">
        <v>10.6859</v>
      </c>
      <c r="M347" s="1">
        <v>-0.1704</v>
      </c>
      <c r="N347" s="1">
        <f t="shared" si="134"/>
        <v>1.0084934308164828</v>
      </c>
      <c r="O347" s="1"/>
      <c r="P347" s="1"/>
      <c r="Q347" s="1"/>
      <c r="R347" s="1"/>
      <c r="S347" s="1">
        <f t="shared" si="127"/>
        <v>225.74</v>
      </c>
      <c r="T347" s="1">
        <f t="shared" si="128"/>
        <v>-0.18869741993130476</v>
      </c>
      <c r="U347" s="1">
        <f t="shared" si="129"/>
        <v>-3.027245206861756E-3</v>
      </c>
      <c r="V347" s="1">
        <f t="shared" si="130"/>
        <v>-10.685917930454487</v>
      </c>
      <c r="W347" s="1">
        <f t="shared" si="131"/>
        <v>-0.17344784406798741</v>
      </c>
      <c r="X347" s="1"/>
      <c r="Y347" s="1"/>
      <c r="Z347" s="1"/>
      <c r="AA347" s="1">
        <f t="shared" si="135"/>
        <v>0.18542510470157805</v>
      </c>
      <c r="AB347" s="1">
        <f t="shared" si="136"/>
        <v>-5.2835109563022979E-5</v>
      </c>
      <c r="AC347" s="1">
        <f t="shared" si="137"/>
        <v>0.98265389710836304</v>
      </c>
      <c r="AD347" s="1">
        <f t="shared" si="138"/>
        <v>0.9999955768639146</v>
      </c>
      <c r="AE347" s="1"/>
      <c r="AF347" s="3">
        <f t="shared" si="139"/>
        <v>-1.4075339509210527E-3</v>
      </c>
      <c r="AG347" s="3">
        <f t="shared" si="140"/>
        <v>-1.1690319275268479E-3</v>
      </c>
      <c r="AH347" s="1">
        <f t="shared" si="141"/>
        <v>1.0084917710187473</v>
      </c>
      <c r="AI347" s="1"/>
      <c r="AJ347" s="1"/>
      <c r="AK347" s="1"/>
      <c r="AM347" s="1">
        <f t="shared" si="132"/>
        <v>1.9999999999999574E-2</v>
      </c>
      <c r="AN347" s="1">
        <f t="shared" si="142"/>
        <v>-1.4075339509210527E-3</v>
      </c>
      <c r="AO347" s="1">
        <f t="shared" si="143"/>
        <v>-1.1690319275268479E-3</v>
      </c>
      <c r="AP347" s="1">
        <f t="shared" si="144"/>
        <v>-8.4917710187473183E-3</v>
      </c>
      <c r="AQ347">
        <f t="shared" si="145"/>
        <v>1.6414552350595624E-2</v>
      </c>
      <c r="AR347">
        <f t="shared" si="146"/>
        <v>-2.2940917313054088E-2</v>
      </c>
      <c r="AS347">
        <f t="shared" si="147"/>
        <v>0.20466602405163364</v>
      </c>
      <c r="AT347">
        <f t="shared" si="148"/>
        <v>1.8495886484415584E-2</v>
      </c>
      <c r="AU347">
        <f t="shared" si="149"/>
        <v>-6.0913832008708861E-2</v>
      </c>
      <c r="AV347">
        <f t="shared" si="150"/>
        <v>0.72020404512896374</v>
      </c>
      <c r="AW347">
        <f t="shared" si="133"/>
        <v>6.3659977590552058E-2</v>
      </c>
      <c r="AY347" s="1">
        <f t="shared" si="151"/>
        <v>-12.1</v>
      </c>
    </row>
    <row r="348" spans="1:51" x14ac:dyDescent="0.25">
      <c r="A348" s="1">
        <v>6.92</v>
      </c>
      <c r="B348" s="1">
        <v>-166.5</v>
      </c>
      <c r="C348" s="1">
        <v>-157.5</v>
      </c>
      <c r="D348" s="1">
        <v>-865.5</v>
      </c>
      <c r="E348" s="1">
        <v>226.59</v>
      </c>
      <c r="F348" s="1">
        <v>0.18</v>
      </c>
      <c r="G348" s="1">
        <v>-3.0000000000000001E-3</v>
      </c>
      <c r="H348" s="1">
        <v>0.97399999999999998</v>
      </c>
      <c r="I348" s="1">
        <v>10.3698</v>
      </c>
      <c r="J348" s="1">
        <v>85.5608</v>
      </c>
      <c r="K348" s="1">
        <v>76.906099999999995</v>
      </c>
      <c r="L348" s="1">
        <v>10.4704</v>
      </c>
      <c r="M348" s="1">
        <v>-0.17349999999999999</v>
      </c>
      <c r="N348" s="1">
        <f t="shared" si="134"/>
        <v>0.99049734981977611</v>
      </c>
      <c r="O348" s="1"/>
      <c r="P348" s="1"/>
      <c r="Q348" s="1"/>
      <c r="R348" s="1"/>
      <c r="S348" s="1">
        <f t="shared" si="127"/>
        <v>226.59</v>
      </c>
      <c r="T348" s="1">
        <f t="shared" si="128"/>
        <v>-0.18480405152416685</v>
      </c>
      <c r="U348" s="1">
        <f t="shared" si="129"/>
        <v>-3.0800821355236141E-3</v>
      </c>
      <c r="V348" s="1">
        <f t="shared" si="130"/>
        <v>-10.470362272281612</v>
      </c>
      <c r="W348" s="1">
        <f t="shared" si="131"/>
        <v>-0.17647514885284266</v>
      </c>
      <c r="X348" s="1"/>
      <c r="Y348" s="1"/>
      <c r="Z348" s="1"/>
      <c r="AA348" s="1">
        <f t="shared" si="135"/>
        <v>0.18172688703584267</v>
      </c>
      <c r="AB348" s="1">
        <f t="shared" si="136"/>
        <v>-5.3757294838765761E-5</v>
      </c>
      <c r="AC348" s="1">
        <f t="shared" si="137"/>
        <v>0.98334437762728211</v>
      </c>
      <c r="AD348" s="1">
        <f t="shared" si="138"/>
        <v>0.99999541467587316</v>
      </c>
      <c r="AE348" s="1"/>
      <c r="AF348" s="3">
        <f t="shared" si="139"/>
        <v>1.0995999583557348E-3</v>
      </c>
      <c r="AG348" s="3">
        <f t="shared" si="140"/>
        <v>-3.9281483193210898E-3</v>
      </c>
      <c r="AH348" s="1">
        <f t="shared" si="141"/>
        <v>0.99048895023150718</v>
      </c>
      <c r="AI348" s="1"/>
      <c r="AJ348" s="1"/>
      <c r="AK348" s="1"/>
      <c r="AM348" s="1">
        <f t="shared" si="132"/>
        <v>2.0000000000000462E-2</v>
      </c>
      <c r="AN348" s="1">
        <f t="shared" si="142"/>
        <v>1.0995999583557348E-3</v>
      </c>
      <c r="AO348" s="1">
        <f t="shared" si="143"/>
        <v>-3.9281483193210898E-3</v>
      </c>
      <c r="AP348" s="1">
        <f t="shared" si="144"/>
        <v>9.5110497684928186E-3</v>
      </c>
      <c r="AQ348">
        <f t="shared" si="145"/>
        <v>1.6198810838766224E-2</v>
      </c>
      <c r="AR348">
        <f t="shared" si="146"/>
        <v>-2.2170214612803271E-2</v>
      </c>
      <c r="AS348">
        <f t="shared" si="147"/>
        <v>0.20279995608705531</v>
      </c>
      <c r="AT348">
        <f t="shared" si="148"/>
        <v>1.8817705286072621E-2</v>
      </c>
      <c r="AU348">
        <f t="shared" si="149"/>
        <v>-6.1349529273962429E-2</v>
      </c>
      <c r="AV348">
        <f t="shared" si="150"/>
        <v>0.72424138357105916</v>
      </c>
      <c r="AW348">
        <f t="shared" si="133"/>
        <v>6.417063794579464E-2</v>
      </c>
      <c r="AY348" s="1">
        <f t="shared" si="151"/>
        <v>-12.08</v>
      </c>
    </row>
    <row r="349" spans="1:51" x14ac:dyDescent="0.25">
      <c r="A349" s="1">
        <v>6.94</v>
      </c>
      <c r="B349" s="1">
        <v>-180</v>
      </c>
      <c r="C349" s="1">
        <v>-165</v>
      </c>
      <c r="D349" s="1">
        <v>-864</v>
      </c>
      <c r="E349" s="1">
        <v>227.49</v>
      </c>
      <c r="F349" s="1">
        <v>0.188</v>
      </c>
      <c r="G349" s="1">
        <v>-2E-3</v>
      </c>
      <c r="H349" s="1">
        <v>0.98499999999999999</v>
      </c>
      <c r="I349" s="1">
        <v>10.8361</v>
      </c>
      <c r="J349" s="1">
        <v>86.375699999999995</v>
      </c>
      <c r="K349" s="1">
        <v>80.063599999999994</v>
      </c>
      <c r="L349" s="1">
        <v>10.8057</v>
      </c>
      <c r="M349" s="1">
        <v>-0.1143</v>
      </c>
      <c r="N349" s="1">
        <f t="shared" si="134"/>
        <v>1.0027826284893451</v>
      </c>
      <c r="O349" s="1"/>
      <c r="P349" s="1"/>
      <c r="Q349" s="1"/>
      <c r="R349" s="1"/>
      <c r="S349" s="1">
        <f t="shared" si="127"/>
        <v>227.49</v>
      </c>
      <c r="T349" s="1">
        <f t="shared" si="128"/>
        <v>-0.19086255072307146</v>
      </c>
      <c r="U349" s="1">
        <f t="shared" si="129"/>
        <v>-2.0304568527918783E-3</v>
      </c>
      <c r="V349" s="1">
        <f t="shared" si="130"/>
        <v>-10.805658130572626</v>
      </c>
      <c r="W349" s="1">
        <f t="shared" si="131"/>
        <v>-0.11633644827300713</v>
      </c>
      <c r="X349" s="1"/>
      <c r="Y349" s="1"/>
      <c r="Z349" s="1"/>
      <c r="AA349" s="1">
        <f t="shared" si="135"/>
        <v>0.18747831749261057</v>
      </c>
      <c r="AB349" s="1">
        <f t="shared" si="136"/>
        <v>-3.5437960769305612E-5</v>
      </c>
      <c r="AC349" s="1">
        <f t="shared" si="137"/>
        <v>0.98226671665011389</v>
      </c>
      <c r="AD349" s="1">
        <f t="shared" si="138"/>
        <v>0.99999801171017544</v>
      </c>
      <c r="AE349" s="1"/>
      <c r="AF349" s="3">
        <f t="shared" si="139"/>
        <v>-2.0934886821410564E-3</v>
      </c>
      <c r="AG349" s="3">
        <f t="shared" si="140"/>
        <v>1.0454602237256472E-3</v>
      </c>
      <c r="AH349" s="1">
        <f t="shared" si="141"/>
        <v>1.0027798982419114</v>
      </c>
      <c r="AI349" s="1"/>
      <c r="AJ349" s="1"/>
      <c r="AK349" s="1"/>
      <c r="AM349" s="1">
        <f t="shared" si="132"/>
        <v>1.9999999999999574E-2</v>
      </c>
      <c r="AN349" s="1">
        <f t="shared" si="142"/>
        <v>-2.0934886821410564E-3</v>
      </c>
      <c r="AO349" s="1">
        <f t="shared" si="143"/>
        <v>1.0454602237256472E-3</v>
      </c>
      <c r="AP349" s="1">
        <f t="shared" si="144"/>
        <v>-2.7798982419113827E-3</v>
      </c>
      <c r="AQ349">
        <f t="shared" si="145"/>
        <v>1.660955331820229E-2</v>
      </c>
      <c r="AR349">
        <f t="shared" si="146"/>
        <v>-2.2375333908698239E-2</v>
      </c>
      <c r="AS349">
        <f t="shared" si="147"/>
        <v>0.20334537212211831</v>
      </c>
      <c r="AT349">
        <f t="shared" si="148"/>
        <v>1.9154003777231022E-2</v>
      </c>
      <c r="AU349">
        <f t="shared" si="149"/>
        <v>-6.1799087145095334E-2</v>
      </c>
      <c r="AV349">
        <f t="shared" si="150"/>
        <v>0.72831374517385206</v>
      </c>
      <c r="AW349">
        <f t="shared" si="133"/>
        <v>6.4699327915097138E-2</v>
      </c>
      <c r="AY349" s="1">
        <f t="shared" si="151"/>
        <v>-12.059999999999999</v>
      </c>
    </row>
    <row r="350" spans="1:51" x14ac:dyDescent="0.25">
      <c r="A350" s="1">
        <v>6.96</v>
      </c>
      <c r="B350" s="1">
        <v>-174</v>
      </c>
      <c r="C350" s="1">
        <v>-165</v>
      </c>
      <c r="D350" s="1">
        <v>-867</v>
      </c>
      <c r="E350" s="1">
        <v>226.52</v>
      </c>
      <c r="F350" s="1">
        <v>0.182</v>
      </c>
      <c r="G350" s="1">
        <v>-3.0000000000000001E-3</v>
      </c>
      <c r="H350" s="1">
        <v>0.98799999999999999</v>
      </c>
      <c r="I350" s="1">
        <v>10.4863</v>
      </c>
      <c r="J350" s="1">
        <v>85.5608</v>
      </c>
      <c r="K350" s="1">
        <v>81.114900000000006</v>
      </c>
      <c r="L350" s="1">
        <v>10.4374</v>
      </c>
      <c r="M350" s="1">
        <v>-0.1711</v>
      </c>
      <c r="N350" s="1">
        <f t="shared" si="134"/>
        <v>1.0046277917716591</v>
      </c>
      <c r="O350" s="1"/>
      <c r="P350" s="1"/>
      <c r="Q350" s="1"/>
      <c r="R350" s="1"/>
      <c r="S350" s="1">
        <f t="shared" si="127"/>
        <v>226.52</v>
      </c>
      <c r="T350" s="1">
        <f t="shared" si="128"/>
        <v>-0.18420967711563424</v>
      </c>
      <c r="U350" s="1">
        <f t="shared" si="129"/>
        <v>-3.0364372469635628E-3</v>
      </c>
      <c r="V350" s="1">
        <f t="shared" si="130"/>
        <v>-10.437428292394026</v>
      </c>
      <c r="W350" s="1">
        <f t="shared" si="131"/>
        <v>-0.17397450432983885</v>
      </c>
      <c r="X350" s="1"/>
      <c r="Y350" s="1"/>
      <c r="Z350" s="1"/>
      <c r="AA350" s="1">
        <f t="shared" si="135"/>
        <v>0.18116162173758241</v>
      </c>
      <c r="AB350" s="1">
        <f t="shared" si="136"/>
        <v>-5.2995553565597342E-5</v>
      </c>
      <c r="AC350" s="1">
        <f t="shared" si="137"/>
        <v>0.98344880371830445</v>
      </c>
      <c r="AD350" s="1">
        <f t="shared" si="138"/>
        <v>0.99999554275710834</v>
      </c>
      <c r="AE350" s="1"/>
      <c r="AF350" s="3">
        <f t="shared" si="139"/>
        <v>1.5375525218772196E-3</v>
      </c>
      <c r="AG350" s="3">
        <f t="shared" si="140"/>
        <v>-4.3804366896261215E-3</v>
      </c>
      <c r="AH350" s="1">
        <f t="shared" si="141"/>
        <v>1.0046170652077588</v>
      </c>
      <c r="AI350" s="1"/>
      <c r="AJ350" s="1"/>
      <c r="AK350" s="1"/>
      <c r="AM350" s="1">
        <f t="shared" si="132"/>
        <v>2.0000000000000462E-2</v>
      </c>
      <c r="AN350" s="1">
        <f t="shared" si="142"/>
        <v>1.5375525218772196E-3</v>
      </c>
      <c r="AO350" s="1">
        <f t="shared" si="143"/>
        <v>-4.3804366896261215E-3</v>
      </c>
      <c r="AP350" s="1">
        <f t="shared" si="144"/>
        <v>-4.6170652077588414E-3</v>
      </c>
      <c r="AQ350">
        <f t="shared" si="145"/>
        <v>1.6307885513409972E-2</v>
      </c>
      <c r="AR350">
        <f t="shared" si="146"/>
        <v>-2.1515892230193574E-2</v>
      </c>
      <c r="AS350">
        <f t="shared" si="147"/>
        <v>0.20425124031588063</v>
      </c>
      <c r="AT350">
        <f t="shared" si="148"/>
        <v>1.9477144809451306E-2</v>
      </c>
      <c r="AU350">
        <f t="shared" si="149"/>
        <v>-6.2220810572914169E-2</v>
      </c>
      <c r="AV350">
        <f t="shared" si="150"/>
        <v>0.73240782866210741</v>
      </c>
      <c r="AW350">
        <f t="shared" si="133"/>
        <v>6.5198070817155354E-2</v>
      </c>
      <c r="AY350" s="1">
        <f t="shared" si="151"/>
        <v>-12.04</v>
      </c>
    </row>
    <row r="351" spans="1:51" x14ac:dyDescent="0.25">
      <c r="A351" s="1">
        <v>6.98</v>
      </c>
      <c r="B351" s="1">
        <v>-177</v>
      </c>
      <c r="C351" s="1">
        <v>-160.5</v>
      </c>
      <c r="D351" s="1">
        <v>-874.5</v>
      </c>
      <c r="E351" s="1">
        <v>227.8</v>
      </c>
      <c r="F351" s="1">
        <v>0.184</v>
      </c>
      <c r="G351" s="1">
        <v>-3.0000000000000001E-3</v>
      </c>
      <c r="H351" s="1">
        <v>0.98099999999999998</v>
      </c>
      <c r="I351" s="1">
        <v>10.6028</v>
      </c>
      <c r="J351" s="1">
        <v>85.5608</v>
      </c>
      <c r="K351" s="1">
        <v>78.813199999999995</v>
      </c>
      <c r="L351" s="1">
        <v>10.623100000000001</v>
      </c>
      <c r="M351" s="1">
        <v>-0.17219999999999999</v>
      </c>
      <c r="N351" s="1">
        <f t="shared" si="134"/>
        <v>0.99811121624796906</v>
      </c>
      <c r="O351" s="1"/>
      <c r="P351" s="1"/>
      <c r="Q351" s="1"/>
      <c r="R351" s="1"/>
      <c r="S351" s="1">
        <f t="shared" si="127"/>
        <v>227.8</v>
      </c>
      <c r="T351" s="1">
        <f t="shared" si="128"/>
        <v>-0.18756283345773858</v>
      </c>
      <c r="U351" s="1">
        <f t="shared" si="129"/>
        <v>-3.0581039755351682E-3</v>
      </c>
      <c r="V351" s="1">
        <f t="shared" si="130"/>
        <v>-10.623133061236834</v>
      </c>
      <c r="W351" s="1">
        <f t="shared" si="131"/>
        <v>-0.17521590490532912</v>
      </c>
      <c r="X351" s="1"/>
      <c r="Y351" s="1"/>
      <c r="Z351" s="1"/>
      <c r="AA351" s="1">
        <f t="shared" si="135"/>
        <v>0.18434819387330412</v>
      </c>
      <c r="AB351" s="1">
        <f t="shared" si="136"/>
        <v>-5.337369722825572E-5</v>
      </c>
      <c r="AC351" s="1">
        <f t="shared" si="137"/>
        <v>0.98285640320495304</v>
      </c>
      <c r="AD351" s="1">
        <f t="shared" si="138"/>
        <v>0.9999954843668436</v>
      </c>
      <c r="AE351" s="1"/>
      <c r="AF351" s="3">
        <f t="shared" si="139"/>
        <v>-6.7572383690260585E-4</v>
      </c>
      <c r="AG351" s="3">
        <f t="shared" si="140"/>
        <v>-1.9832050772718435E-3</v>
      </c>
      <c r="AH351" s="1">
        <f t="shared" si="141"/>
        <v>0.99810901723955869</v>
      </c>
      <c r="AI351" s="1"/>
      <c r="AJ351" s="1"/>
      <c r="AK351" s="1"/>
      <c r="AM351" s="1">
        <f t="shared" si="132"/>
        <v>1.9999999999999574E-2</v>
      </c>
      <c r="AN351" s="1">
        <f t="shared" si="142"/>
        <v>-6.7572383690260585E-4</v>
      </c>
      <c r="AO351" s="1">
        <f t="shared" si="143"/>
        <v>-1.9832050772718435E-3</v>
      </c>
      <c r="AP351" s="1">
        <f t="shared" si="144"/>
        <v>1.8909827604413065E-3</v>
      </c>
      <c r="AQ351">
        <f t="shared" si="145"/>
        <v>1.6440462530210261E-2</v>
      </c>
      <c r="AR351">
        <f t="shared" si="146"/>
        <v>-2.1126787394032846E-2</v>
      </c>
      <c r="AS351">
        <f t="shared" si="147"/>
        <v>0.20388022949828205</v>
      </c>
      <c r="AT351">
        <f t="shared" si="148"/>
        <v>1.9807279830223509E-2</v>
      </c>
      <c r="AU351">
        <f t="shared" si="149"/>
        <v>-6.2639455272433212E-2</v>
      </c>
      <c r="AV351">
        <f t="shared" si="150"/>
        <v>0.73648172314389693</v>
      </c>
      <c r="AW351">
        <f t="shared" si="133"/>
        <v>6.5696496794729775E-2</v>
      </c>
      <c r="AY351" s="1">
        <f t="shared" si="151"/>
        <v>-12.02</v>
      </c>
    </row>
    <row r="352" spans="1:51" x14ac:dyDescent="0.25">
      <c r="A352" s="1">
        <v>7</v>
      </c>
      <c r="B352" s="1">
        <v>-174</v>
      </c>
      <c r="C352" s="1">
        <v>-169.5</v>
      </c>
      <c r="D352" s="1">
        <v>-879</v>
      </c>
      <c r="E352" s="1">
        <v>225.75</v>
      </c>
      <c r="F352" s="1">
        <v>0.189</v>
      </c>
      <c r="G352" s="1">
        <v>-1.2999999999999999E-2</v>
      </c>
      <c r="H352" s="1">
        <v>0.98399999999999999</v>
      </c>
      <c r="I352" s="1">
        <v>10.894399999999999</v>
      </c>
      <c r="J352" s="1">
        <v>80.751300000000001</v>
      </c>
      <c r="K352" s="1">
        <v>79.736900000000006</v>
      </c>
      <c r="L352" s="1">
        <v>10.871600000000001</v>
      </c>
      <c r="M352" s="1">
        <v>-0.74329999999999996</v>
      </c>
      <c r="N352" s="1">
        <f t="shared" si="134"/>
        <v>1.002070855778173</v>
      </c>
      <c r="O352" s="1"/>
      <c r="P352" s="1"/>
      <c r="Q352" s="1"/>
      <c r="R352" s="1"/>
      <c r="S352" s="1">
        <f t="shared" si="127"/>
        <v>225.75</v>
      </c>
      <c r="T352" s="1">
        <f t="shared" si="128"/>
        <v>-0.19205641064076423</v>
      </c>
      <c r="U352" s="1">
        <f t="shared" si="129"/>
        <v>-1.3211382113821137E-2</v>
      </c>
      <c r="V352" s="1">
        <f t="shared" si="130"/>
        <v>-10.871642487519658</v>
      </c>
      <c r="W352" s="1">
        <f t="shared" si="131"/>
        <v>-0.75691240138679361</v>
      </c>
      <c r="X352" s="1"/>
      <c r="Y352" s="1"/>
      <c r="Z352" s="1"/>
      <c r="AA352" s="1">
        <f t="shared" si="135"/>
        <v>0.18860941709878315</v>
      </c>
      <c r="AB352" s="1">
        <f t="shared" si="136"/>
        <v>-2.3058081917103949E-4</v>
      </c>
      <c r="AC352" s="1">
        <f t="shared" si="137"/>
        <v>0.98196648902223616</v>
      </c>
      <c r="AD352" s="1">
        <f t="shared" si="138"/>
        <v>0.99991587193549147</v>
      </c>
      <c r="AE352" s="1"/>
      <c r="AF352" s="3">
        <f t="shared" si="139"/>
        <v>-1.0983869698901597E-2</v>
      </c>
      <c r="AG352" s="3">
        <f t="shared" si="140"/>
        <v>-5.5382780722838254E-3</v>
      </c>
      <c r="AH352" s="1">
        <f t="shared" si="141"/>
        <v>1.0019953503297465</v>
      </c>
      <c r="AI352" s="1"/>
      <c r="AJ352" s="1"/>
      <c r="AK352" s="1"/>
      <c r="AM352" s="1">
        <f t="shared" si="132"/>
        <v>1.9999999999999574E-2</v>
      </c>
      <c r="AN352" s="1">
        <f t="shared" si="142"/>
        <v>-1.0983869698901597E-2</v>
      </c>
      <c r="AO352" s="1">
        <f t="shared" si="143"/>
        <v>-5.5382780722838254E-3</v>
      </c>
      <c r="AP352" s="1">
        <f t="shared" si="144"/>
        <v>-1.9953503297465147E-3</v>
      </c>
      <c r="AQ352">
        <f t="shared" si="145"/>
        <v>1.8595497765134708E-2</v>
      </c>
      <c r="AR352">
        <f t="shared" si="146"/>
        <v>-2.0040177236250782E-2</v>
      </c>
      <c r="AS352">
        <f t="shared" si="147"/>
        <v>0.20427171723297829</v>
      </c>
      <c r="AT352">
        <f t="shared" si="148"/>
        <v>2.0200740137875439E-2</v>
      </c>
      <c r="AU352">
        <f t="shared" si="149"/>
        <v>-6.3029392715580404E-2</v>
      </c>
      <c r="AV352">
        <f t="shared" si="150"/>
        <v>0.74057107236590336</v>
      </c>
      <c r="AW352">
        <f t="shared" si="133"/>
        <v>6.618741759740164E-2</v>
      </c>
      <c r="AY352" s="1">
        <f t="shared" si="151"/>
        <v>-12</v>
      </c>
    </row>
    <row r="353" spans="1:51" x14ac:dyDescent="0.25">
      <c r="A353" s="1">
        <v>7.02</v>
      </c>
      <c r="B353" s="1">
        <v>-186</v>
      </c>
      <c r="C353" s="1">
        <v>-163.5</v>
      </c>
      <c r="D353" s="1">
        <v>-865.5</v>
      </c>
      <c r="E353" s="1">
        <v>228.68</v>
      </c>
      <c r="F353" s="1">
        <v>0.189</v>
      </c>
      <c r="G353" s="1">
        <v>1E-3</v>
      </c>
      <c r="H353" s="1">
        <v>0.98399999999999999</v>
      </c>
      <c r="I353" s="1">
        <v>10.894399999999999</v>
      </c>
      <c r="J353" s="1">
        <v>5.7299999999999997E-2</v>
      </c>
      <c r="K353" s="1">
        <v>79.736900000000006</v>
      </c>
      <c r="L353" s="1">
        <v>10.8726</v>
      </c>
      <c r="M353" s="1">
        <v>5.7200000000000001E-2</v>
      </c>
      <c r="N353" s="1">
        <f t="shared" si="134"/>
        <v>1.0019870258641077</v>
      </c>
      <c r="O353" s="1"/>
      <c r="P353" s="1"/>
      <c r="Q353" s="1"/>
      <c r="R353" s="1"/>
      <c r="S353" s="1">
        <f t="shared" si="127"/>
        <v>228.68</v>
      </c>
      <c r="T353" s="1">
        <f t="shared" si="128"/>
        <v>-0.19207307154666639</v>
      </c>
      <c r="U353" s="1">
        <f t="shared" si="129"/>
        <v>1.0162601626016261E-3</v>
      </c>
      <c r="V353" s="1">
        <f t="shared" si="130"/>
        <v>-10.872563125809327</v>
      </c>
      <c r="W353" s="1">
        <f t="shared" si="131"/>
        <v>5.8227398158901815E-2</v>
      </c>
      <c r="X353" s="1"/>
      <c r="Y353" s="1"/>
      <c r="Z353" s="1"/>
      <c r="AA353" s="1">
        <f t="shared" si="135"/>
        <v>0.18862519685522627</v>
      </c>
      <c r="AB353" s="1">
        <f t="shared" si="136"/>
        <v>1.7736986229034119E-5</v>
      </c>
      <c r="AC353" s="1">
        <f t="shared" si="137"/>
        <v>0.98204864394467006</v>
      </c>
      <c r="AD353" s="1">
        <f t="shared" si="138"/>
        <v>0.99999950213829558</v>
      </c>
      <c r="AE353" s="1"/>
      <c r="AF353" s="3">
        <f t="shared" si="139"/>
        <v>-6.7558655402059908E-4</v>
      </c>
      <c r="AG353" s="3">
        <f t="shared" si="140"/>
        <v>3.934790787671949E-3</v>
      </c>
      <c r="AH353" s="1">
        <f t="shared" si="141"/>
        <v>1.0019790721388673</v>
      </c>
      <c r="AI353" s="1"/>
      <c r="AJ353" s="1"/>
      <c r="AK353" s="1"/>
      <c r="AM353" s="1">
        <f t="shared" si="132"/>
        <v>2.0000000000000462E-2</v>
      </c>
      <c r="AN353" s="1">
        <f t="shared" si="142"/>
        <v>-6.7558655402059908E-4</v>
      </c>
      <c r="AO353" s="1">
        <f t="shared" si="143"/>
        <v>3.934790787671949E-3</v>
      </c>
      <c r="AP353" s="1">
        <f t="shared" si="144"/>
        <v>-1.9790721388672772E-3</v>
      </c>
      <c r="AQ353">
        <f t="shared" si="145"/>
        <v>1.8728047847033552E-2</v>
      </c>
      <c r="AR353">
        <f t="shared" si="146"/>
        <v>-2.0812183188792036E-2</v>
      </c>
      <c r="AS353">
        <f t="shared" si="147"/>
        <v>0.20466001118662405</v>
      </c>
      <c r="AT353">
        <f t="shared" si="148"/>
        <v>2.0576626595635108E-2</v>
      </c>
      <c r="AU353">
        <f t="shared" si="149"/>
        <v>-6.345335643888167E-2</v>
      </c>
      <c r="AV353">
        <f t="shared" si="150"/>
        <v>0.74466815552917243</v>
      </c>
      <c r="AW353">
        <f t="shared" si="133"/>
        <v>6.6706266612785073E-2</v>
      </c>
      <c r="AY353" s="1">
        <f t="shared" si="151"/>
        <v>-11.98</v>
      </c>
    </row>
    <row r="354" spans="1:51" x14ac:dyDescent="0.25">
      <c r="A354" s="1">
        <v>7.04</v>
      </c>
      <c r="B354" s="1">
        <v>-169.5</v>
      </c>
      <c r="C354" s="1">
        <v>-163.5</v>
      </c>
      <c r="D354" s="1">
        <v>-877.5</v>
      </c>
      <c r="E354" s="1">
        <v>226.03</v>
      </c>
      <c r="F354" s="1">
        <v>0.17699999999999999</v>
      </c>
      <c r="G354" s="1">
        <v>1E-3</v>
      </c>
      <c r="H354" s="1">
        <v>0.98599999999999999</v>
      </c>
      <c r="I354" s="1">
        <v>10.1951</v>
      </c>
      <c r="J354" s="1">
        <v>5.7299999999999997E-2</v>
      </c>
      <c r="K354" s="1">
        <v>80.401399999999995</v>
      </c>
      <c r="L354" s="1">
        <v>10.1769</v>
      </c>
      <c r="M354" s="1">
        <v>5.7200000000000001E-2</v>
      </c>
      <c r="N354" s="1">
        <f t="shared" si="134"/>
        <v>1.0017614486493278</v>
      </c>
      <c r="O354" s="1"/>
      <c r="P354" s="1"/>
      <c r="Q354" s="1"/>
      <c r="R354" s="1"/>
      <c r="S354" s="1">
        <f t="shared" si="127"/>
        <v>226.03</v>
      </c>
      <c r="T354" s="1">
        <f t="shared" si="128"/>
        <v>-0.17951309226069326</v>
      </c>
      <c r="U354" s="1">
        <f t="shared" si="129"/>
        <v>1.0141987829614604E-3</v>
      </c>
      <c r="V354" s="1">
        <f t="shared" si="130"/>
        <v>-10.176949191581308</v>
      </c>
      <c r="W354" s="1">
        <f t="shared" si="131"/>
        <v>5.8109289927279255E-2</v>
      </c>
      <c r="X354" s="1"/>
      <c r="Y354" s="1"/>
      <c r="Z354" s="1"/>
      <c r="AA354" s="1">
        <f t="shared" si="135"/>
        <v>0.17668877180155873</v>
      </c>
      <c r="AB354" s="1">
        <f t="shared" si="136"/>
        <v>1.7701021152016447E-5</v>
      </c>
      <c r="AC354" s="1">
        <f t="shared" si="137"/>
        <v>0.98426626551602781</v>
      </c>
      <c r="AD354" s="1">
        <f t="shared" si="138"/>
        <v>0.99999950191334452</v>
      </c>
      <c r="AE354" s="1"/>
      <c r="AF354" s="3">
        <f t="shared" si="139"/>
        <v>7.5541117466558644E-3</v>
      </c>
      <c r="AG354" s="3">
        <f t="shared" si="140"/>
        <v>-5.0209417766265696E-3</v>
      </c>
      <c r="AH354" s="1">
        <f t="shared" si="141"/>
        <v>1.0017203829110171</v>
      </c>
      <c r="AI354" s="1"/>
      <c r="AJ354" s="1"/>
      <c r="AK354" s="1"/>
      <c r="AM354" s="1">
        <f t="shared" si="132"/>
        <v>1.9999999999999574E-2</v>
      </c>
      <c r="AN354" s="1">
        <f t="shared" si="142"/>
        <v>7.5541117466558644E-3</v>
      </c>
      <c r="AO354" s="1">
        <f t="shared" si="143"/>
        <v>-5.0209417766265696E-3</v>
      </c>
      <c r="AP354" s="1">
        <f t="shared" si="144"/>
        <v>-1.7203829110170599E-3</v>
      </c>
      <c r="AQ354">
        <f t="shared" si="145"/>
        <v>1.7245931122339703E-2</v>
      </c>
      <c r="AR354">
        <f t="shared" si="146"/>
        <v>-1.9827074412217923E-2</v>
      </c>
      <c r="AS354">
        <f t="shared" si="147"/>
        <v>0.2049975503137656</v>
      </c>
      <c r="AT354">
        <f t="shared" si="148"/>
        <v>2.0906724050834956E-2</v>
      </c>
      <c r="AU354">
        <f t="shared" si="149"/>
        <v>-6.3840046839360273E-2</v>
      </c>
      <c r="AV354">
        <f t="shared" si="150"/>
        <v>0.74877148192671905</v>
      </c>
      <c r="AW354">
        <f t="shared" si="133"/>
        <v>6.717620628607629E-2</v>
      </c>
      <c r="AY354" s="1">
        <f t="shared" si="151"/>
        <v>-11.96</v>
      </c>
    </row>
    <row r="355" spans="1:51" x14ac:dyDescent="0.25">
      <c r="A355" s="1">
        <v>7.06</v>
      </c>
      <c r="B355" s="1">
        <v>-171</v>
      </c>
      <c r="C355" s="1">
        <v>-166.5</v>
      </c>
      <c r="D355" s="1">
        <v>-873</v>
      </c>
      <c r="E355" s="1">
        <v>225.76</v>
      </c>
      <c r="F355" s="1">
        <v>0.188</v>
      </c>
      <c r="G355" s="1">
        <v>-3.0000000000000001E-3</v>
      </c>
      <c r="H355" s="1">
        <v>0.98499999999999999</v>
      </c>
      <c r="I355" s="1">
        <v>10.8361</v>
      </c>
      <c r="J355" s="1">
        <v>85.5608</v>
      </c>
      <c r="K355" s="1">
        <v>80.063599999999994</v>
      </c>
      <c r="L355" s="1">
        <v>10.8056</v>
      </c>
      <c r="M355" s="1">
        <v>-0.1714</v>
      </c>
      <c r="N355" s="1">
        <f t="shared" si="134"/>
        <v>1.0027851215489787</v>
      </c>
      <c r="O355" s="1"/>
      <c r="P355" s="1"/>
      <c r="Q355" s="1"/>
      <c r="R355" s="1"/>
      <c r="S355" s="1">
        <f t="shared" si="127"/>
        <v>225.76</v>
      </c>
      <c r="T355" s="1">
        <f t="shared" si="128"/>
        <v>-0.19086205892728655</v>
      </c>
      <c r="U355" s="1">
        <f t="shared" si="129"/>
        <v>-3.0456852791878172E-3</v>
      </c>
      <c r="V355" s="1">
        <f t="shared" si="130"/>
        <v>-10.805630943144793</v>
      </c>
      <c r="W355" s="1">
        <f t="shared" si="131"/>
        <v>-0.17450437264483529</v>
      </c>
      <c r="X355" s="1"/>
      <c r="Y355" s="1"/>
      <c r="Z355" s="1"/>
      <c r="AA355" s="1">
        <f t="shared" si="135"/>
        <v>0.18747785139612044</v>
      </c>
      <c r="AB355" s="1">
        <f t="shared" si="136"/>
        <v>-5.3156941141570449E-5</v>
      </c>
      <c r="AC355" s="1">
        <f t="shared" si="137"/>
        <v>0.98226427460201404</v>
      </c>
      <c r="AD355" s="1">
        <f t="shared" si="138"/>
        <v>0.99999552636458688</v>
      </c>
      <c r="AE355" s="1"/>
      <c r="AF355" s="3">
        <f t="shared" si="139"/>
        <v>-2.8297946210611297E-3</v>
      </c>
      <c r="AG355" s="3">
        <f t="shared" si="140"/>
        <v>3.6881244801451052E-4</v>
      </c>
      <c r="AH355" s="1">
        <f t="shared" si="141"/>
        <v>1.0027810609698313</v>
      </c>
      <c r="AI355" s="1"/>
      <c r="AJ355" s="1"/>
      <c r="AK355" s="1"/>
      <c r="AM355" s="1">
        <f t="shared" si="132"/>
        <v>2.0000000000000462E-2</v>
      </c>
      <c r="AN355" s="1">
        <f t="shared" si="142"/>
        <v>-2.8297946210611297E-3</v>
      </c>
      <c r="AO355" s="1">
        <f t="shared" si="143"/>
        <v>3.6881244801451052E-4</v>
      </c>
      <c r="AP355" s="1">
        <f t="shared" si="144"/>
        <v>-2.7810609698313282E-3</v>
      </c>
      <c r="AQ355">
        <f t="shared" si="145"/>
        <v>1.7801136826991911E-2</v>
      </c>
      <c r="AR355">
        <f t="shared" si="146"/>
        <v>-1.9899435414518371E-2</v>
      </c>
      <c r="AS355">
        <f t="shared" si="147"/>
        <v>0.20554319447604652</v>
      </c>
      <c r="AT355">
        <f t="shared" si="148"/>
        <v>2.1268298844421326E-2</v>
      </c>
      <c r="AU355">
        <f t="shared" si="149"/>
        <v>-6.4238759157673658E-2</v>
      </c>
      <c r="AV355">
        <f t="shared" si="150"/>
        <v>0.75288780225786289</v>
      </c>
      <c r="AW355">
        <f t="shared" si="133"/>
        <v>6.7668003619533623E-2</v>
      </c>
      <c r="AY355" s="1">
        <f t="shared" si="151"/>
        <v>-11.940000000000001</v>
      </c>
    </row>
    <row r="356" spans="1:51" x14ac:dyDescent="0.25">
      <c r="A356" s="1">
        <v>7.08</v>
      </c>
      <c r="B356" s="1">
        <v>-172.5</v>
      </c>
      <c r="C356" s="1">
        <v>-162</v>
      </c>
      <c r="D356" s="1">
        <v>-862.5</v>
      </c>
      <c r="E356" s="1">
        <v>226.8</v>
      </c>
      <c r="F356" s="1">
        <v>0.185</v>
      </c>
      <c r="G356" s="1">
        <v>0</v>
      </c>
      <c r="H356" s="1">
        <v>0.998</v>
      </c>
      <c r="I356" s="1">
        <v>10.661099999999999</v>
      </c>
      <c r="J356" s="1">
        <v>0</v>
      </c>
      <c r="K356" s="1">
        <v>86.375699999999995</v>
      </c>
      <c r="L356" s="1">
        <v>10.501799999999999</v>
      </c>
      <c r="M356" s="1">
        <v>0</v>
      </c>
      <c r="N356" s="1">
        <f t="shared" si="134"/>
        <v>1.0150019704414373</v>
      </c>
      <c r="O356" s="1"/>
      <c r="P356" s="1"/>
      <c r="Q356" s="1"/>
      <c r="R356" s="1"/>
      <c r="S356" s="1">
        <f t="shared" si="127"/>
        <v>226.8</v>
      </c>
      <c r="T356" s="1">
        <f t="shared" si="128"/>
        <v>-0.18537074148296592</v>
      </c>
      <c r="U356" s="1">
        <f t="shared" si="129"/>
        <v>0</v>
      </c>
      <c r="V356" s="1">
        <f t="shared" si="130"/>
        <v>-10.501755757065986</v>
      </c>
      <c r="W356" s="1">
        <f t="shared" si="131"/>
        <v>0</v>
      </c>
      <c r="X356" s="1"/>
      <c r="Y356" s="1"/>
      <c r="Z356" s="1"/>
      <c r="AA356" s="1">
        <f t="shared" si="135"/>
        <v>0.1822656560159594</v>
      </c>
      <c r="AB356" s="1">
        <f t="shared" si="136"/>
        <v>0</v>
      </c>
      <c r="AC356" s="1">
        <f t="shared" si="137"/>
        <v>0.98324932272393251</v>
      </c>
      <c r="AD356" s="1">
        <f t="shared" si="138"/>
        <v>1</v>
      </c>
      <c r="AE356" s="1"/>
      <c r="AF356" s="3">
        <f t="shared" si="139"/>
        <v>3.0146602246189785E-3</v>
      </c>
      <c r="AG356" s="3">
        <f t="shared" si="140"/>
        <v>-1.5363202127477993E-3</v>
      </c>
      <c r="AH356" s="1">
        <f t="shared" si="141"/>
        <v>1.0149963308031877</v>
      </c>
      <c r="AI356" s="1"/>
      <c r="AJ356" s="1"/>
      <c r="AK356" s="1"/>
      <c r="AM356" s="1">
        <f t="shared" si="132"/>
        <v>1.9999999999999574E-2</v>
      </c>
      <c r="AN356" s="1">
        <f t="shared" si="142"/>
        <v>3.0146602246189785E-3</v>
      </c>
      <c r="AO356" s="1">
        <f t="shared" si="143"/>
        <v>-1.5363202127477993E-3</v>
      </c>
      <c r="AP356" s="1">
        <f t="shared" si="144"/>
        <v>-1.4996330803187741E-2</v>
      </c>
      <c r="AQ356">
        <f t="shared" si="145"/>
        <v>1.720966049092168E-2</v>
      </c>
      <c r="AR356">
        <f t="shared" si="146"/>
        <v>-1.959800938877726E-2</v>
      </c>
      <c r="AS356">
        <f t="shared" si="147"/>
        <v>0.2084854745796319</v>
      </c>
      <c r="AT356">
        <f t="shared" si="148"/>
        <v>2.1606577290879052E-2</v>
      </c>
      <c r="AU356">
        <f t="shared" si="149"/>
        <v>-6.4627705085191778E-2</v>
      </c>
      <c r="AV356">
        <f t="shared" si="150"/>
        <v>0.75708693455049125</v>
      </c>
      <c r="AW356">
        <f t="shared" si="133"/>
        <v>6.8143851129836022E-2</v>
      </c>
      <c r="AY356" s="1">
        <f t="shared" si="151"/>
        <v>-11.92</v>
      </c>
    </row>
    <row r="357" spans="1:51" x14ac:dyDescent="0.25">
      <c r="A357" s="1">
        <v>7.1</v>
      </c>
      <c r="B357" s="1">
        <v>-168</v>
      </c>
      <c r="C357" s="1">
        <v>-163.5</v>
      </c>
      <c r="D357" s="1">
        <v>-867</v>
      </c>
      <c r="E357" s="1">
        <v>225.78</v>
      </c>
      <c r="F357" s="1">
        <v>0.185</v>
      </c>
      <c r="G357" s="1">
        <v>-3.0000000000000001E-3</v>
      </c>
      <c r="H357" s="1">
        <v>0.99299999999999999</v>
      </c>
      <c r="I357" s="1">
        <v>10.661099999999999</v>
      </c>
      <c r="J357" s="1">
        <v>85.5608</v>
      </c>
      <c r="K357" s="1">
        <v>83.216700000000003</v>
      </c>
      <c r="L357" s="1">
        <v>10.5534</v>
      </c>
      <c r="M357" s="1">
        <v>-0.17019999999999999</v>
      </c>
      <c r="N357" s="1">
        <f t="shared" si="134"/>
        <v>1.0100905899967587</v>
      </c>
      <c r="O357" s="1"/>
      <c r="P357" s="1"/>
      <c r="Q357" s="1"/>
      <c r="R357" s="1"/>
      <c r="S357" s="1">
        <f t="shared" si="127"/>
        <v>225.78</v>
      </c>
      <c r="T357" s="1">
        <f t="shared" si="128"/>
        <v>-0.18630327867799568</v>
      </c>
      <c r="U357" s="1">
        <f t="shared" si="129"/>
        <v>-3.0211480362537764E-3</v>
      </c>
      <c r="V357" s="1">
        <f t="shared" si="130"/>
        <v>-10.553402556745093</v>
      </c>
      <c r="W357" s="1">
        <f t="shared" si="131"/>
        <v>-0.17309850512015207</v>
      </c>
      <c r="X357" s="1"/>
      <c r="Y357" s="1"/>
      <c r="Z357" s="1"/>
      <c r="AA357" s="1">
        <f t="shared" si="135"/>
        <v>0.1831518893771634</v>
      </c>
      <c r="AB357" s="1">
        <f t="shared" si="136"/>
        <v>-5.2728701648451356E-5</v>
      </c>
      <c r="AC357" s="1">
        <f t="shared" si="137"/>
        <v>0.98308014135958488</v>
      </c>
      <c r="AD357" s="1">
        <f t="shared" si="138"/>
        <v>0.99999559083944067</v>
      </c>
      <c r="AE357" s="1"/>
      <c r="AF357" s="3">
        <f t="shared" si="139"/>
        <v>1.7449742635847199E-4</v>
      </c>
      <c r="AG357" s="3">
        <f t="shared" si="140"/>
        <v>-2.8878064011527704E-3</v>
      </c>
      <c r="AH357" s="1">
        <f t="shared" si="141"/>
        <v>1.0100864468573161</v>
      </c>
      <c r="AI357" s="1"/>
      <c r="AJ357" s="1"/>
      <c r="AK357" s="1"/>
      <c r="AM357" s="1">
        <f t="shared" si="132"/>
        <v>2.0000000000000462E-2</v>
      </c>
      <c r="AN357" s="1">
        <f t="shared" si="142"/>
        <v>1.7449742635847199E-4</v>
      </c>
      <c r="AO357" s="1">
        <f t="shared" si="143"/>
        <v>-2.8878064011527704E-3</v>
      </c>
      <c r="AP357" s="1">
        <f t="shared" si="144"/>
        <v>-1.0086446857316078E-2</v>
      </c>
      <c r="AQ357">
        <f t="shared" si="145"/>
        <v>1.7175424095870147E-2</v>
      </c>
      <c r="AR357">
        <f t="shared" si="146"/>
        <v>-1.9031421772871072E-2</v>
      </c>
      <c r="AS357">
        <f t="shared" si="147"/>
        <v>0.21046443545303736</v>
      </c>
      <c r="AT357">
        <f t="shared" si="148"/>
        <v>2.1949743408845947E-2</v>
      </c>
      <c r="AU357">
        <f t="shared" si="149"/>
        <v>-6.5002667644490142E-2</v>
      </c>
      <c r="AV357">
        <f t="shared" si="150"/>
        <v>0.76131601286828621</v>
      </c>
      <c r="AW357">
        <f t="shared" si="133"/>
        <v>6.8608585735418143E-2</v>
      </c>
      <c r="AY357" s="1">
        <f t="shared" si="151"/>
        <v>-11.9</v>
      </c>
    </row>
    <row r="358" spans="1:51" x14ac:dyDescent="0.25">
      <c r="A358" s="1">
        <v>7.12</v>
      </c>
      <c r="B358" s="1">
        <v>-172.5</v>
      </c>
      <c r="C358" s="1">
        <v>-157.5</v>
      </c>
      <c r="D358" s="1">
        <v>-868.5</v>
      </c>
      <c r="E358" s="1">
        <v>227.6</v>
      </c>
      <c r="F358" s="1">
        <v>0.186</v>
      </c>
      <c r="G358" s="1">
        <v>-3.0000000000000001E-3</v>
      </c>
      <c r="H358" s="1">
        <v>0.97899999999999998</v>
      </c>
      <c r="I358" s="1">
        <v>10.7194</v>
      </c>
      <c r="J358" s="1">
        <v>85.5608</v>
      </c>
      <c r="K358" s="1">
        <v>78.237200000000001</v>
      </c>
      <c r="L358" s="1">
        <v>10.757400000000001</v>
      </c>
      <c r="M358" s="1">
        <v>-0.17249999999999999</v>
      </c>
      <c r="N358" s="1">
        <f t="shared" si="134"/>
        <v>0.99651693412605891</v>
      </c>
      <c r="O358" s="1"/>
      <c r="P358" s="1"/>
      <c r="Q358" s="1"/>
      <c r="R358" s="1"/>
      <c r="S358" s="1">
        <f t="shared" si="127"/>
        <v>227.6</v>
      </c>
      <c r="T358" s="1">
        <f t="shared" si="128"/>
        <v>-0.18998889347595355</v>
      </c>
      <c r="U358" s="1">
        <f t="shared" si="129"/>
        <v>-3.0643513789581208E-3</v>
      </c>
      <c r="V358" s="1">
        <f t="shared" si="130"/>
        <v>-10.75735290226031</v>
      </c>
      <c r="W358" s="1">
        <f t="shared" si="131"/>
        <v>-0.17557385140002102</v>
      </c>
      <c r="X358" s="1"/>
      <c r="Y358" s="1"/>
      <c r="Z358" s="1"/>
      <c r="AA358" s="1">
        <f t="shared" si="135"/>
        <v>0.18665011464468612</v>
      </c>
      <c r="AB358" s="1">
        <f t="shared" si="136"/>
        <v>-5.3482726941928061E-5</v>
      </c>
      <c r="AC358" s="1">
        <f t="shared" si="137"/>
        <v>0.98242183998466504</v>
      </c>
      <c r="AD358" s="1">
        <f t="shared" si="138"/>
        <v>0.99999546990780475</v>
      </c>
      <c r="AE358" s="1"/>
      <c r="AF358" s="3">
        <f t="shared" si="139"/>
        <v>-2.2577552141821167E-3</v>
      </c>
      <c r="AG358" s="3">
        <f t="shared" si="140"/>
        <v>-2.6443060364594873E-4</v>
      </c>
      <c r="AH358" s="1">
        <f t="shared" si="141"/>
        <v>0.99651434140098982</v>
      </c>
      <c r="AI358" s="1"/>
      <c r="AJ358" s="1"/>
      <c r="AK358" s="1"/>
      <c r="AM358" s="1">
        <f t="shared" si="132"/>
        <v>1.9999999999999574E-2</v>
      </c>
      <c r="AN358" s="1">
        <f t="shared" si="142"/>
        <v>-2.2577552141821167E-3</v>
      </c>
      <c r="AO358" s="1">
        <f t="shared" si="143"/>
        <v>-2.6443060364594873E-4</v>
      </c>
      <c r="AP358" s="1">
        <f t="shared" si="144"/>
        <v>3.4856585990101774E-3</v>
      </c>
      <c r="AQ358">
        <f t="shared" si="145"/>
        <v>1.7618395668892669E-2</v>
      </c>
      <c r="AR358">
        <f t="shared" si="146"/>
        <v>-1.8979540488435739E-2</v>
      </c>
      <c r="AS358">
        <f t="shared" si="147"/>
        <v>0.20978054923591158</v>
      </c>
      <c r="AT358">
        <f t="shared" si="148"/>
        <v>2.2306541037954018E-2</v>
      </c>
      <c r="AU358">
        <f t="shared" si="149"/>
        <v>-6.5381739641414499E-2</v>
      </c>
      <c r="AV358">
        <f t="shared" si="150"/>
        <v>0.76550478499083308</v>
      </c>
      <c r="AW358">
        <f t="shared" si="133"/>
        <v>6.90822238467729E-2</v>
      </c>
      <c r="AY358" s="1">
        <f t="shared" si="151"/>
        <v>-11.879999999999999</v>
      </c>
    </row>
    <row r="359" spans="1:51" x14ac:dyDescent="0.25">
      <c r="A359" s="1">
        <v>7.14</v>
      </c>
      <c r="B359" s="1">
        <v>-175.5</v>
      </c>
      <c r="C359" s="1">
        <v>-166.5</v>
      </c>
      <c r="D359" s="1">
        <v>-871.5</v>
      </c>
      <c r="E359" s="1">
        <v>226.51</v>
      </c>
      <c r="F359" s="1">
        <v>0.188</v>
      </c>
      <c r="G359" s="1">
        <v>-1E-3</v>
      </c>
      <c r="H359" s="1">
        <v>0.98699999999999999</v>
      </c>
      <c r="I359" s="1">
        <v>10.8361</v>
      </c>
      <c r="J359" s="1">
        <v>87.437399999999997</v>
      </c>
      <c r="K359" s="1">
        <v>80.751300000000001</v>
      </c>
      <c r="L359" s="1">
        <v>10.7843</v>
      </c>
      <c r="M359" s="1">
        <v>-5.7000000000000002E-2</v>
      </c>
      <c r="N359" s="1">
        <f t="shared" si="134"/>
        <v>1.0047457389807632</v>
      </c>
      <c r="O359" s="1"/>
      <c r="P359" s="1"/>
      <c r="Q359" s="1"/>
      <c r="R359" s="1"/>
      <c r="S359" s="1">
        <f t="shared" si="127"/>
        <v>226.51</v>
      </c>
      <c r="T359" s="1">
        <f t="shared" si="128"/>
        <v>-0.19047609271284355</v>
      </c>
      <c r="U359" s="1">
        <f t="shared" si="129"/>
        <v>-1.0131712259371835E-3</v>
      </c>
      <c r="V359" s="1">
        <f t="shared" si="130"/>
        <v>-10.784292462246569</v>
      </c>
      <c r="W359" s="1">
        <f t="shared" si="131"/>
        <v>-5.8050415307076206E-2</v>
      </c>
      <c r="X359" s="1"/>
      <c r="Y359" s="1"/>
      <c r="Z359" s="1"/>
      <c r="AA359" s="1">
        <f t="shared" si="135"/>
        <v>0.18711201521562207</v>
      </c>
      <c r="AB359" s="1">
        <f t="shared" si="136"/>
        <v>-1.7683076062189929E-5</v>
      </c>
      <c r="AC359" s="1">
        <f t="shared" si="137"/>
        <v>0.98233807988201582</v>
      </c>
      <c r="AD359" s="1">
        <f t="shared" si="138"/>
        <v>0.9999995048683914</v>
      </c>
      <c r="AE359" s="1"/>
      <c r="AF359" s="3">
        <f t="shared" si="139"/>
        <v>-1.1046847506208518E-3</v>
      </c>
      <c r="AG359" s="3">
        <f t="shared" si="140"/>
        <v>1.4507251439453694E-3</v>
      </c>
      <c r="AH359" s="1">
        <f t="shared" si="141"/>
        <v>1.0047440843658442</v>
      </c>
      <c r="AI359" s="1"/>
      <c r="AJ359" s="1"/>
      <c r="AK359" s="1"/>
      <c r="AM359" s="1">
        <f t="shared" si="132"/>
        <v>2.0000000000000462E-2</v>
      </c>
      <c r="AN359" s="1">
        <f t="shared" si="142"/>
        <v>-1.1046847506208518E-3</v>
      </c>
      <c r="AO359" s="1">
        <f t="shared" si="143"/>
        <v>1.4507251439453694E-3</v>
      </c>
      <c r="AP359" s="1">
        <f t="shared" si="144"/>
        <v>-4.74408436584417E-3</v>
      </c>
      <c r="AQ359">
        <f t="shared" si="145"/>
        <v>1.7835134816964485E-2</v>
      </c>
      <c r="AR359">
        <f t="shared" si="146"/>
        <v>-1.9264172761677828E-2</v>
      </c>
      <c r="AS359">
        <f t="shared" si="147"/>
        <v>0.21071133858849023</v>
      </c>
      <c r="AT359">
        <f t="shared" si="148"/>
        <v>2.2665411125774033E-2</v>
      </c>
      <c r="AU359">
        <f t="shared" si="149"/>
        <v>-6.5769869419380483E-2</v>
      </c>
      <c r="AV359">
        <f t="shared" si="150"/>
        <v>0.76972831965612876</v>
      </c>
      <c r="AW359">
        <f t="shared" si="133"/>
        <v>6.9565771647719987E-2</v>
      </c>
      <c r="AY359" s="1">
        <f t="shared" si="151"/>
        <v>-11.86</v>
      </c>
    </row>
    <row r="360" spans="1:51" x14ac:dyDescent="0.25">
      <c r="A360" s="1">
        <v>7.16</v>
      </c>
      <c r="B360" s="1">
        <v>-174</v>
      </c>
      <c r="C360" s="1">
        <v>-159</v>
      </c>
      <c r="D360" s="1">
        <v>-864</v>
      </c>
      <c r="E360" s="1">
        <v>227.58</v>
      </c>
      <c r="F360" s="1">
        <v>0.186</v>
      </c>
      <c r="G360" s="1">
        <v>-1E-3</v>
      </c>
      <c r="H360" s="1">
        <v>0.998</v>
      </c>
      <c r="I360" s="1">
        <v>10.7194</v>
      </c>
      <c r="J360" s="1">
        <v>87.437399999999997</v>
      </c>
      <c r="K360" s="1">
        <v>86.375699999999995</v>
      </c>
      <c r="L360" s="1">
        <v>10.5572</v>
      </c>
      <c r="M360" s="1">
        <v>-5.6399999999999999E-2</v>
      </c>
      <c r="N360" s="1">
        <f t="shared" si="134"/>
        <v>1.0151852047779262</v>
      </c>
      <c r="O360" s="1"/>
      <c r="P360" s="1"/>
      <c r="Q360" s="1"/>
      <c r="R360" s="1"/>
      <c r="S360" s="1">
        <f t="shared" si="127"/>
        <v>227.58</v>
      </c>
      <c r="T360" s="1">
        <f t="shared" si="128"/>
        <v>-0.18637265193081293</v>
      </c>
      <c r="U360" s="1">
        <f t="shared" si="129"/>
        <v>-1.002004008016032E-3</v>
      </c>
      <c r="V360" s="1">
        <f t="shared" si="130"/>
        <v>-10.557243970401256</v>
      </c>
      <c r="W360" s="1">
        <f t="shared" si="131"/>
        <v>-5.7410581500878292E-2</v>
      </c>
      <c r="X360" s="1"/>
      <c r="Y360" s="1"/>
      <c r="Z360" s="1"/>
      <c r="AA360" s="1">
        <f t="shared" si="135"/>
        <v>0.18321780018522615</v>
      </c>
      <c r="AB360" s="1">
        <f t="shared" si="136"/>
        <v>-1.748817653718319E-5</v>
      </c>
      <c r="AC360" s="1">
        <f t="shared" si="137"/>
        <v>0.98307185260675112</v>
      </c>
      <c r="AD360" s="1">
        <f t="shared" si="138"/>
        <v>0.9999995149989922</v>
      </c>
      <c r="AE360" s="1"/>
      <c r="AF360" s="3">
        <f t="shared" si="139"/>
        <v>1.6135875933592086E-3</v>
      </c>
      <c r="AG360" s="3">
        <f t="shared" si="140"/>
        <v>-1.4892721793916819E-3</v>
      </c>
      <c r="AH360" s="1">
        <f t="shared" si="141"/>
        <v>1.0151828300377495</v>
      </c>
      <c r="AI360" s="1"/>
      <c r="AJ360" s="1"/>
      <c r="AK360" s="1"/>
      <c r="AM360" s="1">
        <f t="shared" si="132"/>
        <v>1.9999999999999574E-2</v>
      </c>
      <c r="AN360" s="1">
        <f t="shared" si="142"/>
        <v>1.6135875933592086E-3</v>
      </c>
      <c r="AO360" s="1">
        <f t="shared" si="143"/>
        <v>-1.4892721793916819E-3</v>
      </c>
      <c r="AP360" s="1">
        <f t="shared" si="144"/>
        <v>-1.5182830037749451E-2</v>
      </c>
      <c r="AQ360">
        <f t="shared" si="145"/>
        <v>1.7518548931147414E-2</v>
      </c>
      <c r="AR360">
        <f t="shared" si="146"/>
        <v>-1.8971977560081187E-2</v>
      </c>
      <c r="AS360">
        <f t="shared" si="147"/>
        <v>0.2136902098418966</v>
      </c>
      <c r="AT360">
        <f t="shared" si="148"/>
        <v>2.3012616245538804E-2</v>
      </c>
      <c r="AU360">
        <f t="shared" si="149"/>
        <v>-6.6146387018566136E-2</v>
      </c>
      <c r="AV360">
        <f t="shared" si="150"/>
        <v>0.77403191256550063</v>
      </c>
      <c r="AW360">
        <f t="shared" si="133"/>
        <v>7.0035169893949506E-2</v>
      </c>
      <c r="AY360" s="1">
        <f t="shared" si="151"/>
        <v>-11.84</v>
      </c>
    </row>
    <row r="361" spans="1:51" x14ac:dyDescent="0.25">
      <c r="A361" s="1">
        <v>7.18</v>
      </c>
      <c r="B361" s="1">
        <v>-180</v>
      </c>
      <c r="C361" s="1">
        <v>-157.5</v>
      </c>
      <c r="D361" s="1">
        <v>-870</v>
      </c>
      <c r="E361" s="1">
        <v>228.81</v>
      </c>
      <c r="F361" s="1">
        <v>0.187</v>
      </c>
      <c r="G361" s="1">
        <v>-1E-3</v>
      </c>
      <c r="H361" s="1">
        <v>0.99099999999999999</v>
      </c>
      <c r="I361" s="1">
        <v>10.777799999999999</v>
      </c>
      <c r="J361" s="1">
        <v>87.437399999999997</v>
      </c>
      <c r="K361" s="1">
        <v>82.307199999999995</v>
      </c>
      <c r="L361" s="1">
        <v>10.686</v>
      </c>
      <c r="M361" s="1">
        <v>-5.6800000000000003E-2</v>
      </c>
      <c r="N361" s="1">
        <f t="shared" si="134"/>
        <v>1.0084894644962832</v>
      </c>
      <c r="O361" s="1"/>
      <c r="P361" s="1"/>
      <c r="Q361" s="1"/>
      <c r="R361" s="1"/>
      <c r="S361" s="1">
        <f t="shared" si="127"/>
        <v>228.81</v>
      </c>
      <c r="T361" s="1">
        <f t="shared" si="128"/>
        <v>-0.18869818849049086</v>
      </c>
      <c r="U361" s="1">
        <f t="shared" si="129"/>
        <v>-1.0090817356205853E-3</v>
      </c>
      <c r="V361" s="1">
        <f t="shared" si="130"/>
        <v>-10.685960451607361</v>
      </c>
      <c r="W361" s="1">
        <f t="shared" si="131"/>
        <v>-5.7816105011129236E-2</v>
      </c>
      <c r="X361" s="1"/>
      <c r="Y361" s="1"/>
      <c r="Z361" s="1"/>
      <c r="AA361" s="1">
        <f t="shared" si="135"/>
        <v>0.18542583396585316</v>
      </c>
      <c r="AB361" s="1">
        <f t="shared" si="136"/>
        <v>-1.7611703194179909E-5</v>
      </c>
      <c r="AC361" s="1">
        <f t="shared" si="137"/>
        <v>0.98265776181904019</v>
      </c>
      <c r="AD361" s="1">
        <f t="shared" si="138"/>
        <v>0.99999950853753405</v>
      </c>
      <c r="AE361" s="1"/>
      <c r="AF361" s="3">
        <f t="shared" si="139"/>
        <v>6.5077926919093754E-5</v>
      </c>
      <c r="AG361" s="3">
        <f t="shared" si="140"/>
        <v>1.8426362389539763E-4</v>
      </c>
      <c r="AH361" s="1">
        <f t="shared" si="141"/>
        <v>1.0084894455629074</v>
      </c>
      <c r="AI361" s="1"/>
      <c r="AJ361" s="1"/>
      <c r="AK361" s="1"/>
      <c r="AM361" s="1">
        <f t="shared" si="132"/>
        <v>2.0000000000000462E-2</v>
      </c>
      <c r="AN361" s="1">
        <f t="shared" si="142"/>
        <v>6.5077926919093754E-5</v>
      </c>
      <c r="AO361" s="1">
        <f t="shared" si="143"/>
        <v>1.8426362389539763E-4</v>
      </c>
      <c r="AP361" s="1">
        <f t="shared" si="144"/>
        <v>-8.4894455629074272E-3</v>
      </c>
      <c r="AQ361">
        <f t="shared" si="145"/>
        <v>1.7505780641885887E-2</v>
      </c>
      <c r="AR361">
        <f t="shared" si="146"/>
        <v>-1.9008130083089464E-2</v>
      </c>
      <c r="AS361">
        <f t="shared" si="147"/>
        <v>0.21535583906133907</v>
      </c>
      <c r="AT361">
        <f t="shared" si="148"/>
        <v>2.3362604175483914E-2</v>
      </c>
      <c r="AU361">
        <f t="shared" si="149"/>
        <v>-6.6526911145458015E-2</v>
      </c>
      <c r="AV361">
        <f t="shared" si="150"/>
        <v>0.77835568563892199</v>
      </c>
      <c r="AW361">
        <f t="shared" si="133"/>
        <v>7.0509865837455707E-2</v>
      </c>
      <c r="AY361" s="1">
        <f t="shared" si="151"/>
        <v>-11.82</v>
      </c>
    </row>
    <row r="362" spans="1:51" x14ac:dyDescent="0.25">
      <c r="A362" s="1">
        <v>7.2</v>
      </c>
      <c r="B362" s="1">
        <v>-175.5</v>
      </c>
      <c r="C362" s="1">
        <v>-162</v>
      </c>
      <c r="D362" s="1">
        <v>-868.5</v>
      </c>
      <c r="E362" s="1">
        <v>227.29</v>
      </c>
      <c r="F362" s="1">
        <v>0.184</v>
      </c>
      <c r="G362" s="1">
        <v>1E-3</v>
      </c>
      <c r="H362" s="1">
        <v>0.98199999999999998</v>
      </c>
      <c r="I362" s="1">
        <v>10.6028</v>
      </c>
      <c r="J362" s="1">
        <v>5.7299999999999997E-2</v>
      </c>
      <c r="K362" s="1">
        <v>79.112499999999997</v>
      </c>
      <c r="L362" s="1">
        <v>10.6126</v>
      </c>
      <c r="M362" s="1">
        <v>5.7299999999999997E-2</v>
      </c>
      <c r="N362" s="1">
        <f t="shared" si="134"/>
        <v>0.99909008602828198</v>
      </c>
      <c r="O362" s="1"/>
      <c r="P362" s="1"/>
      <c r="Q362" s="1"/>
      <c r="R362" s="1"/>
      <c r="S362" s="1">
        <f t="shared" si="127"/>
        <v>227.29</v>
      </c>
      <c r="T362" s="1">
        <f t="shared" si="128"/>
        <v>-0.18737261160535099</v>
      </c>
      <c r="U362" s="1">
        <f t="shared" si="129"/>
        <v>1.0183299389002038E-3</v>
      </c>
      <c r="V362" s="1">
        <f t="shared" si="130"/>
        <v>-10.612604180484126</v>
      </c>
      <c r="W362" s="1">
        <f t="shared" si="131"/>
        <v>5.8345987482619668E-2</v>
      </c>
      <c r="X362" s="1"/>
      <c r="Y362" s="1"/>
      <c r="Z362" s="1"/>
      <c r="AA362" s="1">
        <f t="shared" si="135"/>
        <v>0.18416757665113231</v>
      </c>
      <c r="AB362" s="1">
        <f t="shared" si="136"/>
        <v>1.7773115265375465E-5</v>
      </c>
      <c r="AC362" s="1">
        <f t="shared" si="137"/>
        <v>0.9828943493011516</v>
      </c>
      <c r="AD362" s="1">
        <f t="shared" si="138"/>
        <v>0.99999949924665887</v>
      </c>
      <c r="AE362" s="1"/>
      <c r="AF362" s="3">
        <f t="shared" si="139"/>
        <v>2.3957489150777528E-3</v>
      </c>
      <c r="AG362" s="3">
        <f t="shared" si="140"/>
        <v>5.8769459782698208E-4</v>
      </c>
      <c r="AH362" s="1">
        <f t="shared" si="141"/>
        <v>0.99908704075380517</v>
      </c>
      <c r="AI362" s="1"/>
      <c r="AJ362" s="1"/>
      <c r="AK362" s="1"/>
      <c r="AM362" s="1">
        <f t="shared" si="132"/>
        <v>1.9999999999999574E-2</v>
      </c>
      <c r="AN362" s="1">
        <f t="shared" si="142"/>
        <v>2.3957489150777528E-3</v>
      </c>
      <c r="AO362" s="1">
        <f t="shared" si="143"/>
        <v>5.8769459782698208E-4</v>
      </c>
      <c r="AP362" s="1">
        <f t="shared" si="144"/>
        <v>9.1295924619483326E-4</v>
      </c>
      <c r="AQ362">
        <f t="shared" si="145"/>
        <v>1.7035734704747642E-2</v>
      </c>
      <c r="AR362">
        <f t="shared" si="146"/>
        <v>-1.9123435763183115E-2</v>
      </c>
      <c r="AS362">
        <f t="shared" si="147"/>
        <v>0.21517671645723566</v>
      </c>
      <c r="AT362">
        <f t="shared" si="148"/>
        <v>2.3698618410207477E-2</v>
      </c>
      <c r="AU362">
        <f t="shared" si="149"/>
        <v>-6.6910532917522608E-2</v>
      </c>
      <c r="AV362">
        <f t="shared" si="150"/>
        <v>0.7826574287420256</v>
      </c>
      <c r="AW362">
        <f t="shared" si="133"/>
        <v>7.0983406017600351E-2</v>
      </c>
      <c r="AY362" s="1">
        <f t="shared" si="151"/>
        <v>-11.8</v>
      </c>
    </row>
    <row r="363" spans="1:51" x14ac:dyDescent="0.25">
      <c r="A363" s="1">
        <v>7.22</v>
      </c>
      <c r="B363" s="1">
        <v>-175.5</v>
      </c>
      <c r="C363" s="1">
        <v>-156</v>
      </c>
      <c r="D363" s="1">
        <v>-868.5</v>
      </c>
      <c r="E363" s="1">
        <v>228.37</v>
      </c>
      <c r="F363" s="1">
        <v>0.184</v>
      </c>
      <c r="G363" s="1">
        <v>0</v>
      </c>
      <c r="H363" s="1">
        <v>0.98599999999999999</v>
      </c>
      <c r="I363" s="1">
        <v>10.6028</v>
      </c>
      <c r="J363" s="1">
        <v>0</v>
      </c>
      <c r="K363" s="1">
        <v>80.401399999999995</v>
      </c>
      <c r="L363" s="1">
        <v>10.570499999999999</v>
      </c>
      <c r="M363" s="1">
        <v>0</v>
      </c>
      <c r="N363" s="1">
        <f t="shared" si="134"/>
        <v>1.0030214354638689</v>
      </c>
      <c r="O363" s="1"/>
      <c r="P363" s="1"/>
      <c r="Q363" s="1"/>
      <c r="R363" s="1"/>
      <c r="S363" s="1">
        <f t="shared" si="127"/>
        <v>228.37</v>
      </c>
      <c r="T363" s="1">
        <f t="shared" si="128"/>
        <v>-0.18661257606490872</v>
      </c>
      <c r="U363" s="1">
        <f t="shared" si="129"/>
        <v>0</v>
      </c>
      <c r="V363" s="1">
        <f t="shared" si="130"/>
        <v>-10.57052857866541</v>
      </c>
      <c r="W363" s="1">
        <f t="shared" si="131"/>
        <v>0</v>
      </c>
      <c r="X363" s="1"/>
      <c r="Y363" s="1"/>
      <c r="Z363" s="1"/>
      <c r="AA363" s="1">
        <f t="shared" si="135"/>
        <v>0.18344573056397867</v>
      </c>
      <c r="AB363" s="1">
        <f t="shared" si="136"/>
        <v>0</v>
      </c>
      <c r="AC363" s="1">
        <f t="shared" si="137"/>
        <v>0.98302983878305961</v>
      </c>
      <c r="AD363" s="1">
        <f t="shared" si="138"/>
        <v>1</v>
      </c>
      <c r="AE363" s="1"/>
      <c r="AF363" s="3">
        <f t="shared" si="139"/>
        <v>2.1644389613579285E-3</v>
      </c>
      <c r="AG363" s="3">
        <f t="shared" si="140"/>
        <v>-6.3171888886687233E-4</v>
      </c>
      <c r="AH363" s="1">
        <f t="shared" si="141"/>
        <v>1.0030189011854302</v>
      </c>
      <c r="AI363" s="1"/>
      <c r="AJ363" s="1"/>
      <c r="AK363" s="1"/>
      <c r="AM363" s="1">
        <f t="shared" si="132"/>
        <v>2.0000000000000462E-2</v>
      </c>
      <c r="AN363" s="1">
        <f t="shared" si="142"/>
        <v>2.1644389613579285E-3</v>
      </c>
      <c r="AO363" s="1">
        <f t="shared" si="143"/>
        <v>-6.3171888886687233E-4</v>
      </c>
      <c r="AP363" s="1">
        <f t="shared" si="144"/>
        <v>-3.018901185430245E-3</v>
      </c>
      <c r="AQ363">
        <f t="shared" si="145"/>
        <v>1.6611071780529209E-2</v>
      </c>
      <c r="AR363">
        <f t="shared" si="146"/>
        <v>-1.8999492517187432E-2</v>
      </c>
      <c r="AS363">
        <f t="shared" si="147"/>
        <v>0.21576902486981708</v>
      </c>
      <c r="AT363">
        <f t="shared" si="148"/>
        <v>2.4026593216575885E-2</v>
      </c>
      <c r="AU363">
        <f t="shared" si="149"/>
        <v>-6.7289283335406402E-2</v>
      </c>
      <c r="AV363">
        <f t="shared" si="150"/>
        <v>0.78697873232354787</v>
      </c>
      <c r="AW363">
        <f t="shared" si="133"/>
        <v>7.1450156286654909E-2</v>
      </c>
      <c r="AY363" s="1">
        <f t="shared" si="151"/>
        <v>-11.780000000000001</v>
      </c>
    </row>
    <row r="364" spans="1:51" x14ac:dyDescent="0.25">
      <c r="A364" s="1">
        <v>7.24</v>
      </c>
      <c r="B364" s="1">
        <v>-175.5</v>
      </c>
      <c r="C364" s="1">
        <v>-159</v>
      </c>
      <c r="D364" s="1">
        <v>-870</v>
      </c>
      <c r="E364" s="1">
        <v>227.82</v>
      </c>
      <c r="F364" s="1">
        <v>0.185</v>
      </c>
      <c r="G364" s="1">
        <v>1E-3</v>
      </c>
      <c r="H364" s="1">
        <v>0.98099999999999998</v>
      </c>
      <c r="I364" s="1">
        <v>10.661099999999999</v>
      </c>
      <c r="J364" s="1">
        <v>5.7299999999999997E-2</v>
      </c>
      <c r="K364" s="1">
        <v>78.813199999999995</v>
      </c>
      <c r="L364" s="1">
        <v>10.679600000000001</v>
      </c>
      <c r="M364" s="1">
        <v>5.74E-2</v>
      </c>
      <c r="N364" s="1">
        <f t="shared" si="134"/>
        <v>0.99829204143877659</v>
      </c>
      <c r="O364" s="1"/>
      <c r="P364" s="1"/>
      <c r="Q364" s="1"/>
      <c r="R364" s="1"/>
      <c r="S364" s="1">
        <f t="shared" si="127"/>
        <v>227.82</v>
      </c>
      <c r="T364" s="1">
        <f t="shared" si="128"/>
        <v>-0.1885829805120264</v>
      </c>
      <c r="U364" s="1">
        <f t="shared" si="129"/>
        <v>1.0193679918450561E-3</v>
      </c>
      <c r="V364" s="1">
        <f t="shared" si="130"/>
        <v>-10.67958634498706</v>
      </c>
      <c r="W364" s="1">
        <f t="shared" si="131"/>
        <v>5.8405463473531587E-2</v>
      </c>
      <c r="X364" s="1"/>
      <c r="Y364" s="1"/>
      <c r="Z364" s="1"/>
      <c r="AA364" s="1">
        <f t="shared" si="135"/>
        <v>0.18531651292478596</v>
      </c>
      <c r="AB364" s="1">
        <f t="shared" si="136"/>
        <v>1.7791231377123579E-5</v>
      </c>
      <c r="AC364" s="1">
        <f t="shared" si="137"/>
        <v>0.98267837394170288</v>
      </c>
      <c r="AD364" s="1">
        <f t="shared" si="138"/>
        <v>0.99999949844579406</v>
      </c>
      <c r="AE364" s="1"/>
      <c r="AF364" s="3">
        <f t="shared" si="139"/>
        <v>1.6047332264379904E-3</v>
      </c>
      <c r="AG364" s="3">
        <f t="shared" si="140"/>
        <v>1.4470818346399572E-3</v>
      </c>
      <c r="AH364" s="1">
        <f t="shared" si="141"/>
        <v>0.99828970283452079</v>
      </c>
      <c r="AI364" s="1"/>
      <c r="AJ364" s="1"/>
      <c r="AK364" s="1"/>
      <c r="AM364" s="1">
        <f t="shared" si="132"/>
        <v>1.9999999999999574E-2</v>
      </c>
      <c r="AN364" s="1">
        <f t="shared" si="142"/>
        <v>1.6047332264379904E-3</v>
      </c>
      <c r="AO364" s="1">
        <f t="shared" si="143"/>
        <v>1.4470818346399572E-3</v>
      </c>
      <c r="AP364" s="1">
        <f t="shared" si="144"/>
        <v>1.7102971654792132E-3</v>
      </c>
      <c r="AQ364">
        <f t="shared" si="145"/>
        <v>1.6296223121502081E-2</v>
      </c>
      <c r="AR364">
        <f t="shared" si="146"/>
        <v>-1.9283409973143786E-2</v>
      </c>
      <c r="AS364">
        <f t="shared" si="147"/>
        <v>0.21543346456595006</v>
      </c>
      <c r="AT364">
        <f t="shared" si="148"/>
        <v>2.4349369192415649E-2</v>
      </c>
      <c r="AU364">
        <f t="shared" si="149"/>
        <v>-6.7677790709428837E-2</v>
      </c>
      <c r="AV364">
        <f t="shared" si="150"/>
        <v>0.79128404601182811</v>
      </c>
      <c r="AW364">
        <f t="shared" si="133"/>
        <v>7.1924788045414578E-2</v>
      </c>
      <c r="AY364" s="1">
        <f t="shared" si="151"/>
        <v>-11.76</v>
      </c>
    </row>
    <row r="365" spans="1:51" x14ac:dyDescent="0.25">
      <c r="A365" s="1">
        <v>7.26</v>
      </c>
      <c r="B365" s="1">
        <v>-181.5</v>
      </c>
      <c r="C365" s="1">
        <v>-156</v>
      </c>
      <c r="D365" s="1">
        <v>-871.5</v>
      </c>
      <c r="E365" s="1">
        <v>229.32</v>
      </c>
      <c r="F365" s="1">
        <v>0.188</v>
      </c>
      <c r="G365" s="1">
        <v>-6.0000000000000001E-3</v>
      </c>
      <c r="H365" s="1">
        <v>0.98699999999999999</v>
      </c>
      <c r="I365" s="1">
        <v>10.8361</v>
      </c>
      <c r="J365" s="1">
        <v>83.720399999999998</v>
      </c>
      <c r="K365" s="1">
        <v>80.751300000000001</v>
      </c>
      <c r="L365" s="1">
        <v>10.7841</v>
      </c>
      <c r="M365" s="1">
        <v>-0.34210000000000002</v>
      </c>
      <c r="N365" s="1">
        <f t="shared" si="134"/>
        <v>1.0047631561716424</v>
      </c>
      <c r="O365" s="1"/>
      <c r="P365" s="1"/>
      <c r="Q365" s="1"/>
      <c r="R365" s="1"/>
      <c r="S365" s="1">
        <f t="shared" si="127"/>
        <v>229.32</v>
      </c>
      <c r="T365" s="1">
        <f t="shared" si="128"/>
        <v>-0.19047267109053415</v>
      </c>
      <c r="U365" s="1">
        <f t="shared" si="129"/>
        <v>-6.0790273556231003E-3</v>
      </c>
      <c r="V365" s="1">
        <f t="shared" si="130"/>
        <v>-10.784103281306392</v>
      </c>
      <c r="W365" s="1">
        <f t="shared" si="131"/>
        <v>-0.34829832065874888</v>
      </c>
      <c r="X365" s="1"/>
      <c r="Y365" s="1"/>
      <c r="Z365" s="1"/>
      <c r="AA365" s="1">
        <f t="shared" si="135"/>
        <v>0.18710877169931203</v>
      </c>
      <c r="AB365" s="1">
        <f t="shared" si="136"/>
        <v>-1.0609845620067415E-4</v>
      </c>
      <c r="AC365" s="1">
        <f t="shared" si="137"/>
        <v>0.98232105142138804</v>
      </c>
      <c r="AD365" s="1">
        <f t="shared" si="138"/>
        <v>0.99998217572581216</v>
      </c>
      <c r="AE365" s="1"/>
      <c r="AF365" s="3">
        <f t="shared" si="139"/>
        <v>-4.786214445221218E-3</v>
      </c>
      <c r="AG365" s="3">
        <f t="shared" si="140"/>
        <v>-1.9325137346102583E-3</v>
      </c>
      <c r="AH365" s="1">
        <f t="shared" si="141"/>
        <v>1.0047498980054439</v>
      </c>
      <c r="AI365" s="1"/>
      <c r="AJ365" s="1"/>
      <c r="AK365" s="1"/>
      <c r="AM365" s="1">
        <f t="shared" si="132"/>
        <v>2.0000000000000462E-2</v>
      </c>
      <c r="AN365" s="1">
        <f t="shared" si="142"/>
        <v>-4.786214445221218E-3</v>
      </c>
      <c r="AO365" s="1">
        <f t="shared" si="143"/>
        <v>-1.9325137346102583E-3</v>
      </c>
      <c r="AP365" s="1">
        <f t="shared" si="144"/>
        <v>-4.7498980054438977E-3</v>
      </c>
      <c r="AQ365">
        <f t="shared" si="145"/>
        <v>1.7235278395654505E-2</v>
      </c>
      <c r="AR365">
        <f t="shared" si="146"/>
        <v>-1.8904250778413244E-2</v>
      </c>
      <c r="AS365">
        <f t="shared" si="147"/>
        <v>0.21636539455461817</v>
      </c>
      <c r="AT365">
        <f t="shared" si="148"/>
        <v>2.4703465313070272E-2</v>
      </c>
      <c r="AU365">
        <f t="shared" si="149"/>
        <v>-6.8052084133049806E-2</v>
      </c>
      <c r="AV365">
        <f t="shared" si="150"/>
        <v>0.79562067320280727</v>
      </c>
      <c r="AW365">
        <f t="shared" si="133"/>
        <v>7.239715017406248E-2</v>
      </c>
      <c r="AY365" s="1">
        <f t="shared" si="151"/>
        <v>-11.74</v>
      </c>
    </row>
    <row r="366" spans="1:51" x14ac:dyDescent="0.25">
      <c r="A366" s="1">
        <v>7.28</v>
      </c>
      <c r="B366" s="1">
        <v>-178.5</v>
      </c>
      <c r="C366" s="1">
        <v>-154.5</v>
      </c>
      <c r="D366" s="1">
        <v>-879</v>
      </c>
      <c r="E366" s="1">
        <v>229.12</v>
      </c>
      <c r="F366" s="1">
        <v>0.185</v>
      </c>
      <c r="G366" s="1">
        <v>-2E-3</v>
      </c>
      <c r="H366" s="1">
        <v>0.98599999999999999</v>
      </c>
      <c r="I366" s="1">
        <v>10.661099999999999</v>
      </c>
      <c r="J366" s="1">
        <v>86.375699999999995</v>
      </c>
      <c r="K366" s="1">
        <v>80.401399999999995</v>
      </c>
      <c r="L366" s="1">
        <v>10.6267</v>
      </c>
      <c r="M366" s="1">
        <v>-0.1142</v>
      </c>
      <c r="N366" s="1">
        <f t="shared" si="134"/>
        <v>1.0032073564323578</v>
      </c>
      <c r="O366" s="1"/>
      <c r="P366" s="1"/>
      <c r="Q366" s="1"/>
      <c r="R366" s="1"/>
      <c r="S366" s="1">
        <f t="shared" si="127"/>
        <v>229.12</v>
      </c>
      <c r="T366" s="1">
        <f t="shared" si="128"/>
        <v>-0.187626388863571</v>
      </c>
      <c r="U366" s="1">
        <f t="shared" si="129"/>
        <v>-2.0283975659229209E-3</v>
      </c>
      <c r="V366" s="1">
        <f t="shared" si="130"/>
        <v>-10.626650725051434</v>
      </c>
      <c r="W366" s="1">
        <f t="shared" si="131"/>
        <v>-0.11621846031255145</v>
      </c>
      <c r="X366" s="1"/>
      <c r="Y366" s="1"/>
      <c r="Z366" s="1"/>
      <c r="AA366" s="1">
        <f t="shared" si="135"/>
        <v>0.18440853609557217</v>
      </c>
      <c r="AB366" s="1">
        <f t="shared" si="136"/>
        <v>-3.5402026237105544E-5</v>
      </c>
      <c r="AC366" s="1">
        <f t="shared" si="137"/>
        <v>0.98284765724450884</v>
      </c>
      <c r="AD366" s="1">
        <f t="shared" si="138"/>
        <v>0.99999801339264416</v>
      </c>
      <c r="AE366" s="1"/>
      <c r="AF366" s="3">
        <f t="shared" si="139"/>
        <v>2.7060391178085341E-5</v>
      </c>
      <c r="AG366" s="3">
        <f t="shared" si="140"/>
        <v>-1.2613186312218361E-3</v>
      </c>
      <c r="AH366" s="1">
        <f t="shared" si="141"/>
        <v>1.0032065631479121</v>
      </c>
      <c r="AI366" s="1"/>
      <c r="AJ366" s="1"/>
      <c r="AK366" s="1"/>
      <c r="AM366" s="1">
        <f t="shared" si="132"/>
        <v>1.9999999999999574E-2</v>
      </c>
      <c r="AN366" s="1">
        <f t="shared" si="142"/>
        <v>2.7060391178085341E-5</v>
      </c>
      <c r="AO366" s="1">
        <f t="shared" si="143"/>
        <v>-1.2613186312218361E-3</v>
      </c>
      <c r="AP366" s="1">
        <f t="shared" si="144"/>
        <v>-3.2065631479121226E-3</v>
      </c>
      <c r="AQ366">
        <f t="shared" si="145"/>
        <v>1.7229969146905364E-2</v>
      </c>
      <c r="AR366">
        <f t="shared" si="146"/>
        <v>-1.8656780062967525E-2</v>
      </c>
      <c r="AS366">
        <f t="shared" si="147"/>
        <v>0.21699452224423851</v>
      </c>
      <c r="AT366">
        <f t="shared" si="148"/>
        <v>2.5048011603520881E-2</v>
      </c>
      <c r="AU366">
        <f t="shared" si="149"/>
        <v>-6.8422745027154688E-2</v>
      </c>
      <c r="AV366">
        <f t="shared" si="150"/>
        <v>0.79996685492458819</v>
      </c>
      <c r="AW366">
        <f t="shared" si="133"/>
        <v>7.2863399058382794E-2</v>
      </c>
      <c r="AY366" s="1">
        <f t="shared" si="151"/>
        <v>-11.719999999999999</v>
      </c>
    </row>
    <row r="367" spans="1:51" x14ac:dyDescent="0.25">
      <c r="A367" s="1">
        <v>7.3</v>
      </c>
      <c r="B367" s="1">
        <v>-183</v>
      </c>
      <c r="C367" s="1">
        <v>-165</v>
      </c>
      <c r="D367" s="1">
        <v>-874.5</v>
      </c>
      <c r="E367" s="1">
        <v>227.96</v>
      </c>
      <c r="F367" s="1">
        <v>0.19</v>
      </c>
      <c r="G367" s="1">
        <v>-1E-3</v>
      </c>
      <c r="H367" s="1">
        <v>0.98399999999999999</v>
      </c>
      <c r="I367" s="1">
        <v>10.9528</v>
      </c>
      <c r="J367" s="1">
        <v>87.437399999999997</v>
      </c>
      <c r="K367" s="1">
        <v>79.736900000000006</v>
      </c>
      <c r="L367" s="1">
        <v>10.928699999999999</v>
      </c>
      <c r="M367" s="1">
        <v>-5.7200000000000001E-2</v>
      </c>
      <c r="N367" s="1">
        <f t="shared" si="134"/>
        <v>1.0021761322242713</v>
      </c>
      <c r="O367" s="1"/>
      <c r="P367" s="1"/>
      <c r="Q367" s="1"/>
      <c r="R367" s="1"/>
      <c r="S367" s="1">
        <f t="shared" si="127"/>
        <v>227.96</v>
      </c>
      <c r="T367" s="1">
        <f t="shared" si="128"/>
        <v>-0.19308933118447946</v>
      </c>
      <c r="U367" s="1">
        <f t="shared" si="129"/>
        <v>-1.0162601626016261E-3</v>
      </c>
      <c r="V367" s="1">
        <f t="shared" si="130"/>
        <v>-10.928708227280312</v>
      </c>
      <c r="W367" s="1">
        <f t="shared" si="131"/>
        <v>-5.8227398158901815E-2</v>
      </c>
      <c r="X367" s="1"/>
      <c r="Y367" s="1"/>
      <c r="Z367" s="1"/>
      <c r="AA367" s="1">
        <f t="shared" si="135"/>
        <v>0.18958743267843162</v>
      </c>
      <c r="AB367" s="1">
        <f t="shared" si="136"/>
        <v>-1.7736985171596504E-5</v>
      </c>
      <c r="AC367" s="1">
        <f t="shared" si="137"/>
        <v>0.98186333555566674</v>
      </c>
      <c r="AD367" s="1">
        <f t="shared" si="138"/>
        <v>0.99999950232622581</v>
      </c>
      <c r="AE367" s="1"/>
      <c r="AF367" s="3">
        <f t="shared" si="139"/>
        <v>-2.8129651242004422E-3</v>
      </c>
      <c r="AG367" s="3">
        <f t="shared" si="140"/>
        <v>3.3051910453169575E-3</v>
      </c>
      <c r="AH367" s="1">
        <f t="shared" si="141"/>
        <v>1.0021667341013489</v>
      </c>
      <c r="AI367" s="1"/>
      <c r="AJ367" s="1"/>
      <c r="AK367" s="1"/>
      <c r="AM367" s="1">
        <f t="shared" si="132"/>
        <v>2.0000000000000462E-2</v>
      </c>
      <c r="AN367" s="1">
        <f t="shared" si="142"/>
        <v>-2.8129651242004422E-3</v>
      </c>
      <c r="AO367" s="1">
        <f t="shared" si="143"/>
        <v>3.3051910453169575E-3</v>
      </c>
      <c r="AP367" s="1">
        <f t="shared" si="144"/>
        <v>-2.1667341013489327E-3</v>
      </c>
      <c r="AQ367">
        <f t="shared" si="145"/>
        <v>1.7781872904273504E-2</v>
      </c>
      <c r="AR367">
        <f t="shared" si="146"/>
        <v>-1.9305258546058728E-2</v>
      </c>
      <c r="AS367">
        <f t="shared" si="147"/>
        <v>0.21741963547492318</v>
      </c>
      <c r="AT367">
        <f t="shared" si="148"/>
        <v>2.5409168099180042E-2</v>
      </c>
      <c r="AU367">
        <f t="shared" si="149"/>
        <v>-6.881533498290679E-2</v>
      </c>
      <c r="AV367">
        <f t="shared" si="150"/>
        <v>0.80431949876639364</v>
      </c>
      <c r="AW367">
        <f t="shared" si="133"/>
        <v>7.3356500409316572E-2</v>
      </c>
      <c r="AY367" s="1">
        <f t="shared" si="151"/>
        <v>-11.7</v>
      </c>
    </row>
    <row r="368" spans="1:51" x14ac:dyDescent="0.25">
      <c r="A368" s="1">
        <v>7.32</v>
      </c>
      <c r="B368" s="1">
        <v>-174</v>
      </c>
      <c r="C368" s="1">
        <v>-160.5</v>
      </c>
      <c r="D368" s="1">
        <v>-873</v>
      </c>
      <c r="E368" s="1">
        <v>227.31</v>
      </c>
      <c r="F368" s="1">
        <v>0.184</v>
      </c>
      <c r="G368" s="1">
        <v>-1E-3</v>
      </c>
      <c r="H368" s="1">
        <v>0.97799999999999998</v>
      </c>
      <c r="I368" s="1">
        <v>10.6028</v>
      </c>
      <c r="J368" s="1">
        <v>87.437399999999997</v>
      </c>
      <c r="K368" s="1">
        <v>77.959400000000002</v>
      </c>
      <c r="L368" s="1">
        <v>10.654999999999999</v>
      </c>
      <c r="M368" s="1">
        <v>-5.7599999999999998E-2</v>
      </c>
      <c r="N368" s="1">
        <f t="shared" si="134"/>
        <v>0.99515878130075308</v>
      </c>
      <c r="O368" s="1"/>
      <c r="P368" s="1"/>
      <c r="Q368" s="1"/>
      <c r="R368" s="1"/>
      <c r="S368" s="1">
        <f t="shared" si="127"/>
        <v>227.31</v>
      </c>
      <c r="T368" s="1">
        <f t="shared" si="128"/>
        <v>-0.18813896095548291</v>
      </c>
      <c r="U368" s="1">
        <f t="shared" si="129"/>
        <v>-1.0224948875255625E-3</v>
      </c>
      <c r="V368" s="1">
        <f t="shared" si="130"/>
        <v>-10.655017594438439</v>
      </c>
      <c r="W368" s="1">
        <f t="shared" si="131"/>
        <v>-5.858462121226584E-2</v>
      </c>
      <c r="X368" s="1"/>
      <c r="Y368" s="1"/>
      <c r="Z368" s="1"/>
      <c r="AA368" s="1">
        <f t="shared" si="135"/>
        <v>0.18489511770121461</v>
      </c>
      <c r="AB368" s="1">
        <f t="shared" si="136"/>
        <v>-1.7845806161154152E-5</v>
      </c>
      <c r="AC368" s="1">
        <f t="shared" si="137"/>
        <v>0.98275774517276016</v>
      </c>
      <c r="AD368" s="1">
        <f t="shared" si="138"/>
        <v>0.99999949528250587</v>
      </c>
      <c r="AE368" s="1"/>
      <c r="AF368" s="3">
        <f t="shared" si="139"/>
        <v>4.1814105203735741E-4</v>
      </c>
      <c r="AG368" s="3">
        <f t="shared" si="140"/>
        <v>-2.2283524261254573E-4</v>
      </c>
      <c r="AH368" s="1">
        <f t="shared" si="141"/>
        <v>0.99515866850593993</v>
      </c>
      <c r="AI368" s="1"/>
      <c r="AJ368" s="1"/>
      <c r="AK368" s="1"/>
      <c r="AM368" s="1">
        <f t="shared" si="132"/>
        <v>1.9999999999999574E-2</v>
      </c>
      <c r="AN368" s="1">
        <f t="shared" si="142"/>
        <v>4.1814105203735741E-4</v>
      </c>
      <c r="AO368" s="1">
        <f t="shared" si="143"/>
        <v>-2.2283524261254573E-4</v>
      </c>
      <c r="AP368" s="1">
        <f t="shared" si="144"/>
        <v>4.8413314940600749E-3</v>
      </c>
      <c r="AQ368">
        <f t="shared" si="145"/>
        <v>1.7699833629863777E-2</v>
      </c>
      <c r="AR368">
        <f t="shared" si="146"/>
        <v>-1.9261538271458149E-2</v>
      </c>
      <c r="AS368">
        <f t="shared" si="147"/>
        <v>0.21646976623578862</v>
      </c>
      <c r="AT368">
        <f t="shared" si="148"/>
        <v>2.5762344379033214E-2</v>
      </c>
      <c r="AU368">
        <f t="shared" si="149"/>
        <v>-6.9200128545589934E-2</v>
      </c>
      <c r="AV368">
        <f t="shared" si="150"/>
        <v>0.80863939539871799</v>
      </c>
      <c r="AW368">
        <f t="shared" si="133"/>
        <v>7.3840071632075732E-2</v>
      </c>
      <c r="AY368" s="1">
        <f t="shared" si="151"/>
        <v>-11.68</v>
      </c>
    </row>
    <row r="369" spans="1:51" x14ac:dyDescent="0.25">
      <c r="A369" s="1">
        <v>7.34</v>
      </c>
      <c r="B369" s="1">
        <v>-177</v>
      </c>
      <c r="C369" s="1">
        <v>-156</v>
      </c>
      <c r="D369" s="1">
        <v>-867</v>
      </c>
      <c r="E369" s="1">
        <v>228.61</v>
      </c>
      <c r="F369" s="1">
        <v>0.189</v>
      </c>
      <c r="G369" s="1">
        <v>-2E-3</v>
      </c>
      <c r="H369" s="1">
        <v>0.98699999999999999</v>
      </c>
      <c r="I369" s="1">
        <v>10.894399999999999</v>
      </c>
      <c r="J369" s="1">
        <v>86.375699999999995</v>
      </c>
      <c r="K369" s="1">
        <v>80.751300000000001</v>
      </c>
      <c r="L369" s="1">
        <v>10.840299999999999</v>
      </c>
      <c r="M369" s="1">
        <v>-0.114</v>
      </c>
      <c r="N369" s="1">
        <f t="shared" si="134"/>
        <v>1.0049348237572424</v>
      </c>
      <c r="O369" s="1"/>
      <c r="P369" s="1"/>
      <c r="Q369" s="1"/>
      <c r="R369" s="1"/>
      <c r="S369" s="1">
        <f t="shared" si="127"/>
        <v>228.61</v>
      </c>
      <c r="T369" s="1">
        <f t="shared" si="128"/>
        <v>-0.19148896856957673</v>
      </c>
      <c r="U369" s="1">
        <f t="shared" si="129"/>
        <v>-2.0263424518743669E-3</v>
      </c>
      <c r="V369" s="1">
        <f t="shared" si="130"/>
        <v>-10.840283726223037</v>
      </c>
      <c r="W369" s="1">
        <f t="shared" si="131"/>
        <v>-0.11610071143512618</v>
      </c>
      <c r="X369" s="1"/>
      <c r="Y369" s="1"/>
      <c r="Z369" s="1"/>
      <c r="AA369" s="1">
        <f t="shared" si="135"/>
        <v>0.18807189832806098</v>
      </c>
      <c r="AB369" s="1">
        <f t="shared" si="136"/>
        <v>-3.5366150034868264E-5</v>
      </c>
      <c r="AC369" s="1">
        <f t="shared" si="137"/>
        <v>0.98215324682431848</v>
      </c>
      <c r="AD369" s="1">
        <f t="shared" si="138"/>
        <v>0.99999802021755813</v>
      </c>
      <c r="AE369" s="1"/>
      <c r="AF369" s="3">
        <f t="shared" si="139"/>
        <v>-2.5057573818806217E-3</v>
      </c>
      <c r="AG369" s="3">
        <f t="shared" si="140"/>
        <v>1.4977731773015146E-3</v>
      </c>
      <c r="AH369" s="1">
        <f t="shared" si="141"/>
        <v>1.0049305836004059</v>
      </c>
      <c r="AI369" s="1"/>
      <c r="AJ369" s="1"/>
      <c r="AK369" s="1"/>
      <c r="AM369" s="1">
        <f t="shared" si="132"/>
        <v>2.0000000000000462E-2</v>
      </c>
      <c r="AN369" s="1">
        <f t="shared" si="142"/>
        <v>-2.5057573818806217E-3</v>
      </c>
      <c r="AO369" s="1">
        <f t="shared" si="143"/>
        <v>1.4977731773015146E-3</v>
      </c>
      <c r="AP369" s="1">
        <f t="shared" si="144"/>
        <v>-4.9305836004058801E-3</v>
      </c>
      <c r="AQ369">
        <f t="shared" si="145"/>
        <v>1.8191463228188768E-2</v>
      </c>
      <c r="AR369">
        <f t="shared" si="146"/>
        <v>-1.9555401368844712E-2</v>
      </c>
      <c r="AS369">
        <f t="shared" si="147"/>
        <v>0.21743714673818829</v>
      </c>
      <c r="AT369">
        <f t="shared" si="148"/>
        <v>2.6131089939580247E-2</v>
      </c>
      <c r="AU369">
        <f t="shared" si="149"/>
        <v>-6.9594175203940706E-2</v>
      </c>
      <c r="AV369">
        <f t="shared" si="150"/>
        <v>0.81299781213850586</v>
      </c>
      <c r="AW369">
        <f t="shared" si="133"/>
        <v>7.433830159310359E-2</v>
      </c>
      <c r="AY369" s="1">
        <f t="shared" si="151"/>
        <v>-11.66</v>
      </c>
    </row>
    <row r="370" spans="1:51" x14ac:dyDescent="0.25">
      <c r="A370" s="1">
        <v>7.36</v>
      </c>
      <c r="B370" s="1">
        <v>-169.5</v>
      </c>
      <c r="C370" s="1">
        <v>-159</v>
      </c>
      <c r="D370" s="1">
        <v>-876</v>
      </c>
      <c r="E370" s="1">
        <v>226.83</v>
      </c>
      <c r="F370" s="1">
        <v>0.17699999999999999</v>
      </c>
      <c r="G370" s="1">
        <v>-1E-3</v>
      </c>
      <c r="H370" s="1">
        <v>0.98799999999999999</v>
      </c>
      <c r="I370" s="1">
        <v>10.1951</v>
      </c>
      <c r="J370" s="1">
        <v>87.437399999999997</v>
      </c>
      <c r="K370" s="1">
        <v>81.114900000000006</v>
      </c>
      <c r="L370" s="1">
        <v>10.1568</v>
      </c>
      <c r="M370" s="1">
        <v>-5.7099999999999998E-2</v>
      </c>
      <c r="N370" s="1">
        <f t="shared" si="134"/>
        <v>1.0037300433881613</v>
      </c>
      <c r="O370" s="1"/>
      <c r="P370" s="1"/>
      <c r="Q370" s="1"/>
      <c r="R370" s="1"/>
      <c r="S370" s="1">
        <f t="shared" si="127"/>
        <v>226.83</v>
      </c>
      <c r="T370" s="1">
        <f t="shared" si="128"/>
        <v>-0.1791497058068994</v>
      </c>
      <c r="U370" s="1">
        <f t="shared" si="129"/>
        <v>-1.0121457489878543E-3</v>
      </c>
      <c r="V370" s="1">
        <f t="shared" si="130"/>
        <v>-10.15677740138449</v>
      </c>
      <c r="W370" s="1">
        <f t="shared" si="131"/>
        <v>-5.7991659866144067E-2</v>
      </c>
      <c r="X370" s="1"/>
      <c r="Y370" s="1"/>
      <c r="Z370" s="1"/>
      <c r="AA370" s="1">
        <f t="shared" si="135"/>
        <v>0.17634223580926606</v>
      </c>
      <c r="AB370" s="1">
        <f t="shared" si="136"/>
        <v>-1.7665189476067395E-5</v>
      </c>
      <c r="AC370" s="1">
        <f t="shared" si="137"/>
        <v>0.98432841231386947</v>
      </c>
      <c r="AD370" s="1">
        <f t="shared" si="138"/>
        <v>0.99999950386518321</v>
      </c>
      <c r="AE370" s="1"/>
      <c r="AF370" s="3">
        <f t="shared" si="139"/>
        <v>6.3339978614158493E-3</v>
      </c>
      <c r="AG370" s="3">
        <f t="shared" si="140"/>
        <v>-6.6456201835402018E-3</v>
      </c>
      <c r="AH370" s="1">
        <f t="shared" si="141"/>
        <v>1.0036880572187097</v>
      </c>
      <c r="AI370" s="1"/>
      <c r="AJ370" s="1"/>
      <c r="AK370" s="1"/>
      <c r="AM370" s="1">
        <f t="shared" si="132"/>
        <v>1.9999999999999574E-2</v>
      </c>
      <c r="AN370" s="1">
        <f t="shared" si="142"/>
        <v>6.3339978614158493E-3</v>
      </c>
      <c r="AO370" s="1">
        <f t="shared" si="143"/>
        <v>-6.6456201835402018E-3</v>
      </c>
      <c r="AP370" s="1">
        <f t="shared" si="144"/>
        <v>-3.6880572187096838E-3</v>
      </c>
      <c r="AQ370">
        <f t="shared" si="145"/>
        <v>1.6948732847779004E-2</v>
      </c>
      <c r="AR370">
        <f t="shared" si="146"/>
        <v>-1.8251530688834151E-2</v>
      </c>
      <c r="AS370">
        <f t="shared" si="147"/>
        <v>0.2181607435644991</v>
      </c>
      <c r="AT370">
        <f t="shared" si="148"/>
        <v>2.6457637292731723E-2</v>
      </c>
      <c r="AU370">
        <f t="shared" si="149"/>
        <v>-6.9946167110917279E-2</v>
      </c>
      <c r="AV370">
        <f t="shared" si="150"/>
        <v>0.81736826297805887</v>
      </c>
      <c r="AW370">
        <f t="shared" si="133"/>
        <v>7.4782838035354834E-2</v>
      </c>
      <c r="AY370" s="1">
        <f t="shared" si="151"/>
        <v>-11.64</v>
      </c>
    </row>
    <row r="371" spans="1:51" x14ac:dyDescent="0.25">
      <c r="A371" s="1">
        <v>7.38</v>
      </c>
      <c r="B371" s="1">
        <v>-175.5</v>
      </c>
      <c r="C371" s="1">
        <v>-169.5</v>
      </c>
      <c r="D371" s="1">
        <v>-870</v>
      </c>
      <c r="E371" s="1">
        <v>226</v>
      </c>
      <c r="F371" s="1">
        <v>0.184</v>
      </c>
      <c r="G371" s="1">
        <v>-1E-3</v>
      </c>
      <c r="H371" s="1">
        <v>0.98199999999999998</v>
      </c>
      <c r="I371" s="1">
        <v>10.6028</v>
      </c>
      <c r="J371" s="1">
        <v>87.437399999999997</v>
      </c>
      <c r="K371" s="1">
        <v>79.112499999999997</v>
      </c>
      <c r="L371" s="1">
        <v>10.6126</v>
      </c>
      <c r="M371" s="1">
        <v>-5.7299999999999997E-2</v>
      </c>
      <c r="N371" s="1">
        <f t="shared" si="134"/>
        <v>0.99909008602828198</v>
      </c>
      <c r="O371" s="1"/>
      <c r="P371" s="1"/>
      <c r="Q371" s="1"/>
      <c r="R371" s="1"/>
      <c r="S371" s="1">
        <f t="shared" si="127"/>
        <v>226</v>
      </c>
      <c r="T371" s="1">
        <f t="shared" si="128"/>
        <v>-0.18737261160535099</v>
      </c>
      <c r="U371" s="1">
        <f t="shared" si="129"/>
        <v>-1.0183299389002038E-3</v>
      </c>
      <c r="V371" s="1">
        <f t="shared" si="130"/>
        <v>-10.612604180484126</v>
      </c>
      <c r="W371" s="1">
        <f t="shared" si="131"/>
        <v>-5.8345987482619668E-2</v>
      </c>
      <c r="X371" s="1"/>
      <c r="Y371" s="1"/>
      <c r="Z371" s="1"/>
      <c r="AA371" s="1">
        <f t="shared" si="135"/>
        <v>0.18416757665113231</v>
      </c>
      <c r="AB371" s="1">
        <f t="shared" si="136"/>
        <v>-1.7773115265375465E-5</v>
      </c>
      <c r="AC371" s="1">
        <f t="shared" si="137"/>
        <v>0.9828943493011516</v>
      </c>
      <c r="AD371" s="1">
        <f t="shared" si="138"/>
        <v>0.99999949924665887</v>
      </c>
      <c r="AE371" s="1"/>
      <c r="AF371" s="3">
        <f t="shared" si="139"/>
        <v>9.2313703723760632E-4</v>
      </c>
      <c r="AG371" s="3">
        <f t="shared" si="140"/>
        <v>-7.6560095359529123E-4</v>
      </c>
      <c r="AH371" s="1">
        <f t="shared" si="141"/>
        <v>0.99908936620964506</v>
      </c>
      <c r="AI371" s="1"/>
      <c r="AJ371" s="1"/>
      <c r="AK371" s="1"/>
      <c r="AM371" s="1">
        <f t="shared" si="132"/>
        <v>2.0000000000000462E-2</v>
      </c>
      <c r="AN371" s="1">
        <f t="shared" si="142"/>
        <v>9.2313703723760632E-4</v>
      </c>
      <c r="AO371" s="1">
        <f t="shared" si="143"/>
        <v>-7.6560095359529123E-4</v>
      </c>
      <c r="AP371" s="1">
        <f t="shared" si="144"/>
        <v>9.1063379035494219E-4</v>
      </c>
      <c r="AQ371">
        <f t="shared" si="145"/>
        <v>1.6767613361072981E-2</v>
      </c>
      <c r="AR371">
        <f t="shared" si="146"/>
        <v>-1.8101319781738751E-2</v>
      </c>
      <c r="AS371">
        <f t="shared" si="147"/>
        <v>0.21798207721483145</v>
      </c>
      <c r="AT371">
        <f t="shared" si="148"/>
        <v>2.679117836508613E-2</v>
      </c>
      <c r="AU371">
        <f t="shared" si="149"/>
        <v>-7.0306691397481108E-2</v>
      </c>
      <c r="AV371">
        <f t="shared" si="150"/>
        <v>0.82172611785885896</v>
      </c>
      <c r="AW371">
        <f t="shared" si="133"/>
        <v>7.5238275455053474E-2</v>
      </c>
      <c r="AY371" s="1">
        <f t="shared" si="151"/>
        <v>-11.620000000000001</v>
      </c>
    </row>
    <row r="372" spans="1:51" x14ac:dyDescent="0.25">
      <c r="A372" s="1">
        <v>7.4</v>
      </c>
      <c r="B372" s="1">
        <v>-177</v>
      </c>
      <c r="C372" s="1">
        <v>-162</v>
      </c>
      <c r="D372" s="1">
        <v>-873</v>
      </c>
      <c r="E372" s="1">
        <v>227.53</v>
      </c>
      <c r="F372" s="1">
        <v>0.186</v>
      </c>
      <c r="G372" s="1">
        <v>-2E-3</v>
      </c>
      <c r="H372" s="1">
        <v>0.98399999999999999</v>
      </c>
      <c r="I372" s="1">
        <v>10.7194</v>
      </c>
      <c r="J372" s="1">
        <v>86.375699999999995</v>
      </c>
      <c r="K372" s="1">
        <v>79.736900000000006</v>
      </c>
      <c r="L372" s="1">
        <v>10.704000000000001</v>
      </c>
      <c r="M372" s="1">
        <v>-0.1144</v>
      </c>
      <c r="N372" s="1">
        <f t="shared" si="134"/>
        <v>1.0014269818613837</v>
      </c>
      <c r="O372" s="1"/>
      <c r="P372" s="1"/>
      <c r="Q372" s="1"/>
      <c r="R372" s="1"/>
      <c r="S372" s="1">
        <f t="shared" si="127"/>
        <v>227.53</v>
      </c>
      <c r="T372" s="1">
        <f t="shared" si="128"/>
        <v>-0.18902399980210899</v>
      </c>
      <c r="U372" s="1">
        <f t="shared" si="129"/>
        <v>-2.0325203252032522E-3</v>
      </c>
      <c r="V372" s="1">
        <f t="shared" si="130"/>
        <v>-10.703985150344129</v>
      </c>
      <c r="W372" s="1">
        <f t="shared" si="131"/>
        <v>-0.11645467604540088</v>
      </c>
      <c r="X372" s="1"/>
      <c r="Y372" s="1"/>
      <c r="Z372" s="1"/>
      <c r="AA372" s="1">
        <f t="shared" si="135"/>
        <v>0.18573495958165212</v>
      </c>
      <c r="AB372" s="1">
        <f t="shared" si="136"/>
        <v>-3.5473978730750441E-5</v>
      </c>
      <c r="AC372" s="1">
        <f t="shared" si="137"/>
        <v>0.98259785069003069</v>
      </c>
      <c r="AD372" s="1">
        <f t="shared" si="138"/>
        <v>0.99999800632294711</v>
      </c>
      <c r="AE372" s="1"/>
      <c r="AF372" s="3">
        <f t="shared" si="139"/>
        <v>-8.9020429376172883E-4</v>
      </c>
      <c r="AG372" s="3">
        <f t="shared" si="140"/>
        <v>-2.6623996666322314E-4</v>
      </c>
      <c r="AH372" s="1">
        <f t="shared" si="141"/>
        <v>1.0014265508027014</v>
      </c>
      <c r="AI372" s="1"/>
      <c r="AJ372" s="1"/>
      <c r="AK372" s="1"/>
      <c r="AM372" s="1">
        <f t="shared" si="132"/>
        <v>1.9999999999999574E-2</v>
      </c>
      <c r="AN372" s="1">
        <f t="shared" si="142"/>
        <v>-8.9020429376172883E-4</v>
      </c>
      <c r="AO372" s="1">
        <f t="shared" si="143"/>
        <v>-2.6623996666322314E-4</v>
      </c>
      <c r="AP372" s="1">
        <f t="shared" si="144"/>
        <v>-1.4265508027013762E-3</v>
      </c>
      <c r="AQ372">
        <f t="shared" si="145"/>
        <v>1.694227144350903E-2</v>
      </c>
      <c r="AR372">
        <f t="shared" si="146"/>
        <v>-1.8049083500279429E-2</v>
      </c>
      <c r="AS372">
        <f t="shared" si="147"/>
        <v>0.21826196648232146</v>
      </c>
      <c r="AT372">
        <f t="shared" si="148"/>
        <v>2.7131770374780664E-2</v>
      </c>
      <c r="AU372">
        <f t="shared" si="149"/>
        <v>-7.0667150704672096E-2</v>
      </c>
      <c r="AV372">
        <f t="shared" si="150"/>
        <v>0.8260941560811802</v>
      </c>
      <c r="AW372">
        <f t="shared" si="133"/>
        <v>7.5696625766190295E-2</v>
      </c>
      <c r="AY372" s="1">
        <f t="shared" si="151"/>
        <v>-11.6</v>
      </c>
    </row>
    <row r="373" spans="1:51" x14ac:dyDescent="0.25">
      <c r="A373" s="1">
        <v>7.42</v>
      </c>
      <c r="B373" s="1">
        <v>-175.5</v>
      </c>
      <c r="C373" s="1">
        <v>-165</v>
      </c>
      <c r="D373" s="1">
        <v>-868.5</v>
      </c>
      <c r="E373" s="1">
        <v>226.77</v>
      </c>
      <c r="F373" s="1">
        <v>0.187</v>
      </c>
      <c r="G373" s="1">
        <v>0</v>
      </c>
      <c r="H373" s="1">
        <v>0.97699999999999998</v>
      </c>
      <c r="I373" s="1">
        <v>10.777799999999999</v>
      </c>
      <c r="J373" s="1">
        <v>0</v>
      </c>
      <c r="K373" s="1">
        <v>77.687700000000007</v>
      </c>
      <c r="L373" s="1">
        <v>10.8355</v>
      </c>
      <c r="M373" s="1">
        <v>0</v>
      </c>
      <c r="N373" s="1">
        <f t="shared" si="134"/>
        <v>0.99473514062789603</v>
      </c>
      <c r="O373" s="1"/>
      <c r="P373" s="1"/>
      <c r="Q373" s="1"/>
      <c r="R373" s="1"/>
      <c r="S373" s="1">
        <f t="shared" si="127"/>
        <v>226.77</v>
      </c>
      <c r="T373" s="1">
        <f t="shared" si="128"/>
        <v>-0.19140225179119755</v>
      </c>
      <c r="U373" s="1">
        <f t="shared" si="129"/>
        <v>0</v>
      </c>
      <c r="V373" s="1">
        <f t="shared" si="130"/>
        <v>-10.835490885247063</v>
      </c>
      <c r="W373" s="1">
        <f t="shared" si="131"/>
        <v>0</v>
      </c>
      <c r="X373" s="1"/>
      <c r="Y373" s="1"/>
      <c r="Z373" s="1"/>
      <c r="AA373" s="1">
        <f t="shared" si="135"/>
        <v>0.18798973954208756</v>
      </c>
      <c r="AB373" s="1">
        <f t="shared" si="136"/>
        <v>0</v>
      </c>
      <c r="AC373" s="1">
        <f t="shared" si="137"/>
        <v>0.98217099215304571</v>
      </c>
      <c r="AD373" s="1">
        <f t="shared" si="138"/>
        <v>1</v>
      </c>
      <c r="AE373" s="1"/>
      <c r="AF373" s="3">
        <f t="shared" si="139"/>
        <v>-9.6610208236172501E-4</v>
      </c>
      <c r="AG373" s="3">
        <f t="shared" si="140"/>
        <v>2.7605913880461019E-3</v>
      </c>
      <c r="AH373" s="1">
        <f t="shared" si="141"/>
        <v>0.99473084087201935</v>
      </c>
      <c r="AI373" s="1"/>
      <c r="AJ373" s="1"/>
      <c r="AK373" s="1"/>
      <c r="AM373" s="1">
        <f t="shared" si="132"/>
        <v>2.0000000000000462E-2</v>
      </c>
      <c r="AN373" s="1">
        <f t="shared" si="142"/>
        <v>-9.6610208236172501E-4</v>
      </c>
      <c r="AO373" s="1">
        <f t="shared" si="143"/>
        <v>2.7605913880461019E-3</v>
      </c>
      <c r="AP373" s="1">
        <f t="shared" si="144"/>
        <v>5.2691591279806493E-3</v>
      </c>
      <c r="AQ373">
        <f t="shared" si="145"/>
        <v>1.7131820672068403E-2</v>
      </c>
      <c r="AR373">
        <f t="shared" si="146"/>
        <v>-1.8590711530614087E-2</v>
      </c>
      <c r="AS373">
        <f t="shared" si="147"/>
        <v>0.21722815746141164</v>
      </c>
      <c r="AT373">
        <f t="shared" si="148"/>
        <v>2.7476302280507636E-2</v>
      </c>
      <c r="AU373">
        <f t="shared" si="149"/>
        <v>-7.1044381215587732E-2</v>
      </c>
      <c r="AV373">
        <f t="shared" si="150"/>
        <v>0.83042838114019946</v>
      </c>
      <c r="AW373">
        <f t="shared" si="133"/>
        <v>7.6172510063116497E-2</v>
      </c>
      <c r="AY373" s="1">
        <f t="shared" si="151"/>
        <v>-11.58</v>
      </c>
    </row>
    <row r="374" spans="1:51" x14ac:dyDescent="0.25">
      <c r="A374" s="1">
        <v>7.44</v>
      </c>
      <c r="B374" s="1">
        <v>-169.5</v>
      </c>
      <c r="C374" s="1">
        <v>-156</v>
      </c>
      <c r="D374" s="1">
        <v>-870</v>
      </c>
      <c r="E374" s="1">
        <v>227.37</v>
      </c>
      <c r="F374" s="1">
        <v>0.191</v>
      </c>
      <c r="G374" s="1">
        <v>-2E-3</v>
      </c>
      <c r="H374" s="1">
        <v>0.98599999999999999</v>
      </c>
      <c r="I374" s="1">
        <v>11.011100000000001</v>
      </c>
      <c r="J374" s="1">
        <v>86.375699999999995</v>
      </c>
      <c r="K374" s="1">
        <v>80.401399999999995</v>
      </c>
      <c r="L374" s="1">
        <v>10.963100000000001</v>
      </c>
      <c r="M374" s="1">
        <v>-0.11409999999999999</v>
      </c>
      <c r="N374" s="1">
        <f t="shared" si="134"/>
        <v>1.0043311206967551</v>
      </c>
      <c r="O374" s="1"/>
      <c r="P374" s="1"/>
      <c r="Q374" s="1"/>
      <c r="R374" s="1"/>
      <c r="S374" s="1">
        <f t="shared" si="127"/>
        <v>227.37</v>
      </c>
      <c r="T374" s="1">
        <f t="shared" si="128"/>
        <v>-0.19371156904293005</v>
      </c>
      <c r="U374" s="1">
        <f t="shared" si="129"/>
        <v>-2.0283975659229209E-3</v>
      </c>
      <c r="V374" s="1">
        <f t="shared" si="130"/>
        <v>-10.963074406060604</v>
      </c>
      <c r="W374" s="1">
        <f t="shared" si="131"/>
        <v>-0.11621846031255145</v>
      </c>
      <c r="X374" s="1"/>
      <c r="Y374" s="1"/>
      <c r="Z374" s="1"/>
      <c r="AA374" s="1">
        <f t="shared" si="135"/>
        <v>0.19017632338973395</v>
      </c>
      <c r="AB374" s="1">
        <f t="shared" si="136"/>
        <v>-3.5402013724784917E-5</v>
      </c>
      <c r="AC374" s="1">
        <f t="shared" si="137"/>
        <v>0.98174793121611348</v>
      </c>
      <c r="AD374" s="1">
        <f t="shared" si="138"/>
        <v>0.9999980178372645</v>
      </c>
      <c r="AE374" s="1"/>
      <c r="AF374" s="3">
        <f t="shared" si="139"/>
        <v>-3.9615397628600807E-3</v>
      </c>
      <c r="AG374" s="3">
        <f t="shared" si="140"/>
        <v>3.0808562231817438E-3</v>
      </c>
      <c r="AH374" s="1">
        <f t="shared" si="141"/>
        <v>1.0043185821877634</v>
      </c>
      <c r="AI374" s="1"/>
      <c r="AJ374" s="1"/>
      <c r="AK374" s="1"/>
      <c r="AM374" s="1">
        <f t="shared" si="132"/>
        <v>1.9999999999999574E-2</v>
      </c>
      <c r="AN374" s="1">
        <f t="shared" si="142"/>
        <v>-3.9615397628600807E-3</v>
      </c>
      <c r="AO374" s="1">
        <f t="shared" si="143"/>
        <v>3.0808562231817438E-3</v>
      </c>
      <c r="AP374" s="1">
        <f t="shared" si="144"/>
        <v>-4.3185821877633757E-3</v>
      </c>
      <c r="AQ374">
        <f t="shared" si="145"/>
        <v>1.7909074773541533E-2</v>
      </c>
      <c r="AR374">
        <f t="shared" si="146"/>
        <v>-1.9195175521602333E-2</v>
      </c>
      <c r="AS374">
        <f t="shared" si="147"/>
        <v>0.21807546328665078</v>
      </c>
      <c r="AT374">
        <f t="shared" si="148"/>
        <v>2.7842256316993191E-2</v>
      </c>
      <c r="AU374">
        <f t="shared" si="149"/>
        <v>-7.1434329365929652E-2</v>
      </c>
      <c r="AV374">
        <f t="shared" si="150"/>
        <v>0.83479836346418479</v>
      </c>
      <c r="AW374">
        <f t="shared" si="133"/>
        <v>7.6668472325860701E-2</v>
      </c>
      <c r="AY374" s="1">
        <f t="shared" si="151"/>
        <v>-11.559999999999999</v>
      </c>
    </row>
    <row r="375" spans="1:51" x14ac:dyDescent="0.25">
      <c r="A375" s="1">
        <v>7.46</v>
      </c>
      <c r="B375" s="1">
        <v>-172.5</v>
      </c>
      <c r="C375" s="1">
        <v>-168</v>
      </c>
      <c r="D375" s="1">
        <v>-864</v>
      </c>
      <c r="E375" s="1">
        <v>225.76</v>
      </c>
      <c r="F375" s="1">
        <v>0.187</v>
      </c>
      <c r="G375" s="1">
        <v>1E-3</v>
      </c>
      <c r="H375" s="1">
        <v>0.97599999999999998</v>
      </c>
      <c r="I375" s="1">
        <v>10.777799999999999</v>
      </c>
      <c r="J375" s="1">
        <v>5.7299999999999997E-2</v>
      </c>
      <c r="K375" s="1">
        <v>77.421899999999994</v>
      </c>
      <c r="L375" s="1">
        <v>10.846299999999999</v>
      </c>
      <c r="M375" s="1">
        <v>5.7700000000000001E-2</v>
      </c>
      <c r="N375" s="1">
        <f t="shared" si="134"/>
        <v>0.99375349055990747</v>
      </c>
      <c r="O375" s="1"/>
      <c r="P375" s="1"/>
      <c r="Q375" s="1"/>
      <c r="R375" s="1"/>
      <c r="S375" s="1">
        <f t="shared" si="127"/>
        <v>225.76</v>
      </c>
      <c r="T375" s="1">
        <f t="shared" si="128"/>
        <v>-0.19159826008727399</v>
      </c>
      <c r="U375" s="1">
        <f t="shared" si="129"/>
        <v>1.0245901639344263E-3</v>
      </c>
      <c r="V375" s="1">
        <f t="shared" si="130"/>
        <v>-10.846324055540794</v>
      </c>
      <c r="W375" s="1">
        <f t="shared" si="131"/>
        <v>5.8704671581637551E-2</v>
      </c>
      <c r="X375" s="1"/>
      <c r="Y375" s="1"/>
      <c r="Z375" s="1"/>
      <c r="AA375" s="1">
        <f t="shared" si="135"/>
        <v>0.1881754396602312</v>
      </c>
      <c r="AB375" s="1">
        <f t="shared" si="136"/>
        <v>1.7882371858215291E-5</v>
      </c>
      <c r="AC375" s="1">
        <f t="shared" si="137"/>
        <v>0.98213491501810513</v>
      </c>
      <c r="AD375" s="1">
        <f t="shared" si="138"/>
        <v>0.99999949385423248</v>
      </c>
      <c r="AE375" s="1"/>
      <c r="AF375" s="3">
        <f t="shared" si="139"/>
        <v>-3.5604513974171748E-4</v>
      </c>
      <c r="AG375" s="3">
        <f t="shared" si="140"/>
        <v>3.5729305915029042E-3</v>
      </c>
      <c r="AH375" s="1">
        <f t="shared" si="141"/>
        <v>0.99374700371817304</v>
      </c>
      <c r="AI375" s="1"/>
      <c r="AJ375" s="1"/>
      <c r="AK375" s="1"/>
      <c r="AM375" s="1">
        <f t="shared" si="132"/>
        <v>2.0000000000000462E-2</v>
      </c>
      <c r="AN375" s="1">
        <f t="shared" si="142"/>
        <v>-3.5604513974171748E-4</v>
      </c>
      <c r="AO375" s="1">
        <f t="shared" si="143"/>
        <v>3.5729305915029042E-3</v>
      </c>
      <c r="AP375" s="1">
        <f t="shared" si="144"/>
        <v>6.2529962818269613E-3</v>
      </c>
      <c r="AQ375">
        <f t="shared" si="145"/>
        <v>1.7978930829958859E-2</v>
      </c>
      <c r="AR375">
        <f t="shared" si="146"/>
        <v>-1.9896184503655219E-2</v>
      </c>
      <c r="AS375">
        <f t="shared" si="147"/>
        <v>0.21684862541615629</v>
      </c>
      <c r="AT375">
        <f t="shared" si="148"/>
        <v>2.8202533494156551E-2</v>
      </c>
      <c r="AU375">
        <f t="shared" si="149"/>
        <v>-7.1839263145823298E-2</v>
      </c>
      <c r="AV375">
        <f t="shared" si="150"/>
        <v>0.83912306759380306</v>
      </c>
      <c r="AW375">
        <f t="shared" si="133"/>
        <v>7.7176826993754208E-2</v>
      </c>
      <c r="AY375" s="1">
        <f t="shared" si="151"/>
        <v>-11.54</v>
      </c>
    </row>
    <row r="376" spans="1:51" x14ac:dyDescent="0.25">
      <c r="A376" s="1">
        <v>7.48</v>
      </c>
      <c r="B376" s="1">
        <v>-177</v>
      </c>
      <c r="C376" s="1">
        <v>-159</v>
      </c>
      <c r="D376" s="1">
        <v>-867</v>
      </c>
      <c r="E376" s="1">
        <v>228.07</v>
      </c>
      <c r="F376" s="1">
        <v>0.189</v>
      </c>
      <c r="G376" s="1">
        <v>-4.0000000000000001E-3</v>
      </c>
      <c r="H376" s="1">
        <v>0.98799999999999999</v>
      </c>
      <c r="I376" s="1">
        <v>10.894399999999999</v>
      </c>
      <c r="J376" s="1">
        <v>84.873599999999996</v>
      </c>
      <c r="K376" s="1">
        <v>81.114900000000006</v>
      </c>
      <c r="L376" s="1">
        <v>10.829499999999999</v>
      </c>
      <c r="M376" s="1">
        <v>-0.2278</v>
      </c>
      <c r="N376" s="1">
        <f t="shared" si="134"/>
        <v>1.0059229592767032</v>
      </c>
      <c r="O376" s="1"/>
      <c r="P376" s="1"/>
      <c r="Q376" s="1"/>
      <c r="R376" s="1"/>
      <c r="S376" s="1">
        <f t="shared" si="127"/>
        <v>228.07</v>
      </c>
      <c r="T376" s="1">
        <f t="shared" si="128"/>
        <v>-0.19129397881300345</v>
      </c>
      <c r="U376" s="1">
        <f t="shared" si="129"/>
        <v>-4.048582995951417E-3</v>
      </c>
      <c r="V376" s="1">
        <f t="shared" si="130"/>
        <v>-10.82950641651038</v>
      </c>
      <c r="W376" s="1">
        <f t="shared" si="131"/>
        <v>-0.23196545129820523</v>
      </c>
      <c r="X376" s="1"/>
      <c r="Y376" s="1"/>
      <c r="Z376" s="1"/>
      <c r="AA376" s="1">
        <f t="shared" si="135"/>
        <v>0.18788715204979328</v>
      </c>
      <c r="AB376" s="1">
        <f t="shared" si="136"/>
        <v>-7.066070943211683E-5</v>
      </c>
      <c r="AC376" s="1">
        <f t="shared" si="137"/>
        <v>0.98218257262008368</v>
      </c>
      <c r="AD376" s="1">
        <f t="shared" si="138"/>
        <v>0.99999209639722852</v>
      </c>
      <c r="AE376" s="1"/>
      <c r="AF376" s="3">
        <f t="shared" si="139"/>
        <v>-3.8521202634207025E-3</v>
      </c>
      <c r="AG376" s="3">
        <f t="shared" si="140"/>
        <v>8.7861981335757289E-6</v>
      </c>
      <c r="AH376" s="1">
        <f t="shared" si="141"/>
        <v>1.005915583482172</v>
      </c>
      <c r="AI376" s="1"/>
      <c r="AJ376" s="1"/>
      <c r="AK376" s="1"/>
      <c r="AM376" s="1">
        <f t="shared" si="132"/>
        <v>1.9999999999999574E-2</v>
      </c>
      <c r="AN376" s="1">
        <f t="shared" si="142"/>
        <v>-3.8521202634207025E-3</v>
      </c>
      <c r="AO376" s="1">
        <f t="shared" si="143"/>
        <v>8.7861981335757289E-6</v>
      </c>
      <c r="AP376" s="1">
        <f t="shared" si="144"/>
        <v>-5.9155834821720266E-3</v>
      </c>
      <c r="AQ376">
        <f t="shared" si="145"/>
        <v>1.8734716825641984E-2</v>
      </c>
      <c r="AR376">
        <f t="shared" si="146"/>
        <v>-1.9897908355729025E-2</v>
      </c>
      <c r="AS376">
        <f t="shared" si="147"/>
        <v>0.21800926289535841</v>
      </c>
      <c r="AT376">
        <f t="shared" si="148"/>
        <v>2.8584785690626214E-2</v>
      </c>
      <c r="AU376">
        <f t="shared" si="149"/>
        <v>-7.223723855145861E-2</v>
      </c>
      <c r="AV376">
        <f t="shared" si="150"/>
        <v>0.84349485922650214</v>
      </c>
      <c r="AW376">
        <f t="shared" si="133"/>
        <v>7.7687248673893497E-2</v>
      </c>
      <c r="AY376" s="1">
        <f t="shared" si="151"/>
        <v>-11.52</v>
      </c>
    </row>
    <row r="377" spans="1:51" x14ac:dyDescent="0.25">
      <c r="A377" s="1">
        <v>7.5</v>
      </c>
      <c r="B377" s="1">
        <v>-175.5</v>
      </c>
      <c r="C377" s="1">
        <v>-163.5</v>
      </c>
      <c r="D377" s="1">
        <v>-867</v>
      </c>
      <c r="E377" s="1">
        <v>227.03</v>
      </c>
      <c r="F377" s="1">
        <v>0.183</v>
      </c>
      <c r="G377" s="1">
        <v>0</v>
      </c>
      <c r="H377" s="1">
        <v>0.99</v>
      </c>
      <c r="I377" s="1">
        <v>10.544600000000001</v>
      </c>
      <c r="J377" s="1">
        <v>0</v>
      </c>
      <c r="K377" s="1">
        <v>81.8904</v>
      </c>
      <c r="L377" s="1">
        <v>10.472799999999999</v>
      </c>
      <c r="M377" s="1">
        <v>0</v>
      </c>
      <c r="N377" s="1">
        <f t="shared" si="134"/>
        <v>1.0067715729002285</v>
      </c>
      <c r="O377" s="1"/>
      <c r="P377" s="1"/>
      <c r="Q377" s="1"/>
      <c r="R377" s="1"/>
      <c r="S377" s="1">
        <f t="shared" si="127"/>
        <v>227.03</v>
      </c>
      <c r="T377" s="1">
        <f t="shared" si="128"/>
        <v>-0.18484848484848485</v>
      </c>
      <c r="U377" s="1">
        <f t="shared" si="129"/>
        <v>0</v>
      </c>
      <c r="V377" s="1">
        <f t="shared" si="130"/>
        <v>-10.472824019117638</v>
      </c>
      <c r="W377" s="1">
        <f t="shared" si="131"/>
        <v>0</v>
      </c>
      <c r="X377" s="1"/>
      <c r="Y377" s="1"/>
      <c r="Z377" s="1"/>
      <c r="AA377" s="1">
        <f t="shared" si="135"/>
        <v>0.18176913703753869</v>
      </c>
      <c r="AB377" s="1">
        <f t="shared" si="136"/>
        <v>0</v>
      </c>
      <c r="AC377" s="1">
        <f t="shared" si="137"/>
        <v>0.98334123315389788</v>
      </c>
      <c r="AD377" s="1">
        <f t="shared" si="138"/>
        <v>1</v>
      </c>
      <c r="AE377" s="1"/>
      <c r="AF377" s="3">
        <f t="shared" si="139"/>
        <v>3.334201638897874E-3</v>
      </c>
      <c r="AG377" s="3">
        <f t="shared" si="140"/>
        <v>-1.8981804089168719E-3</v>
      </c>
      <c r="AH377" s="1">
        <f t="shared" si="141"/>
        <v>1.0067642623824935</v>
      </c>
      <c r="AI377" s="1"/>
      <c r="AJ377" s="1"/>
      <c r="AK377" s="1"/>
      <c r="AM377" s="1">
        <f t="shared" si="132"/>
        <v>1.9999999999999574E-2</v>
      </c>
      <c r="AN377" s="1">
        <f t="shared" si="142"/>
        <v>3.334201638897874E-3</v>
      </c>
      <c r="AO377" s="1">
        <f t="shared" si="143"/>
        <v>-1.8981804089168719E-3</v>
      </c>
      <c r="AP377" s="1">
        <f t="shared" si="144"/>
        <v>-6.7642623824935022E-3</v>
      </c>
      <c r="AQ377">
        <f t="shared" si="145"/>
        <v>1.8080546464090234E-2</v>
      </c>
      <c r="AR377">
        <f t="shared" si="146"/>
        <v>-1.9525485359499543E-2</v>
      </c>
      <c r="AS377">
        <f t="shared" si="147"/>
        <v>0.2193364111748036</v>
      </c>
      <c r="AT377">
        <f t="shared" si="148"/>
        <v>2.8939854916292494E-2</v>
      </c>
      <c r="AU377">
        <f t="shared" si="149"/>
        <v>-7.2624024028686299E-2</v>
      </c>
      <c r="AV377">
        <f t="shared" si="150"/>
        <v>0.84789485893279259</v>
      </c>
      <c r="AW377">
        <f t="shared" si="133"/>
        <v>7.8177772216246125E-2</v>
      </c>
      <c r="AY377" s="1">
        <f t="shared" si="151"/>
        <v>-11.5</v>
      </c>
    </row>
    <row r="378" spans="1:51" x14ac:dyDescent="0.25">
      <c r="A378" s="1">
        <v>7.52</v>
      </c>
      <c r="B378" s="1">
        <v>-174</v>
      </c>
      <c r="C378" s="1">
        <v>-157.5</v>
      </c>
      <c r="D378" s="1">
        <v>-876</v>
      </c>
      <c r="E378" s="1">
        <v>227.85</v>
      </c>
      <c r="F378" s="1">
        <v>0.187</v>
      </c>
      <c r="G378" s="1">
        <v>-2E-3</v>
      </c>
      <c r="H378" s="1">
        <v>0.98899999999999999</v>
      </c>
      <c r="I378" s="1">
        <v>10.777799999999999</v>
      </c>
      <c r="J378" s="1">
        <v>86.375699999999995</v>
      </c>
      <c r="K378" s="1">
        <v>81.493899999999996</v>
      </c>
      <c r="L378" s="1">
        <v>10.707100000000001</v>
      </c>
      <c r="M378" s="1">
        <v>-0.1138</v>
      </c>
      <c r="N378" s="1">
        <f t="shared" si="134"/>
        <v>1.0065257075703531</v>
      </c>
      <c r="O378" s="1"/>
      <c r="P378" s="1"/>
      <c r="Q378" s="1"/>
      <c r="R378" s="1"/>
      <c r="S378" s="1">
        <f t="shared" si="127"/>
        <v>227.85</v>
      </c>
      <c r="T378" s="1">
        <f t="shared" si="128"/>
        <v>-0.18907949204791893</v>
      </c>
      <c r="U378" s="1">
        <f t="shared" si="129"/>
        <v>-2.0222446916076846E-3</v>
      </c>
      <c r="V378" s="1">
        <f t="shared" si="130"/>
        <v>-10.70705490699423</v>
      </c>
      <c r="W378" s="1">
        <f t="shared" si="131"/>
        <v>-0.11586592802847631</v>
      </c>
      <c r="X378" s="1"/>
      <c r="Y378" s="1"/>
      <c r="Z378" s="1"/>
      <c r="AA378" s="1">
        <f t="shared" si="135"/>
        <v>0.18578760442333683</v>
      </c>
      <c r="AB378" s="1">
        <f t="shared" si="136"/>
        <v>-3.5294635955087017E-5</v>
      </c>
      <c r="AC378" s="1">
        <f t="shared" si="137"/>
        <v>0.98258791858117733</v>
      </c>
      <c r="AD378" s="1">
        <f t="shared" si="138"/>
        <v>0.99999802647043456</v>
      </c>
      <c r="AE378" s="1"/>
      <c r="AF378" s="3">
        <f t="shared" si="139"/>
        <v>-9.2372600460111087E-4</v>
      </c>
      <c r="AG378" s="3">
        <f t="shared" si="140"/>
        <v>-2.2100129632435239E-4</v>
      </c>
      <c r="AH378" s="1">
        <f t="shared" si="141"/>
        <v>1.0065252594389746</v>
      </c>
      <c r="AI378" s="1"/>
      <c r="AJ378" s="1"/>
      <c r="AK378" s="1"/>
      <c r="AM378" s="1">
        <f t="shared" si="132"/>
        <v>2.0000000000000462E-2</v>
      </c>
      <c r="AN378" s="1">
        <f t="shared" si="142"/>
        <v>-9.2372600460111087E-4</v>
      </c>
      <c r="AO378" s="1">
        <f t="shared" si="143"/>
        <v>-2.2100129632435239E-4</v>
      </c>
      <c r="AP378" s="1">
        <f t="shared" si="144"/>
        <v>-6.5252594389746399E-3</v>
      </c>
      <c r="AQ378">
        <f t="shared" si="145"/>
        <v>1.8261781506192978E-2</v>
      </c>
      <c r="AR378">
        <f t="shared" si="146"/>
        <v>-1.9482124905160703E-2</v>
      </c>
      <c r="AS378">
        <f t="shared" si="147"/>
        <v>0.22061666707673044</v>
      </c>
      <c r="AT378">
        <f t="shared" si="148"/>
        <v>2.9306902896837388E-2</v>
      </c>
      <c r="AU378">
        <f t="shared" si="149"/>
        <v>-7.3013232922246138E-2</v>
      </c>
      <c r="AV378">
        <f t="shared" si="150"/>
        <v>0.85231999483334653</v>
      </c>
      <c r="AW378">
        <f t="shared" si="133"/>
        <v>7.8675451947623556E-2</v>
      </c>
      <c r="AY378" s="1">
        <f t="shared" si="151"/>
        <v>-11.48</v>
      </c>
    </row>
    <row r="379" spans="1:51" x14ac:dyDescent="0.25">
      <c r="A379" s="1">
        <v>7.54</v>
      </c>
      <c r="B379" s="1">
        <v>-172.5</v>
      </c>
      <c r="C379" s="1">
        <v>-159</v>
      </c>
      <c r="D379" s="1">
        <v>-871.5</v>
      </c>
      <c r="E379" s="1">
        <v>227.33</v>
      </c>
      <c r="F379" s="1">
        <v>0.18099999999999999</v>
      </c>
      <c r="G379" s="1">
        <v>-2E-3</v>
      </c>
      <c r="H379" s="1">
        <v>0.98199999999999998</v>
      </c>
      <c r="I379" s="1">
        <v>10.428000000000001</v>
      </c>
      <c r="J379" s="1">
        <v>86.375699999999995</v>
      </c>
      <c r="K379" s="1">
        <v>79.112499999999997</v>
      </c>
      <c r="L379" s="1">
        <v>10.4434</v>
      </c>
      <c r="M379" s="1">
        <v>-0.1148</v>
      </c>
      <c r="N379" s="1">
        <f t="shared" si="134"/>
        <v>0.99854343921534028</v>
      </c>
      <c r="O379" s="1"/>
      <c r="P379" s="1"/>
      <c r="Q379" s="1"/>
      <c r="R379" s="1"/>
      <c r="S379" s="1">
        <f t="shared" si="127"/>
        <v>227.33</v>
      </c>
      <c r="T379" s="1">
        <f t="shared" si="128"/>
        <v>-0.18431733666870154</v>
      </c>
      <c r="U379" s="1">
        <f t="shared" si="129"/>
        <v>-2.0366598778004076E-3</v>
      </c>
      <c r="V379" s="1">
        <f t="shared" si="130"/>
        <v>-10.443394170699467</v>
      </c>
      <c r="W379" s="1">
        <f t="shared" si="131"/>
        <v>-0.11669185395647853</v>
      </c>
      <c r="X379" s="1"/>
      <c r="Y379" s="1"/>
      <c r="Z379" s="1"/>
      <c r="AA379" s="1">
        <f t="shared" si="135"/>
        <v>0.18126402206621134</v>
      </c>
      <c r="AB379" s="1">
        <f t="shared" si="136"/>
        <v>-3.5546236673378834E-5</v>
      </c>
      <c r="AC379" s="1">
        <f t="shared" si="137"/>
        <v>0.98343242911060524</v>
      </c>
      <c r="AD379" s="1">
        <f t="shared" si="138"/>
        <v>0.99999799479075979</v>
      </c>
      <c r="AE379" s="1"/>
      <c r="AF379" s="3">
        <f t="shared" si="139"/>
        <v>2.1811311753366092E-3</v>
      </c>
      <c r="AG379" s="3">
        <f t="shared" si="140"/>
        <v>-3.6133361565081901E-3</v>
      </c>
      <c r="AH379" s="1">
        <f t="shared" si="141"/>
        <v>0.99853451941763938</v>
      </c>
      <c r="AI379" s="1"/>
      <c r="AJ379" s="1"/>
      <c r="AK379" s="1"/>
      <c r="AM379" s="1">
        <f t="shared" si="132"/>
        <v>1.9999999999999574E-2</v>
      </c>
      <c r="AN379" s="1">
        <f t="shared" si="142"/>
        <v>2.1811311753366092E-3</v>
      </c>
      <c r="AO379" s="1">
        <f t="shared" si="143"/>
        <v>-3.6133361565081901E-3</v>
      </c>
      <c r="AP379" s="1">
        <f t="shared" si="144"/>
        <v>1.4654805823606232E-3</v>
      </c>
      <c r="AQ379">
        <f t="shared" si="145"/>
        <v>1.7833843569591945E-2</v>
      </c>
      <c r="AR379">
        <f t="shared" si="146"/>
        <v>-1.877318835125381E-2</v>
      </c>
      <c r="AS379">
        <f t="shared" si="147"/>
        <v>0.22032913978647128</v>
      </c>
      <c r="AT379">
        <f t="shared" si="148"/>
        <v>2.9659300388863209E-2</v>
      </c>
      <c r="AU379">
        <f t="shared" si="149"/>
        <v>-7.338160732373214E-2</v>
      </c>
      <c r="AV379">
        <f t="shared" si="150"/>
        <v>0.85672370235617323</v>
      </c>
      <c r="AW379">
        <f t="shared" si="133"/>
        <v>7.9148811696520369E-2</v>
      </c>
      <c r="AY379" s="1">
        <f t="shared" si="151"/>
        <v>-11.46</v>
      </c>
    </row>
    <row r="380" spans="1:51" x14ac:dyDescent="0.25">
      <c r="A380" s="1">
        <v>7.56</v>
      </c>
      <c r="B380" s="1">
        <v>-171</v>
      </c>
      <c r="C380" s="1">
        <v>-163.5</v>
      </c>
      <c r="D380" s="1">
        <v>-870</v>
      </c>
      <c r="E380" s="1">
        <v>226.28</v>
      </c>
      <c r="F380" s="1">
        <v>0.184</v>
      </c>
      <c r="G380" s="1">
        <v>1E-3</v>
      </c>
      <c r="H380" s="1">
        <v>0.98399999999999999</v>
      </c>
      <c r="I380" s="1">
        <v>10.6028</v>
      </c>
      <c r="J380" s="1">
        <v>5.7299999999999997E-2</v>
      </c>
      <c r="K380" s="1">
        <v>79.736900000000006</v>
      </c>
      <c r="L380" s="1">
        <v>10.5915</v>
      </c>
      <c r="M380" s="1">
        <v>5.7200000000000001E-2</v>
      </c>
      <c r="N380" s="1">
        <f t="shared" si="134"/>
        <v>1.0010559424927261</v>
      </c>
      <c r="O380" s="1"/>
      <c r="P380" s="1"/>
      <c r="Q380" s="1"/>
      <c r="R380" s="1"/>
      <c r="S380" s="1">
        <f t="shared" si="127"/>
        <v>226.28</v>
      </c>
      <c r="T380" s="1">
        <f t="shared" si="128"/>
        <v>-0.18699177335760114</v>
      </c>
      <c r="U380" s="1">
        <f t="shared" si="129"/>
        <v>1.0162601626016261E-3</v>
      </c>
      <c r="V380" s="1">
        <f t="shared" si="130"/>
        <v>-10.591522402342926</v>
      </c>
      <c r="W380" s="1">
        <f t="shared" si="131"/>
        <v>5.8227398158901815E-2</v>
      </c>
      <c r="X380" s="1"/>
      <c r="Y380" s="1"/>
      <c r="Z380" s="1"/>
      <c r="AA380" s="1">
        <f t="shared" si="135"/>
        <v>0.18380591152760375</v>
      </c>
      <c r="AB380" s="1">
        <f t="shared" si="136"/>
        <v>1.773699143252032E-5</v>
      </c>
      <c r="AC380" s="1">
        <f t="shared" si="137"/>
        <v>0.98296204860414182</v>
      </c>
      <c r="AD380" s="1">
        <f t="shared" si="138"/>
        <v>0.99999950121144832</v>
      </c>
      <c r="AE380" s="1"/>
      <c r="AF380" s="3">
        <f t="shared" si="139"/>
        <v>2.6482469076778703E-3</v>
      </c>
      <c r="AG380" s="3">
        <f t="shared" si="140"/>
        <v>3.163117423356232E-4</v>
      </c>
      <c r="AH380" s="1">
        <f t="shared" si="141"/>
        <v>1.0010523896056578</v>
      </c>
      <c r="AI380" s="1"/>
      <c r="AJ380" s="1"/>
      <c r="AK380" s="1"/>
      <c r="AM380" s="1">
        <f t="shared" si="132"/>
        <v>2.0000000000000462E-2</v>
      </c>
      <c r="AN380" s="1">
        <f t="shared" si="142"/>
        <v>2.6482469076778703E-3</v>
      </c>
      <c r="AO380" s="1">
        <f t="shared" si="143"/>
        <v>3.163117423356232E-4</v>
      </c>
      <c r="AP380" s="1">
        <f t="shared" si="144"/>
        <v>-1.0523896056577886E-3</v>
      </c>
      <c r="AQ380">
        <f t="shared" si="145"/>
        <v>1.7314257526305533E-2</v>
      </c>
      <c r="AR380">
        <f t="shared" si="146"/>
        <v>-1.8835248715100061E-2</v>
      </c>
      <c r="AS380">
        <f t="shared" si="147"/>
        <v>0.22053561862710136</v>
      </c>
      <c r="AT380">
        <f t="shared" si="148"/>
        <v>3.0000389678956463E-2</v>
      </c>
      <c r="AU380">
        <f t="shared" si="149"/>
        <v>-7.3758932901672611E-2</v>
      </c>
      <c r="AV380">
        <f t="shared" si="150"/>
        <v>0.86113647951712169</v>
      </c>
      <c r="AW380">
        <f t="shared" si="133"/>
        <v>7.9626651089209327E-2</v>
      </c>
      <c r="AY380" s="1">
        <f t="shared" si="151"/>
        <v>-11.440000000000001</v>
      </c>
    </row>
    <row r="381" spans="1:51" x14ac:dyDescent="0.25">
      <c r="A381" s="1">
        <v>7.58</v>
      </c>
      <c r="B381" s="1">
        <v>-178.5</v>
      </c>
      <c r="C381" s="1">
        <v>-163.5</v>
      </c>
      <c r="D381" s="1">
        <v>-874.5</v>
      </c>
      <c r="E381" s="1">
        <v>227.51</v>
      </c>
      <c r="F381" s="1">
        <v>0.183</v>
      </c>
      <c r="G381" s="1">
        <v>-1E-3</v>
      </c>
      <c r="H381" s="1">
        <v>0.98899999999999999</v>
      </c>
      <c r="I381" s="1">
        <v>10.544600000000001</v>
      </c>
      <c r="J381" s="1">
        <v>87.437399999999997</v>
      </c>
      <c r="K381" s="1">
        <v>81.493899999999996</v>
      </c>
      <c r="L381" s="1">
        <v>10.4832</v>
      </c>
      <c r="M381" s="1">
        <v>-5.7000000000000002E-2</v>
      </c>
      <c r="N381" s="1">
        <f t="shared" si="134"/>
        <v>1.0057887452144212</v>
      </c>
      <c r="O381" s="1"/>
      <c r="P381" s="1"/>
      <c r="Q381" s="1"/>
      <c r="R381" s="1"/>
      <c r="S381" s="1">
        <f t="shared" si="127"/>
        <v>227.51</v>
      </c>
      <c r="T381" s="1">
        <f t="shared" si="128"/>
        <v>-0.18503529469500837</v>
      </c>
      <c r="U381" s="1">
        <f t="shared" si="129"/>
        <v>-1.0111223458038423E-3</v>
      </c>
      <c r="V381" s="1">
        <f t="shared" si="130"/>
        <v>-10.483173448146198</v>
      </c>
      <c r="W381" s="1">
        <f t="shared" si="131"/>
        <v>-5.7933023242968847E-2</v>
      </c>
      <c r="X381" s="1"/>
      <c r="Y381" s="1"/>
      <c r="Z381" s="1"/>
      <c r="AA381" s="1">
        <f t="shared" si="135"/>
        <v>0.1819467565835475</v>
      </c>
      <c r="AB381" s="1">
        <f t="shared" si="136"/>
        <v>-1.7647322046992622E-5</v>
      </c>
      <c r="AC381" s="1">
        <f t="shared" si="137"/>
        <v>0.98330788120835244</v>
      </c>
      <c r="AD381" s="1">
        <f t="shared" si="138"/>
        <v>0.99999950589445785</v>
      </c>
      <c r="AE381" s="1"/>
      <c r="AF381" s="3">
        <f t="shared" si="139"/>
        <v>2.4716467036777351E-3</v>
      </c>
      <c r="AG381" s="3">
        <f t="shared" si="140"/>
        <v>-2.4391367568823152E-3</v>
      </c>
      <c r="AH381" s="1">
        <f t="shared" si="141"/>
        <v>1.0057827506844872</v>
      </c>
      <c r="AI381" s="1"/>
      <c r="AJ381" s="1"/>
      <c r="AK381" s="1"/>
      <c r="AM381" s="1">
        <f t="shared" si="132"/>
        <v>1.9999999999999574E-2</v>
      </c>
      <c r="AN381" s="1">
        <f t="shared" si="142"/>
        <v>2.4716467036777351E-3</v>
      </c>
      <c r="AO381" s="1">
        <f t="shared" si="143"/>
        <v>-2.4391367568823152E-3</v>
      </c>
      <c r="AP381" s="1">
        <f t="shared" si="144"/>
        <v>-5.7827506844871923E-3</v>
      </c>
      <c r="AQ381">
        <f t="shared" si="145"/>
        <v>1.6829320443043971E-2</v>
      </c>
      <c r="AR381">
        <f t="shared" si="146"/>
        <v>-1.8356690083399761E-2</v>
      </c>
      <c r="AS381">
        <f t="shared" si="147"/>
        <v>0.22167019431139773</v>
      </c>
      <c r="AT381">
        <f t="shared" si="148"/>
        <v>3.0332126716984719E-2</v>
      </c>
      <c r="AU381">
        <f t="shared" si="149"/>
        <v>-7.4121281117023596E-2</v>
      </c>
      <c r="AV381">
        <f t="shared" si="150"/>
        <v>0.86558122916019253</v>
      </c>
      <c r="AW381">
        <f t="shared" si="133"/>
        <v>8.008746609553867E-2</v>
      </c>
      <c r="AY381" s="1">
        <f t="shared" si="151"/>
        <v>-11.42</v>
      </c>
    </row>
    <row r="382" spans="1:51" x14ac:dyDescent="0.25">
      <c r="A382" s="1">
        <v>7.6</v>
      </c>
      <c r="B382" s="1">
        <v>-175.5</v>
      </c>
      <c r="C382" s="1">
        <v>-162</v>
      </c>
      <c r="D382" s="1">
        <v>-873</v>
      </c>
      <c r="E382" s="1">
        <v>227.29</v>
      </c>
      <c r="F382" s="1">
        <v>0.185</v>
      </c>
      <c r="G382" s="1">
        <v>-3.0000000000000001E-3</v>
      </c>
      <c r="H382" s="1">
        <v>0.98799999999999999</v>
      </c>
      <c r="I382" s="1">
        <v>10.661099999999999</v>
      </c>
      <c r="J382" s="1">
        <v>85.5608</v>
      </c>
      <c r="K382" s="1">
        <v>81.114900000000006</v>
      </c>
      <c r="L382" s="1">
        <v>10.605600000000001</v>
      </c>
      <c r="M382" s="1">
        <v>-0.17100000000000001</v>
      </c>
      <c r="N382" s="1">
        <f t="shared" si="134"/>
        <v>1.0051756065484279</v>
      </c>
      <c r="O382" s="1"/>
      <c r="P382" s="1"/>
      <c r="Q382" s="1"/>
      <c r="R382" s="1"/>
      <c r="S382" s="1">
        <f t="shared" si="127"/>
        <v>227.29</v>
      </c>
      <c r="T382" s="1">
        <f t="shared" si="128"/>
        <v>-0.18724610036479306</v>
      </c>
      <c r="U382" s="1">
        <f t="shared" si="129"/>
        <v>-3.0364372469635628E-3</v>
      </c>
      <c r="V382" s="1">
        <f t="shared" si="130"/>
        <v>-10.60560131446484</v>
      </c>
      <c r="W382" s="1">
        <f t="shared" si="131"/>
        <v>-0.17397450432983885</v>
      </c>
      <c r="X382" s="1"/>
      <c r="Y382" s="1"/>
      <c r="Z382" s="1"/>
      <c r="AA382" s="1">
        <f t="shared" si="135"/>
        <v>0.18404744284956634</v>
      </c>
      <c r="AB382" s="1">
        <f t="shared" si="136"/>
        <v>-5.2995544461537951E-5</v>
      </c>
      <c r="AC382" s="1">
        <f t="shared" si="137"/>
        <v>0.98291282992092743</v>
      </c>
      <c r="AD382" s="1">
        <f t="shared" si="138"/>
        <v>0.99999554761566722</v>
      </c>
      <c r="AE382" s="1"/>
      <c r="AF382" s="3">
        <f t="shared" si="139"/>
        <v>-4.5674755514184262E-4</v>
      </c>
      <c r="AG382" s="3">
        <f t="shared" si="140"/>
        <v>-2.2093492624243316E-3</v>
      </c>
      <c r="AH382" s="1">
        <f t="shared" si="141"/>
        <v>1.0051730747276846</v>
      </c>
      <c r="AI382" s="1"/>
      <c r="AJ382" s="1"/>
      <c r="AK382" s="1"/>
      <c r="AM382" s="1">
        <f t="shared" si="132"/>
        <v>2.0000000000000462E-2</v>
      </c>
      <c r="AN382" s="1">
        <f t="shared" si="142"/>
        <v>-4.5674755514184262E-4</v>
      </c>
      <c r="AO382" s="1">
        <f t="shared" si="143"/>
        <v>-2.2093492624243316E-3</v>
      </c>
      <c r="AP382" s="1">
        <f t="shared" si="144"/>
        <v>-5.173074727684579E-3</v>
      </c>
      <c r="AQ382">
        <f t="shared" si="145"/>
        <v>1.6918934313362805E-2</v>
      </c>
      <c r="AR382">
        <f t="shared" si="146"/>
        <v>-1.7923215758112097E-2</v>
      </c>
      <c r="AS382">
        <f t="shared" si="147"/>
        <v>0.22268515157296948</v>
      </c>
      <c r="AT382">
        <f t="shared" si="148"/>
        <v>3.0671401541955173E-2</v>
      </c>
      <c r="AU382">
        <f t="shared" si="149"/>
        <v>-7.4475410688932972E-2</v>
      </c>
      <c r="AV382">
        <f t="shared" si="150"/>
        <v>0.87004508176426776</v>
      </c>
      <c r="AW382">
        <f t="shared" si="133"/>
        <v>8.054391143862509E-2</v>
      </c>
      <c r="AY382" s="1">
        <f t="shared" si="151"/>
        <v>-11.4</v>
      </c>
    </row>
    <row r="383" spans="1:51" x14ac:dyDescent="0.25">
      <c r="A383" s="1">
        <v>7.62</v>
      </c>
      <c r="B383" s="1">
        <v>-178.5</v>
      </c>
      <c r="C383" s="1">
        <v>-153</v>
      </c>
      <c r="D383" s="1">
        <v>-864</v>
      </c>
      <c r="E383" s="1">
        <v>229.4</v>
      </c>
      <c r="F383" s="1">
        <v>0.183</v>
      </c>
      <c r="G383" s="1">
        <v>1E-3</v>
      </c>
      <c r="H383" s="1">
        <v>0.97699999999999998</v>
      </c>
      <c r="I383" s="1">
        <v>10.544600000000001</v>
      </c>
      <c r="J383" s="1">
        <v>5.7299999999999997E-2</v>
      </c>
      <c r="K383" s="1">
        <v>77.687700000000007</v>
      </c>
      <c r="L383" s="1">
        <v>10.609</v>
      </c>
      <c r="M383" s="1">
        <v>5.7599999999999998E-2</v>
      </c>
      <c r="N383" s="1">
        <f t="shared" si="134"/>
        <v>0.99399144865536948</v>
      </c>
      <c r="O383" s="1"/>
      <c r="P383" s="1"/>
      <c r="Q383" s="1"/>
      <c r="R383" s="1"/>
      <c r="S383" s="1">
        <f t="shared" si="127"/>
        <v>229.4</v>
      </c>
      <c r="T383" s="1">
        <f t="shared" si="128"/>
        <v>-0.18730798786210853</v>
      </c>
      <c r="U383" s="1">
        <f t="shared" si="129"/>
        <v>1.0235414534288639E-3</v>
      </c>
      <c r="V383" s="1">
        <f t="shared" si="130"/>
        <v>-10.609027056859388</v>
      </c>
      <c r="W383" s="1">
        <f t="shared" si="131"/>
        <v>5.8644584958751279E-2</v>
      </c>
      <c r="X383" s="1"/>
      <c r="Y383" s="1"/>
      <c r="Z383" s="1"/>
      <c r="AA383" s="1">
        <f t="shared" si="135"/>
        <v>0.18410621162541674</v>
      </c>
      <c r="AB383" s="1">
        <f t="shared" si="136"/>
        <v>1.7864072932400205E-5</v>
      </c>
      <c r="AC383" s="1">
        <f t="shared" si="137"/>
        <v>0.98290584020782601</v>
      </c>
      <c r="AD383" s="1">
        <f t="shared" si="138"/>
        <v>0.99999949409629219</v>
      </c>
      <c r="AE383" s="1"/>
      <c r="AF383" s="3">
        <f t="shared" si="139"/>
        <v>2.4292706259171348E-3</v>
      </c>
      <c r="AG383" s="3">
        <f t="shared" si="140"/>
        <v>5.4245592748816684E-4</v>
      </c>
      <c r="AH383" s="1">
        <f t="shared" si="141"/>
        <v>0.9939883321175319</v>
      </c>
      <c r="AI383" s="1"/>
      <c r="AJ383" s="1"/>
      <c r="AK383" s="1"/>
      <c r="AM383" s="1">
        <f t="shared" si="132"/>
        <v>1.9999999999999574E-2</v>
      </c>
      <c r="AN383" s="1">
        <f t="shared" si="142"/>
        <v>2.4292706259171348E-3</v>
      </c>
      <c r="AO383" s="1">
        <f t="shared" si="143"/>
        <v>5.4245592748816684E-4</v>
      </c>
      <c r="AP383" s="1">
        <f t="shared" si="144"/>
        <v>6.0116678824680969E-3</v>
      </c>
      <c r="AQ383">
        <f t="shared" si="145"/>
        <v>1.6442311416557873E-2</v>
      </c>
      <c r="AR383">
        <f t="shared" si="146"/>
        <v>-1.8029645611085273E-2</v>
      </c>
      <c r="AS383">
        <f t="shared" si="147"/>
        <v>0.22150566233442925</v>
      </c>
      <c r="AT383">
        <f t="shared" si="148"/>
        <v>3.0995481541318273E-2</v>
      </c>
      <c r="AU383">
        <f t="shared" si="149"/>
        <v>-7.4837067899684404E-2</v>
      </c>
      <c r="AV383">
        <f t="shared" si="150"/>
        <v>0.87446340011857082</v>
      </c>
      <c r="AW383">
        <f t="shared" si="133"/>
        <v>8.100189261863068E-2</v>
      </c>
      <c r="AY383" s="1">
        <f t="shared" si="151"/>
        <v>-11.379999999999999</v>
      </c>
    </row>
    <row r="384" spans="1:51" x14ac:dyDescent="0.25">
      <c r="A384" s="1">
        <v>7.64</v>
      </c>
      <c r="B384" s="1">
        <v>-175.5</v>
      </c>
      <c r="C384" s="1">
        <v>-157.5</v>
      </c>
      <c r="D384" s="1">
        <v>-870</v>
      </c>
      <c r="E384" s="1">
        <v>228.09</v>
      </c>
      <c r="F384" s="1">
        <v>0.184</v>
      </c>
      <c r="G384" s="1">
        <v>-1E-3</v>
      </c>
      <c r="H384" s="1">
        <v>0.97799999999999998</v>
      </c>
      <c r="I384" s="1">
        <v>10.6028</v>
      </c>
      <c r="J384" s="1">
        <v>87.437399999999997</v>
      </c>
      <c r="K384" s="1">
        <v>77.959400000000002</v>
      </c>
      <c r="L384" s="1">
        <v>10.654999999999999</v>
      </c>
      <c r="M384" s="1">
        <v>-5.7599999999999998E-2</v>
      </c>
      <c r="N384" s="1">
        <f t="shared" si="134"/>
        <v>0.99515878130075308</v>
      </c>
      <c r="O384" s="1"/>
      <c r="P384" s="1"/>
      <c r="Q384" s="1"/>
      <c r="R384" s="1"/>
      <c r="S384" s="1">
        <f t="shared" si="127"/>
        <v>228.09</v>
      </c>
      <c r="T384" s="1">
        <f t="shared" si="128"/>
        <v>-0.18813896095548291</v>
      </c>
      <c r="U384" s="1">
        <f t="shared" si="129"/>
        <v>-1.0224948875255625E-3</v>
      </c>
      <c r="V384" s="1">
        <f t="shared" si="130"/>
        <v>-10.655017594438439</v>
      </c>
      <c r="W384" s="1">
        <f t="shared" si="131"/>
        <v>-5.858462121226584E-2</v>
      </c>
      <c r="X384" s="1"/>
      <c r="Y384" s="1"/>
      <c r="Z384" s="1"/>
      <c r="AA384" s="1">
        <f t="shared" si="135"/>
        <v>0.18489511770121461</v>
      </c>
      <c r="AB384" s="1">
        <f t="shared" si="136"/>
        <v>-1.7845806161154152E-5</v>
      </c>
      <c r="AC384" s="1">
        <f t="shared" si="137"/>
        <v>0.98275774517276016</v>
      </c>
      <c r="AD384" s="1">
        <f t="shared" si="138"/>
        <v>0.99999949528250587</v>
      </c>
      <c r="AE384" s="1"/>
      <c r="AF384" s="3">
        <f t="shared" si="139"/>
        <v>4.1814105203735741E-4</v>
      </c>
      <c r="AG384" s="3">
        <f t="shared" si="140"/>
        <v>-2.2283524261254573E-4</v>
      </c>
      <c r="AH384" s="1">
        <f t="shared" si="141"/>
        <v>0.99515866850593993</v>
      </c>
      <c r="AI384" s="1"/>
      <c r="AJ384" s="1"/>
      <c r="AK384" s="1"/>
      <c r="AM384" s="1">
        <f t="shared" si="132"/>
        <v>2.0000000000000462E-2</v>
      </c>
      <c r="AN384" s="1">
        <f t="shared" si="142"/>
        <v>4.1814105203735741E-4</v>
      </c>
      <c r="AO384" s="1">
        <f t="shared" si="143"/>
        <v>-2.2283524261254573E-4</v>
      </c>
      <c r="AP384" s="1">
        <f t="shared" si="144"/>
        <v>4.8413314940600749E-3</v>
      </c>
      <c r="AQ384">
        <f t="shared" si="145"/>
        <v>1.6360272142148143E-2</v>
      </c>
      <c r="AR384">
        <f t="shared" si="146"/>
        <v>-1.7985925336484691E-2</v>
      </c>
      <c r="AS384">
        <f t="shared" si="147"/>
        <v>0.22055579309529463</v>
      </c>
      <c r="AT384">
        <f t="shared" si="148"/>
        <v>3.1321866591417148E-2</v>
      </c>
      <c r="AU384">
        <f t="shared" si="149"/>
        <v>-7.5196349203668106E-2</v>
      </c>
      <c r="AV384">
        <f t="shared" si="150"/>
        <v>0.87886501728808542</v>
      </c>
      <c r="AW384">
        <f t="shared" si="133"/>
        <v>8.1458886932798999E-2</v>
      </c>
      <c r="AY384" s="1">
        <f t="shared" si="151"/>
        <v>-11.36</v>
      </c>
    </row>
    <row r="385" spans="1:51" x14ac:dyDescent="0.25">
      <c r="A385" s="1">
        <v>7.66</v>
      </c>
      <c r="B385" s="1">
        <v>-177</v>
      </c>
      <c r="C385" s="1">
        <v>-165</v>
      </c>
      <c r="D385" s="1">
        <v>-871.5</v>
      </c>
      <c r="E385" s="1">
        <v>227.01</v>
      </c>
      <c r="F385" s="1">
        <v>0.187</v>
      </c>
      <c r="G385" s="1">
        <v>-1E-3</v>
      </c>
      <c r="H385" s="1">
        <v>0.98899999999999999</v>
      </c>
      <c r="I385" s="1">
        <v>10.777799999999999</v>
      </c>
      <c r="J385" s="1">
        <v>87.437399999999997</v>
      </c>
      <c r="K385" s="1">
        <v>81.493899999999996</v>
      </c>
      <c r="L385" s="1">
        <v>10.707100000000001</v>
      </c>
      <c r="M385" s="1">
        <v>-5.6899999999999999E-2</v>
      </c>
      <c r="N385" s="1">
        <f t="shared" si="134"/>
        <v>1.006524217294348</v>
      </c>
      <c r="O385" s="1"/>
      <c r="P385" s="1"/>
      <c r="Q385" s="1"/>
      <c r="R385" s="1"/>
      <c r="S385" s="1">
        <f t="shared" si="127"/>
        <v>227.01</v>
      </c>
      <c r="T385" s="1">
        <f t="shared" si="128"/>
        <v>-0.18907978201074627</v>
      </c>
      <c r="U385" s="1">
        <f t="shared" si="129"/>
        <v>-1.0111223458038423E-3</v>
      </c>
      <c r="V385" s="1">
        <f t="shared" si="130"/>
        <v>-10.707070947185812</v>
      </c>
      <c r="W385" s="1">
        <f t="shared" si="131"/>
        <v>-5.7933023242968847E-2</v>
      </c>
      <c r="X385" s="1"/>
      <c r="Y385" s="1"/>
      <c r="Z385" s="1"/>
      <c r="AA385" s="1">
        <f t="shared" si="135"/>
        <v>0.18578787950346323</v>
      </c>
      <c r="AB385" s="1">
        <f t="shared" si="136"/>
        <v>-1.7647317979996743E-5</v>
      </c>
      <c r="AC385" s="1">
        <f t="shared" si="137"/>
        <v>0.98258937341671193</v>
      </c>
      <c r="AD385" s="1">
        <f t="shared" si="138"/>
        <v>0.99999950661651216</v>
      </c>
      <c r="AE385" s="1"/>
      <c r="AF385" s="3">
        <f t="shared" si="139"/>
        <v>-1.8742006568103764E-4</v>
      </c>
      <c r="AG385" s="3">
        <f t="shared" si="140"/>
        <v>4.5564647938675651E-4</v>
      </c>
      <c r="AH385" s="1">
        <f t="shared" si="141"/>
        <v>1.0065240967110547</v>
      </c>
      <c r="AI385" s="1"/>
      <c r="AJ385" s="1"/>
      <c r="AK385" s="1"/>
      <c r="AM385" s="1">
        <f t="shared" si="132"/>
        <v>1.9999999999999574E-2</v>
      </c>
      <c r="AN385" s="1">
        <f t="shared" si="142"/>
        <v>-1.8742006568103764E-4</v>
      </c>
      <c r="AO385" s="1">
        <f t="shared" si="143"/>
        <v>4.5564647938675651E-4</v>
      </c>
      <c r="AP385" s="1">
        <f t="shared" si="144"/>
        <v>-6.5240967110546944E-3</v>
      </c>
      <c r="AQ385">
        <f t="shared" si="145"/>
        <v>1.6397043959034761E-2</v>
      </c>
      <c r="AR385">
        <f t="shared" si="146"/>
        <v>-1.8075323175740371E-2</v>
      </c>
      <c r="AS385">
        <f t="shared" si="147"/>
        <v>0.22183582087000353</v>
      </c>
      <c r="AT385">
        <f t="shared" si="148"/>
        <v>3.1650175188766699E-2</v>
      </c>
      <c r="AU385">
        <f t="shared" si="149"/>
        <v>-7.5558749645575463E-2</v>
      </c>
      <c r="AV385">
        <f t="shared" si="150"/>
        <v>0.88331453398323245</v>
      </c>
      <c r="AW385">
        <f t="shared" si="133"/>
        <v>8.1919828109453294E-2</v>
      </c>
      <c r="AY385" s="1">
        <f t="shared" si="151"/>
        <v>-11.34</v>
      </c>
    </row>
    <row r="386" spans="1:51" x14ac:dyDescent="0.25">
      <c r="A386" s="1">
        <v>7.68</v>
      </c>
      <c r="B386" s="1">
        <v>-177</v>
      </c>
      <c r="C386" s="1">
        <v>-165</v>
      </c>
      <c r="D386" s="1">
        <v>-868.5</v>
      </c>
      <c r="E386" s="1">
        <v>227.01</v>
      </c>
      <c r="F386" s="1">
        <v>0.188</v>
      </c>
      <c r="G386" s="1">
        <v>1E-3</v>
      </c>
      <c r="H386" s="1">
        <v>0.98499999999999999</v>
      </c>
      <c r="I386" s="1">
        <v>10.8361</v>
      </c>
      <c r="J386" s="1">
        <v>5.7299999999999997E-2</v>
      </c>
      <c r="K386" s="1">
        <v>80.063599999999994</v>
      </c>
      <c r="L386" s="1">
        <v>10.8057</v>
      </c>
      <c r="M386" s="1">
        <v>5.7099999999999998E-2</v>
      </c>
      <c r="N386" s="1">
        <f t="shared" si="134"/>
        <v>1.00278113265059</v>
      </c>
      <c r="O386" s="1"/>
      <c r="P386" s="1"/>
      <c r="Q386" s="1"/>
      <c r="R386" s="1"/>
      <c r="S386" s="1">
        <f t="shared" ref="S386:S449" si="152">E386</f>
        <v>227.01</v>
      </c>
      <c r="T386" s="1">
        <f t="shared" ref="T386:T449" si="153">(-F386/SQRT(G386*G386+H386*H386))</f>
        <v>-0.19086284580236718</v>
      </c>
      <c r="U386" s="1">
        <f t="shared" ref="U386:U449" si="154">G386/H386</f>
        <v>1.0152284263959391E-3</v>
      </c>
      <c r="V386" s="1">
        <f t="shared" ref="V386:V449" si="155">ATAN(T386)/PI()*180</f>
        <v>-10.80567444312784</v>
      </c>
      <c r="W386" s="1">
        <f t="shared" ref="W386:W449" si="156">ATAN(U386)/PI()*180</f>
        <v>5.8168284089735262E-2</v>
      </c>
      <c r="X386" s="1"/>
      <c r="Y386" s="1"/>
      <c r="Z386" s="1"/>
      <c r="AA386" s="1">
        <f t="shared" si="135"/>
        <v>0.1874785971521733</v>
      </c>
      <c r="AB386" s="1">
        <f t="shared" si="136"/>
        <v>1.7718980387130398E-5</v>
      </c>
      <c r="AC386" s="1">
        <f t="shared" si="137"/>
        <v>0.98226818188771658</v>
      </c>
      <c r="AD386" s="1">
        <f t="shared" si="138"/>
        <v>0.99999950292643114</v>
      </c>
      <c r="AE386" s="1"/>
      <c r="AF386" s="3">
        <f t="shared" si="139"/>
        <v>1.1542913461914939E-4</v>
      </c>
      <c r="AG386" s="3">
        <f t="shared" si="140"/>
        <v>3.0754035508590294E-3</v>
      </c>
      <c r="AH386" s="1">
        <f t="shared" si="141"/>
        <v>1.0027764100581515</v>
      </c>
      <c r="AI386" s="1"/>
      <c r="AJ386" s="1"/>
      <c r="AK386" s="1"/>
      <c r="AM386" s="1">
        <f t="shared" ref="AM386:AM449" si="157">A387-A386</f>
        <v>2.0000000000000462E-2</v>
      </c>
      <c r="AN386" s="1">
        <f t="shared" si="142"/>
        <v>1.1542913461914939E-4</v>
      </c>
      <c r="AO386" s="1">
        <f t="shared" si="143"/>
        <v>3.0754035508590294E-3</v>
      </c>
      <c r="AP386" s="1">
        <f t="shared" si="144"/>
        <v>-2.7764100581515461E-3</v>
      </c>
      <c r="AQ386">
        <f t="shared" si="145"/>
        <v>1.6374396762822485E-2</v>
      </c>
      <c r="AR386">
        <f t="shared" si="146"/>
        <v>-1.8678717352418925E-2</v>
      </c>
      <c r="AS386">
        <f t="shared" si="147"/>
        <v>0.22238055252341288</v>
      </c>
      <c r="AT386">
        <f t="shared" si="148"/>
        <v>3.1977436652061035E-2</v>
      </c>
      <c r="AU386">
        <f t="shared" si="149"/>
        <v>-7.5938357934390632E-2</v>
      </c>
      <c r="AV386">
        <f t="shared" si="150"/>
        <v>0.88776759235023495</v>
      </c>
      <c r="AW386">
        <f t="shared" ref="AW386:AW449" si="158">SQRT(AT386^2+AU386^2)</f>
        <v>8.2396545198255761E-2</v>
      </c>
      <c r="AY386" s="1">
        <f t="shared" si="151"/>
        <v>-11.32</v>
      </c>
    </row>
    <row r="387" spans="1:51" x14ac:dyDescent="0.25">
      <c r="A387" s="1">
        <v>7.7</v>
      </c>
      <c r="B387" s="1">
        <v>-178.5</v>
      </c>
      <c r="C387" s="1">
        <v>-163.5</v>
      </c>
      <c r="D387" s="1">
        <v>-864</v>
      </c>
      <c r="E387" s="1">
        <v>227.51</v>
      </c>
      <c r="F387" s="1">
        <v>0.18</v>
      </c>
      <c r="G387" s="1">
        <v>0</v>
      </c>
      <c r="H387" s="1">
        <v>0.99099999999999999</v>
      </c>
      <c r="I387" s="1">
        <v>10.3698</v>
      </c>
      <c r="J387" s="1">
        <v>0</v>
      </c>
      <c r="K387" s="1">
        <v>82.307199999999995</v>
      </c>
      <c r="L387" s="1">
        <v>10.294700000000001</v>
      </c>
      <c r="M387" s="1">
        <v>0</v>
      </c>
      <c r="N387" s="1">
        <f t="shared" ref="N387:N450" si="159">SQRT(F387^2+G387^2+H387^2)</f>
        <v>1.0072144756704007</v>
      </c>
      <c r="O387" s="1"/>
      <c r="P387" s="1"/>
      <c r="Q387" s="1"/>
      <c r="R387" s="1"/>
      <c r="S387" s="1">
        <f t="shared" si="152"/>
        <v>227.51</v>
      </c>
      <c r="T387" s="1">
        <f t="shared" si="153"/>
        <v>-0.18163471241170534</v>
      </c>
      <c r="U387" s="1">
        <f t="shared" si="154"/>
        <v>0</v>
      </c>
      <c r="V387" s="1">
        <f t="shared" si="155"/>
        <v>-10.29467050234908</v>
      </c>
      <c r="W387" s="1">
        <f t="shared" si="156"/>
        <v>0</v>
      </c>
      <c r="X387" s="1"/>
      <c r="Y387" s="1"/>
      <c r="Z387" s="1"/>
      <c r="AA387" s="1">
        <f t="shared" ref="AA387:AA450" si="160">-SIN(V387/180*PI())</f>
        <v>0.17871069603144082</v>
      </c>
      <c r="AB387" s="1">
        <f t="shared" ref="AB387:AB450" si="161">COS(T387/180*PI())*SIN(U387/180*PI())</f>
        <v>0</v>
      </c>
      <c r="AC387" s="1">
        <f t="shared" ref="AC387:AC450" si="162">(COS(V387/180*PI())*COS(W387/180*PI()))</f>
        <v>0.9839016653730992</v>
      </c>
      <c r="AD387" s="1">
        <f t="shared" ref="AD387:AD450" si="163">SQRT(AA387^2+AB387^2+AC387^2)</f>
        <v>1</v>
      </c>
      <c r="AE387" s="1"/>
      <c r="AF387" s="3">
        <f t="shared" ref="AF387:AF450" si="164">$X$10*F387+$Y$10*G387+$Z$10*H387</f>
        <v>5.4547507122170158E-3</v>
      </c>
      <c r="AG387" s="3">
        <f t="shared" ref="AG387:AG450" si="165">-($X$11*F387+$Y$11*G387+$Z$11*H387)</f>
        <v>-4.2049592638643274E-3</v>
      </c>
      <c r="AH387" s="1">
        <f t="shared" ref="AH387:AH450" si="166">$X$12*F387+$Y$12*G387+$Z$12*H387</f>
        <v>1.0071909272884942</v>
      </c>
      <c r="AI387" s="1"/>
      <c r="AJ387" s="1"/>
      <c r="AK387" s="1"/>
      <c r="AM387" s="1">
        <f t="shared" si="157"/>
        <v>1.9999999999999574E-2</v>
      </c>
      <c r="AN387" s="1">
        <f t="shared" ref="AN387:AN450" si="167">AF387</f>
        <v>5.4547507122170158E-3</v>
      </c>
      <c r="AO387" s="1">
        <f t="shared" ref="AO387:AO450" si="168">AG387</f>
        <v>-4.2049592638643274E-3</v>
      </c>
      <c r="AP387" s="1">
        <f t="shared" ref="AP387:AP450" si="169">1-AH387</f>
        <v>-7.1909272884942421E-3</v>
      </c>
      <c r="AQ387">
        <f t="shared" si="145"/>
        <v>1.5304174673085529E-2</v>
      </c>
      <c r="AR387">
        <f t="shared" si="146"/>
        <v>-1.7853704344848762E-2</v>
      </c>
      <c r="AS387">
        <f t="shared" si="147"/>
        <v>0.22379141245741541</v>
      </c>
      <c r="AT387">
        <f t="shared" si="148"/>
        <v>3.2272817924625372E-2</v>
      </c>
      <c r="AU387">
        <f t="shared" si="149"/>
        <v>-7.6287181891211892E-2</v>
      </c>
      <c r="AV387">
        <f t="shared" si="150"/>
        <v>0.89225752919872314</v>
      </c>
      <c r="AW387">
        <f t="shared" si="158"/>
        <v>8.2832776711268527E-2</v>
      </c>
      <c r="AY387" s="1">
        <f t="shared" si="151"/>
        <v>-11.3</v>
      </c>
    </row>
    <row r="388" spans="1:51" x14ac:dyDescent="0.25">
      <c r="A388" s="1">
        <v>7.72</v>
      </c>
      <c r="B388" s="1">
        <v>-171</v>
      </c>
      <c r="C388" s="1">
        <v>-165</v>
      </c>
      <c r="D388" s="1">
        <v>-864</v>
      </c>
      <c r="E388" s="1">
        <v>226.02</v>
      </c>
      <c r="F388" s="1">
        <v>0.188</v>
      </c>
      <c r="G388" s="1">
        <v>-2E-3</v>
      </c>
      <c r="H388" s="1">
        <v>0.99099999999999999</v>
      </c>
      <c r="I388" s="1">
        <v>10.8361</v>
      </c>
      <c r="J388" s="1">
        <v>86.375699999999995</v>
      </c>
      <c r="K388" s="1">
        <v>82.307199999999995</v>
      </c>
      <c r="L388" s="1">
        <v>10.7418</v>
      </c>
      <c r="M388" s="1">
        <v>-0.11360000000000001</v>
      </c>
      <c r="N388" s="1">
        <f t="shared" si="159"/>
        <v>1.0086768560842465</v>
      </c>
      <c r="O388" s="1"/>
      <c r="P388" s="1"/>
      <c r="Q388" s="1"/>
      <c r="R388" s="1"/>
      <c r="S388" s="1">
        <f t="shared" si="152"/>
        <v>226.02</v>
      </c>
      <c r="T388" s="1">
        <f t="shared" si="153"/>
        <v>-0.18970697996033567</v>
      </c>
      <c r="U388" s="1">
        <f t="shared" si="154"/>
        <v>-2.0181634712411706E-3</v>
      </c>
      <c r="V388" s="1">
        <f t="shared" si="155"/>
        <v>-10.741762365567407</v>
      </c>
      <c r="W388" s="1">
        <f t="shared" si="156"/>
        <v>-0.11563209228054873</v>
      </c>
      <c r="X388" s="1"/>
      <c r="Y388" s="1"/>
      <c r="Z388" s="1"/>
      <c r="AA388" s="1">
        <f t="shared" si="160"/>
        <v>0.18638278341175488</v>
      </c>
      <c r="AB388" s="1">
        <f t="shared" si="161"/>
        <v>-3.5223404334962326E-5</v>
      </c>
      <c r="AC388" s="1">
        <f t="shared" si="162"/>
        <v>0.98247520404813349</v>
      </c>
      <c r="AD388" s="1">
        <f t="shared" si="163"/>
        <v>0.99999803487928052</v>
      </c>
      <c r="AE388" s="1"/>
      <c r="AF388" s="3">
        <f t="shared" si="164"/>
        <v>-1.3359947043406761E-3</v>
      </c>
      <c r="AG388" s="3">
        <f t="shared" si="165"/>
        <v>2.3131165725154279E-4</v>
      </c>
      <c r="AH388" s="1">
        <f t="shared" si="166"/>
        <v>1.0086759447974691</v>
      </c>
      <c r="AI388" s="1"/>
      <c r="AJ388" s="1"/>
      <c r="AK388" s="1"/>
      <c r="AM388" s="1">
        <f t="shared" si="157"/>
        <v>2.0000000000000462E-2</v>
      </c>
      <c r="AN388" s="1">
        <f t="shared" si="167"/>
        <v>-1.3359947043406761E-3</v>
      </c>
      <c r="AO388" s="1">
        <f t="shared" si="168"/>
        <v>2.3131165725154279E-4</v>
      </c>
      <c r="AP388" s="1">
        <f t="shared" si="169"/>
        <v>-8.6759447974691373E-3</v>
      </c>
      <c r="AQ388">
        <f t="shared" ref="AQ388:AQ451" si="170">AN388*AM388*(-9.81)+AQ387</f>
        <v>1.5566296834077176E-2</v>
      </c>
      <c r="AR388">
        <f t="shared" ref="AR388:AR451" si="171">AO388*AM388*(-9.81)+AR387</f>
        <v>-1.7899087692001516E-2</v>
      </c>
      <c r="AS388">
        <f t="shared" ref="AS388:AS451" si="172">(AP388)*AM388*(-9.81)+AS387</f>
        <v>0.22549363282667889</v>
      </c>
      <c r="AT388">
        <f t="shared" ref="AT388:AT451" si="173">1/2*AN388*(-9.81)*AM388^2+AQ388*AM388+AT387</f>
        <v>3.2586765082916837E-2</v>
      </c>
      <c r="AU388">
        <f t="shared" ref="AU388:AU451" si="174">1/2*AO388*(-9.81)*AM388^2+AM388*AR388+AU387</f>
        <v>-7.6645617478523456E-2</v>
      </c>
      <c r="AV388">
        <f t="shared" ref="AV388:AV451" si="175">1/2*AP388*(-9.81)*AM388^2+AS388*AM388+AV387</f>
        <v>0.89678442405894943</v>
      </c>
      <c r="AW388">
        <f t="shared" si="158"/>
        <v>8.3285340470177271E-2</v>
      </c>
      <c r="AY388" s="1">
        <f t="shared" ref="AY388:AY451" si="176">A388-19</f>
        <v>-11.280000000000001</v>
      </c>
    </row>
    <row r="389" spans="1:51" x14ac:dyDescent="0.25">
      <c r="A389" s="1">
        <v>7.74</v>
      </c>
      <c r="B389" s="1">
        <v>-178.5</v>
      </c>
      <c r="C389" s="1">
        <v>-162</v>
      </c>
      <c r="D389" s="1">
        <v>-871.5</v>
      </c>
      <c r="E389" s="1">
        <v>227.77</v>
      </c>
      <c r="F389" s="1">
        <v>0.187</v>
      </c>
      <c r="G389" s="1">
        <v>-1E-3</v>
      </c>
      <c r="H389" s="1">
        <v>0.98399999999999999</v>
      </c>
      <c r="I389" s="1">
        <v>10.777799999999999</v>
      </c>
      <c r="J389" s="1">
        <v>87.437399999999997</v>
      </c>
      <c r="K389" s="1">
        <v>79.736900000000006</v>
      </c>
      <c r="L389" s="1">
        <v>10.760199999999999</v>
      </c>
      <c r="M389" s="1">
        <v>-5.7200000000000001E-2</v>
      </c>
      <c r="N389" s="1">
        <f t="shared" si="159"/>
        <v>1.0016117012096055</v>
      </c>
      <c r="O389" s="1"/>
      <c r="P389" s="1"/>
      <c r="Q389" s="1"/>
      <c r="R389" s="1"/>
      <c r="S389" s="1">
        <f t="shared" si="152"/>
        <v>227.77</v>
      </c>
      <c r="T389" s="1">
        <f t="shared" si="153"/>
        <v>-0.1900405522710403</v>
      </c>
      <c r="U389" s="1">
        <f t="shared" si="154"/>
        <v>-1.0162601626016261E-3</v>
      </c>
      <c r="V389" s="1">
        <f t="shared" si="155"/>
        <v>-10.76020959075538</v>
      </c>
      <c r="W389" s="1">
        <f t="shared" si="156"/>
        <v>-5.8227398158901815E-2</v>
      </c>
      <c r="X389" s="1"/>
      <c r="Y389" s="1"/>
      <c r="Z389" s="1"/>
      <c r="AA389" s="1">
        <f t="shared" si="160"/>
        <v>0.18669909683979105</v>
      </c>
      <c r="AB389" s="1">
        <f t="shared" si="161"/>
        <v>-1.7736988327168977E-5</v>
      </c>
      <c r="AC389" s="1">
        <f t="shared" si="162"/>
        <v>0.98241663791633371</v>
      </c>
      <c r="AD389" s="1">
        <f t="shared" si="163"/>
        <v>0.99999950176498953</v>
      </c>
      <c r="AE389" s="1"/>
      <c r="AF389" s="3">
        <f t="shared" si="164"/>
        <v>-8.1866504718135225E-4</v>
      </c>
      <c r="AG389" s="3">
        <f t="shared" si="165"/>
        <v>1.1341036181151676E-3</v>
      </c>
      <c r="AH389" s="1">
        <f t="shared" si="166"/>
        <v>1.0016107245814234</v>
      </c>
      <c r="AI389" s="1"/>
      <c r="AJ389" s="1"/>
      <c r="AK389" s="1"/>
      <c r="AM389" s="1">
        <f t="shared" si="157"/>
        <v>1.9999999999999574E-2</v>
      </c>
      <c r="AN389" s="1">
        <f t="shared" si="167"/>
        <v>-8.1866504718135225E-4</v>
      </c>
      <c r="AO389" s="1">
        <f t="shared" si="168"/>
        <v>1.1341036181151676E-3</v>
      </c>
      <c r="AP389" s="1">
        <f t="shared" si="169"/>
        <v>-1.6107245814234172E-3</v>
      </c>
      <c r="AQ389">
        <f t="shared" si="170"/>
        <v>1.5726918916334154E-2</v>
      </c>
      <c r="AR389">
        <f t="shared" si="171"/>
        <v>-1.8121598821875706E-2</v>
      </c>
      <c r="AS389">
        <f t="shared" si="172"/>
        <v>0.22580965698955416</v>
      </c>
      <c r="AT389">
        <f t="shared" si="173"/>
        <v>3.2902909682066085E-2</v>
      </c>
      <c r="AU389">
        <f t="shared" si="174"/>
        <v>-7.7010274566259709E-2</v>
      </c>
      <c r="AV389">
        <f t="shared" si="175"/>
        <v>0.90130377744036916</v>
      </c>
      <c r="AW389">
        <f t="shared" si="158"/>
        <v>8.3744754189841078E-2</v>
      </c>
      <c r="AY389" s="1">
        <f t="shared" si="176"/>
        <v>-11.26</v>
      </c>
    </row>
    <row r="390" spans="1:51" x14ac:dyDescent="0.25">
      <c r="A390" s="1">
        <v>7.76</v>
      </c>
      <c r="B390" s="1">
        <v>-175.5</v>
      </c>
      <c r="C390" s="1">
        <v>-166.5</v>
      </c>
      <c r="D390" s="1">
        <v>-870</v>
      </c>
      <c r="E390" s="1">
        <v>226.51</v>
      </c>
      <c r="F390" s="1">
        <v>0.183</v>
      </c>
      <c r="G390" s="1">
        <v>0</v>
      </c>
      <c r="H390" s="1">
        <v>0.98299999999999998</v>
      </c>
      <c r="I390" s="1">
        <v>10.544600000000001</v>
      </c>
      <c r="J390" s="1">
        <v>0</v>
      </c>
      <c r="K390" s="1">
        <v>79.420199999999994</v>
      </c>
      <c r="L390" s="1">
        <v>10.5457</v>
      </c>
      <c r="M390" s="1">
        <v>0</v>
      </c>
      <c r="N390" s="1">
        <f t="shared" si="159"/>
        <v>0.99988899383881602</v>
      </c>
      <c r="O390" s="1"/>
      <c r="P390" s="1"/>
      <c r="Q390" s="1"/>
      <c r="R390" s="1"/>
      <c r="S390" s="1">
        <f t="shared" si="152"/>
        <v>226.51</v>
      </c>
      <c r="T390" s="1">
        <f t="shared" si="153"/>
        <v>-0.18616480162767041</v>
      </c>
      <c r="U390" s="1">
        <f t="shared" si="154"/>
        <v>0</v>
      </c>
      <c r="V390" s="1">
        <f t="shared" si="155"/>
        <v>-10.545734363076294</v>
      </c>
      <c r="W390" s="1">
        <f t="shared" si="156"/>
        <v>0</v>
      </c>
      <c r="X390" s="1"/>
      <c r="Y390" s="1"/>
      <c r="Z390" s="1"/>
      <c r="AA390" s="1">
        <f t="shared" si="160"/>
        <v>0.18302031638274033</v>
      </c>
      <c r="AB390" s="1">
        <f t="shared" si="161"/>
        <v>0</v>
      </c>
      <c r="AC390" s="1">
        <f t="shared" si="162"/>
        <v>0.98310913117067611</v>
      </c>
      <c r="AD390" s="1">
        <f t="shared" si="163"/>
        <v>1</v>
      </c>
      <c r="AE390" s="1"/>
      <c r="AF390" s="3">
        <f t="shared" si="164"/>
        <v>2.4504586647974419E-3</v>
      </c>
      <c r="AG390" s="3">
        <f t="shared" si="165"/>
        <v>-9.483404146970742E-4</v>
      </c>
      <c r="AH390" s="1">
        <f t="shared" si="166"/>
        <v>0.99988554140100949</v>
      </c>
      <c r="AI390" s="1"/>
      <c r="AJ390" s="1"/>
      <c r="AK390" s="1"/>
      <c r="AM390" s="1">
        <f t="shared" si="157"/>
        <v>2.0000000000000462E-2</v>
      </c>
      <c r="AN390" s="1">
        <f t="shared" si="167"/>
        <v>2.4504586647974419E-3</v>
      </c>
      <c r="AO390" s="1">
        <f t="shared" si="168"/>
        <v>-9.483404146970742E-4</v>
      </c>
      <c r="AP390" s="1">
        <f t="shared" si="169"/>
        <v>1.1445859899050781E-4</v>
      </c>
      <c r="AQ390">
        <f t="shared" si="170"/>
        <v>1.5246138926300884E-2</v>
      </c>
      <c r="AR390">
        <f t="shared" si="171"/>
        <v>-1.7935534432512137E-2</v>
      </c>
      <c r="AS390">
        <f t="shared" si="172"/>
        <v>0.22578720021243223</v>
      </c>
      <c r="AT390">
        <f t="shared" si="173"/>
        <v>3.3203024660691777E-2</v>
      </c>
      <c r="AU390">
        <f t="shared" si="174"/>
        <v>-7.736712461101633E-2</v>
      </c>
      <c r="AV390">
        <f t="shared" si="175"/>
        <v>0.9058192968768467</v>
      </c>
      <c r="AW390">
        <f t="shared" si="158"/>
        <v>8.4190930730067559E-2</v>
      </c>
      <c r="AY390" s="1">
        <f t="shared" si="176"/>
        <v>-11.24</v>
      </c>
    </row>
    <row r="391" spans="1:51" x14ac:dyDescent="0.25">
      <c r="A391" s="1">
        <v>7.78</v>
      </c>
      <c r="B391" s="1">
        <v>-169.5</v>
      </c>
      <c r="C391" s="1">
        <v>-163.5</v>
      </c>
      <c r="D391" s="1">
        <v>-870</v>
      </c>
      <c r="E391" s="1">
        <v>226.03</v>
      </c>
      <c r="F391" s="1">
        <v>0.182</v>
      </c>
      <c r="G391" s="1">
        <v>-5.0000000000000001E-3</v>
      </c>
      <c r="H391" s="1">
        <v>0.98899999999999999</v>
      </c>
      <c r="I391" s="1">
        <v>10.4863</v>
      </c>
      <c r="J391" s="1">
        <v>84.268000000000001</v>
      </c>
      <c r="K391" s="1">
        <v>81.493899999999996</v>
      </c>
      <c r="L391" s="1">
        <v>10.427</v>
      </c>
      <c r="M391" s="1">
        <v>-0.28489999999999999</v>
      </c>
      <c r="N391" s="1">
        <f t="shared" si="159"/>
        <v>1.0056192122269743</v>
      </c>
      <c r="O391" s="1"/>
      <c r="P391" s="1"/>
      <c r="Q391" s="1"/>
      <c r="R391" s="1"/>
      <c r="S391" s="1">
        <f t="shared" si="152"/>
        <v>226.03</v>
      </c>
      <c r="T391" s="1">
        <f t="shared" si="153"/>
        <v>-0.18402191522394243</v>
      </c>
      <c r="U391" s="1">
        <f t="shared" si="154"/>
        <v>-5.0556117290192111E-3</v>
      </c>
      <c r="V391" s="1">
        <f t="shared" si="155"/>
        <v>-10.427023051835539</v>
      </c>
      <c r="W391" s="1">
        <f t="shared" si="156"/>
        <v>-0.28966274709613471</v>
      </c>
      <c r="X391" s="1"/>
      <c r="Y391" s="1"/>
      <c r="Z391" s="1"/>
      <c r="AA391" s="1">
        <f t="shared" si="160"/>
        <v>0.18098301801231054</v>
      </c>
      <c r="AB391" s="1">
        <f t="shared" si="161"/>
        <v>-8.8236615151257258E-5</v>
      </c>
      <c r="AC391" s="1">
        <f t="shared" si="162"/>
        <v>0.98347365282513799</v>
      </c>
      <c r="AD391" s="1">
        <f t="shared" si="163"/>
        <v>0.9999876431215361</v>
      </c>
      <c r="AE391" s="1"/>
      <c r="AF391" s="3">
        <f t="shared" si="164"/>
        <v>1.9118964033712493E-4</v>
      </c>
      <c r="AG391" s="3">
        <f t="shared" si="165"/>
        <v>-5.8694236687940604E-3</v>
      </c>
      <c r="AH391" s="1">
        <f t="shared" si="166"/>
        <v>1.0056020650895252</v>
      </c>
      <c r="AI391" s="1"/>
      <c r="AJ391" s="1"/>
      <c r="AK391" s="1"/>
      <c r="AM391" s="1">
        <f t="shared" si="157"/>
        <v>1.9999999999999574E-2</v>
      </c>
      <c r="AN391" s="1">
        <f t="shared" si="167"/>
        <v>1.9118964033712493E-4</v>
      </c>
      <c r="AO391" s="1">
        <f t="shared" si="168"/>
        <v>-5.8694236687940604E-3</v>
      </c>
      <c r="AP391" s="1">
        <f t="shared" si="169"/>
        <v>-5.60206508952521E-3</v>
      </c>
      <c r="AQ391">
        <f t="shared" si="170"/>
        <v>1.5208627518866742E-2</v>
      </c>
      <c r="AR391">
        <f t="shared" si="171"/>
        <v>-1.6783953508694768E-2</v>
      </c>
      <c r="AS391">
        <f t="shared" si="172"/>
        <v>0.22688632538299705</v>
      </c>
      <c r="AT391">
        <f t="shared" si="173"/>
        <v>3.3506822096994765E-2</v>
      </c>
      <c r="AU391">
        <f t="shared" si="174"/>
        <v>-7.769128787195205E-2</v>
      </c>
      <c r="AV391">
        <f t="shared" si="175"/>
        <v>0.9103680146362122</v>
      </c>
      <c r="AW391">
        <f t="shared" si="158"/>
        <v>8.4608766320294376E-2</v>
      </c>
      <c r="AY391" s="1">
        <f t="shared" si="176"/>
        <v>-11.219999999999999</v>
      </c>
    </row>
    <row r="392" spans="1:51" x14ac:dyDescent="0.25">
      <c r="A392" s="1">
        <v>7.8</v>
      </c>
      <c r="B392" s="1">
        <v>-174</v>
      </c>
      <c r="C392" s="1">
        <v>-163.5</v>
      </c>
      <c r="D392" s="1">
        <v>-871.5</v>
      </c>
      <c r="E392" s="1">
        <v>226.78</v>
      </c>
      <c r="F392" s="1">
        <v>0.185</v>
      </c>
      <c r="G392" s="1">
        <v>-5.0000000000000001E-3</v>
      </c>
      <c r="H392" s="1">
        <v>0.98299999999999998</v>
      </c>
      <c r="I392" s="1">
        <v>10.661099999999999</v>
      </c>
      <c r="J392" s="1">
        <v>84.268000000000001</v>
      </c>
      <c r="K392" s="1">
        <v>79.420199999999994</v>
      </c>
      <c r="L392" s="1">
        <v>10.658200000000001</v>
      </c>
      <c r="M392" s="1">
        <v>-0.28639999999999999</v>
      </c>
      <c r="N392" s="1">
        <f t="shared" si="159"/>
        <v>1.0002694636946585</v>
      </c>
      <c r="O392" s="1"/>
      <c r="P392" s="1"/>
      <c r="Q392" s="1"/>
      <c r="R392" s="1"/>
      <c r="S392" s="1">
        <f t="shared" si="152"/>
        <v>226.78</v>
      </c>
      <c r="T392" s="1">
        <f t="shared" si="153"/>
        <v>-0.18819695510688497</v>
      </c>
      <c r="U392" s="1">
        <f t="shared" si="154"/>
        <v>-5.0864699898270603E-3</v>
      </c>
      <c r="V392" s="1">
        <f t="shared" si="155"/>
        <v>-10.658226786120522</v>
      </c>
      <c r="W392" s="1">
        <f t="shared" si="156"/>
        <v>-0.2914307497384051</v>
      </c>
      <c r="X392" s="1"/>
      <c r="Y392" s="1"/>
      <c r="Z392" s="1"/>
      <c r="AA392" s="1">
        <f t="shared" si="160"/>
        <v>0.18495016264584574</v>
      </c>
      <c r="AB392" s="1">
        <f t="shared" si="161"/>
        <v>-8.8775169611354316E-5</v>
      </c>
      <c r="AC392" s="1">
        <f t="shared" si="162"/>
        <v>0.98273518854522357</v>
      </c>
      <c r="AD392" s="1">
        <f t="shared" si="163"/>
        <v>0.99998751059639324</v>
      </c>
      <c r="AE392" s="1"/>
      <c r="AF392" s="3">
        <f t="shared" si="164"/>
        <v>-2.5606044144823037E-3</v>
      </c>
      <c r="AG392" s="3">
        <f t="shared" si="165"/>
        <v>-2.8841876751181661E-3</v>
      </c>
      <c r="AH392" s="1">
        <f t="shared" si="166"/>
        <v>1.000262028053893</v>
      </c>
      <c r="AI392" s="1"/>
      <c r="AJ392" s="1"/>
      <c r="AK392" s="1"/>
      <c r="AM392" s="1">
        <f t="shared" si="157"/>
        <v>2.0000000000000462E-2</v>
      </c>
      <c r="AN392" s="1">
        <f t="shared" si="167"/>
        <v>-2.5606044144823037E-3</v>
      </c>
      <c r="AO392" s="1">
        <f t="shared" si="168"/>
        <v>-2.8841876751181661E-3</v>
      </c>
      <c r="AP392" s="1">
        <f t="shared" si="169"/>
        <v>-2.620280538929709E-4</v>
      </c>
      <c r="AQ392">
        <f t="shared" si="170"/>
        <v>1.5711018104988182E-2</v>
      </c>
      <c r="AR392">
        <f t="shared" si="171"/>
        <v>-1.6218075886836571E-2</v>
      </c>
      <c r="AS392">
        <f t="shared" si="172"/>
        <v>0.22693773528717084</v>
      </c>
      <c r="AT392">
        <f t="shared" si="173"/>
        <v>3.3826066364955748E-2</v>
      </c>
      <c r="AU392">
        <f t="shared" si="174"/>
        <v>-7.8009990613470206E-2</v>
      </c>
      <c r="AV392">
        <f t="shared" si="175"/>
        <v>0.91490728344099748</v>
      </c>
      <c r="AW392">
        <f t="shared" si="158"/>
        <v>8.5028003629628396E-2</v>
      </c>
      <c r="AY392" s="1">
        <f t="shared" si="176"/>
        <v>-11.2</v>
      </c>
    </row>
    <row r="393" spans="1:51" x14ac:dyDescent="0.25">
      <c r="A393" s="1">
        <v>7.82</v>
      </c>
      <c r="B393" s="1">
        <v>-174</v>
      </c>
      <c r="C393" s="1">
        <v>-159</v>
      </c>
      <c r="D393" s="1">
        <v>-870</v>
      </c>
      <c r="E393" s="1">
        <v>227.58</v>
      </c>
      <c r="F393" s="1">
        <v>0.184</v>
      </c>
      <c r="G393" s="1">
        <v>-4.0000000000000001E-3</v>
      </c>
      <c r="H393" s="1">
        <v>0.997</v>
      </c>
      <c r="I393" s="1">
        <v>10.6028</v>
      </c>
      <c r="J393" s="1">
        <v>84.873599999999996</v>
      </c>
      <c r="K393" s="1">
        <v>85.5608</v>
      </c>
      <c r="L393" s="1">
        <v>10.4564</v>
      </c>
      <c r="M393" s="1">
        <v>-0.2261</v>
      </c>
      <c r="N393" s="1">
        <f t="shared" si="159"/>
        <v>1.0138446626579438</v>
      </c>
      <c r="O393" s="1"/>
      <c r="P393" s="1"/>
      <c r="Q393" s="1"/>
      <c r="R393" s="1"/>
      <c r="S393" s="1">
        <f t="shared" si="152"/>
        <v>227.58</v>
      </c>
      <c r="T393" s="1">
        <f t="shared" si="153"/>
        <v>-0.18455217567299273</v>
      </c>
      <c r="U393" s="1">
        <f t="shared" si="154"/>
        <v>-4.0120361083249749E-3</v>
      </c>
      <c r="V393" s="1">
        <f t="shared" si="155"/>
        <v>-10.456406814049329</v>
      </c>
      <c r="W393" s="1">
        <f t="shared" si="156"/>
        <v>-0.22987150289593541</v>
      </c>
      <c r="X393" s="1"/>
      <c r="Y393" s="1"/>
      <c r="Z393" s="1"/>
      <c r="AA393" s="1">
        <f t="shared" si="160"/>
        <v>0.18148736860498607</v>
      </c>
      <c r="AB393" s="1">
        <f t="shared" si="161"/>
        <v>-7.0022876492549142E-5</v>
      </c>
      <c r="AC393" s="1">
        <f t="shared" si="162"/>
        <v>0.98338536140853861</v>
      </c>
      <c r="AD393" s="1">
        <f t="shared" si="163"/>
        <v>0.99999221941921501</v>
      </c>
      <c r="AE393" s="1"/>
      <c r="AF393" s="3">
        <f t="shared" si="164"/>
        <v>6.0795416497833044E-4</v>
      </c>
      <c r="AG393" s="3">
        <f t="shared" si="165"/>
        <v>-4.8309156969139067E-3</v>
      </c>
      <c r="AH393" s="1">
        <f t="shared" si="166"/>
        <v>1.0138329707822993</v>
      </c>
      <c r="AI393" s="1"/>
      <c r="AJ393" s="1"/>
      <c r="AK393" s="1"/>
      <c r="AM393" s="1">
        <f t="shared" si="157"/>
        <v>1.9999999999999574E-2</v>
      </c>
      <c r="AN393" s="1">
        <f t="shared" si="167"/>
        <v>6.0795416497833044E-4</v>
      </c>
      <c r="AO393" s="1">
        <f t="shared" si="168"/>
        <v>-4.8309156969139067E-3</v>
      </c>
      <c r="AP393" s="1">
        <f t="shared" si="169"/>
        <v>-1.3832970782299281E-2</v>
      </c>
      <c r="AQ393">
        <f t="shared" si="170"/>
        <v>1.5591737497819436E-2</v>
      </c>
      <c r="AR393">
        <f t="shared" si="171"/>
        <v>-1.5270250227102083E-2</v>
      </c>
      <c r="AS393">
        <f t="shared" si="172"/>
        <v>0.22965176415465791</v>
      </c>
      <c r="AT393">
        <f t="shared" si="173"/>
        <v>3.4136708308840441E-2</v>
      </c>
      <c r="AU393">
        <f t="shared" si="174"/>
        <v>-7.8305917361414901E-2</v>
      </c>
      <c r="AV393">
        <f t="shared" si="175"/>
        <v>0.91952745901276545</v>
      </c>
      <c r="AW393">
        <f t="shared" si="158"/>
        <v>8.5423249458069644E-2</v>
      </c>
      <c r="AY393" s="1">
        <f t="shared" si="176"/>
        <v>-11.18</v>
      </c>
    </row>
    <row r="394" spans="1:51" x14ac:dyDescent="0.25">
      <c r="A394" s="1">
        <v>7.84</v>
      </c>
      <c r="B394" s="1">
        <v>-166.5</v>
      </c>
      <c r="C394" s="1">
        <v>-168</v>
      </c>
      <c r="D394" s="1">
        <v>-873</v>
      </c>
      <c r="E394" s="1">
        <v>224.74</v>
      </c>
      <c r="F394" s="1">
        <v>0.188</v>
      </c>
      <c r="G394" s="1">
        <v>1E-3</v>
      </c>
      <c r="H394" s="1">
        <v>0.97499999999999998</v>
      </c>
      <c r="I394" s="1">
        <v>10.8361</v>
      </c>
      <c r="J394" s="1">
        <v>5.7299999999999997E-2</v>
      </c>
      <c r="K394" s="1">
        <v>77.1614</v>
      </c>
      <c r="L394" s="1">
        <v>10.9139</v>
      </c>
      <c r="M394" s="1">
        <v>5.7700000000000001E-2</v>
      </c>
      <c r="N394" s="1">
        <f t="shared" si="159"/>
        <v>0.9929602207540843</v>
      </c>
      <c r="O394" s="1"/>
      <c r="P394" s="1"/>
      <c r="Q394" s="1"/>
      <c r="R394" s="1"/>
      <c r="S394" s="1">
        <f t="shared" si="152"/>
        <v>224.74</v>
      </c>
      <c r="T394" s="1">
        <f t="shared" si="153"/>
        <v>-0.19282041140283462</v>
      </c>
      <c r="U394" s="1">
        <f t="shared" si="154"/>
        <v>1.0256410256410256E-3</v>
      </c>
      <c r="V394" s="1">
        <f t="shared" si="155"/>
        <v>-10.913853330166436</v>
      </c>
      <c r="W394" s="1">
        <f t="shared" si="156"/>
        <v>5.8764881459005325E-2</v>
      </c>
      <c r="X394" s="1"/>
      <c r="Y394" s="1"/>
      <c r="Z394" s="1"/>
      <c r="AA394" s="1">
        <f t="shared" si="160"/>
        <v>0.18933286154930462</v>
      </c>
      <c r="AB394" s="1">
        <f t="shared" si="161"/>
        <v>1.7900711471494727E-5</v>
      </c>
      <c r="AC394" s="1">
        <f t="shared" si="162"/>
        <v>0.98191244686474466</v>
      </c>
      <c r="AD394" s="1">
        <f t="shared" si="163"/>
        <v>0.99999949304526836</v>
      </c>
      <c r="AE394" s="1"/>
      <c r="AF394" s="3">
        <f t="shared" si="164"/>
        <v>-1.1470608283814798E-3</v>
      </c>
      <c r="AG394" s="3">
        <f t="shared" si="165"/>
        <v>4.4323178283158515E-3</v>
      </c>
      <c r="AH394" s="1">
        <f t="shared" si="166"/>
        <v>0.99294966579888866</v>
      </c>
      <c r="AI394" s="1"/>
      <c r="AJ394" s="1"/>
      <c r="AK394" s="1"/>
      <c r="AM394" s="1">
        <f t="shared" si="157"/>
        <v>2.0000000000000462E-2</v>
      </c>
      <c r="AN394" s="1">
        <f t="shared" si="167"/>
        <v>-1.1470608283814798E-3</v>
      </c>
      <c r="AO394" s="1">
        <f t="shared" si="168"/>
        <v>4.4323178283158515E-3</v>
      </c>
      <c r="AP394" s="1">
        <f t="shared" si="169"/>
        <v>7.0503342011113412E-3</v>
      </c>
      <c r="AQ394">
        <f t="shared" si="170"/>
        <v>1.5816790832347889E-2</v>
      </c>
      <c r="AR394">
        <f t="shared" si="171"/>
        <v>-1.6139870985017672E-2</v>
      </c>
      <c r="AS394">
        <f t="shared" si="172"/>
        <v>0.22826848858439983</v>
      </c>
      <c r="AT394">
        <f t="shared" si="173"/>
        <v>3.4455294658832694E-2</v>
      </c>
      <c r="AU394">
        <f t="shared" si="174"/>
        <v>-7.8637410988694423E-2</v>
      </c>
      <c r="AV394">
        <f t="shared" si="175"/>
        <v>0.92407899602875099</v>
      </c>
      <c r="AW394">
        <f t="shared" si="158"/>
        <v>8.5854584834077569E-2</v>
      </c>
      <c r="AY394" s="1">
        <f t="shared" si="176"/>
        <v>-11.16</v>
      </c>
    </row>
    <row r="395" spans="1:51" x14ac:dyDescent="0.25">
      <c r="A395" s="1">
        <v>7.86</v>
      </c>
      <c r="B395" s="1">
        <v>-169.5</v>
      </c>
      <c r="C395" s="1">
        <v>-168</v>
      </c>
      <c r="D395" s="1">
        <v>-865.5</v>
      </c>
      <c r="E395" s="1">
        <v>225.25</v>
      </c>
      <c r="F395" s="1">
        <v>0.185</v>
      </c>
      <c r="G395" s="1">
        <v>3.0000000000000001E-3</v>
      </c>
      <c r="H395" s="1">
        <v>0.98299999999999998</v>
      </c>
      <c r="I395" s="1">
        <v>10.661099999999999</v>
      </c>
      <c r="J395" s="1">
        <v>0.1719</v>
      </c>
      <c r="K395" s="1">
        <v>79.420199999999994</v>
      </c>
      <c r="L395" s="1">
        <v>10.658300000000001</v>
      </c>
      <c r="M395" s="1">
        <v>0.17180000000000001</v>
      </c>
      <c r="N395" s="1">
        <f t="shared" si="159"/>
        <v>1.0002614658178131</v>
      </c>
      <c r="O395" s="1"/>
      <c r="P395" s="1"/>
      <c r="Q395" s="1"/>
      <c r="R395" s="1"/>
      <c r="S395" s="1">
        <f t="shared" si="152"/>
        <v>225.25</v>
      </c>
      <c r="T395" s="1">
        <f t="shared" si="153"/>
        <v>-0.18819851318669947</v>
      </c>
      <c r="U395" s="1">
        <f t="shared" si="154"/>
        <v>3.0518819938962359E-3</v>
      </c>
      <c r="V395" s="1">
        <f t="shared" si="155"/>
        <v>-10.658313003825967</v>
      </c>
      <c r="W395" s="1">
        <f t="shared" si="156"/>
        <v>0.174859414944326</v>
      </c>
      <c r="X395" s="1"/>
      <c r="Y395" s="1"/>
      <c r="Z395" s="1"/>
      <c r="AA395" s="1">
        <f t="shared" si="160"/>
        <v>0.18495164146780776</v>
      </c>
      <c r="AB395" s="1">
        <f t="shared" si="161"/>
        <v>5.3265101806832264E-5</v>
      </c>
      <c r="AC395" s="1">
        <f t="shared" si="162"/>
        <v>0.98274304628570275</v>
      </c>
      <c r="AD395" s="1">
        <f t="shared" si="163"/>
        <v>0.99999550376074708</v>
      </c>
      <c r="AE395" s="1"/>
      <c r="AF395" s="3">
        <f t="shared" si="164"/>
        <v>3.3298430968782683E-3</v>
      </c>
      <c r="AG395" s="3">
        <f t="shared" si="165"/>
        <v>2.5289945305708439E-3</v>
      </c>
      <c r="AH395" s="1">
        <f t="shared" si="166"/>
        <v>1.0002527262305334</v>
      </c>
      <c r="AI395" s="1"/>
      <c r="AJ395" s="1"/>
      <c r="AK395" s="1"/>
      <c r="AM395" s="1">
        <f t="shared" si="157"/>
        <v>1.9999999999999574E-2</v>
      </c>
      <c r="AN395" s="1">
        <f t="shared" si="167"/>
        <v>3.3298430968782683E-3</v>
      </c>
      <c r="AO395" s="1">
        <f t="shared" si="168"/>
        <v>2.5289945305708439E-3</v>
      </c>
      <c r="AP395" s="1">
        <f t="shared" si="169"/>
        <v>-2.5272623053340659E-4</v>
      </c>
      <c r="AQ395">
        <f t="shared" si="170"/>
        <v>1.5163475616740387E-2</v>
      </c>
      <c r="AR395">
        <f t="shared" si="171"/>
        <v>-1.663605971191566E-2</v>
      </c>
      <c r="AS395">
        <f t="shared" si="172"/>
        <v>0.22831807347083047</v>
      </c>
      <c r="AT395">
        <f t="shared" si="173"/>
        <v>3.475203101901142E-2</v>
      </c>
      <c r="AU395">
        <f t="shared" si="174"/>
        <v>-7.8975094070201715E-2</v>
      </c>
      <c r="AV395">
        <f t="shared" si="175"/>
        <v>0.92864585334703176</v>
      </c>
      <c r="AW395">
        <f t="shared" si="158"/>
        <v>8.6283075648376964E-2</v>
      </c>
      <c r="AY395" s="1">
        <f t="shared" si="176"/>
        <v>-11.14</v>
      </c>
    </row>
    <row r="396" spans="1:51" x14ac:dyDescent="0.25">
      <c r="A396" s="1">
        <v>7.88</v>
      </c>
      <c r="B396" s="1">
        <v>-169.5</v>
      </c>
      <c r="C396" s="1">
        <v>-157.5</v>
      </c>
      <c r="D396" s="1">
        <v>-874.5</v>
      </c>
      <c r="E396" s="1">
        <v>227.1</v>
      </c>
      <c r="F396" s="1">
        <v>0.18</v>
      </c>
      <c r="G396" s="1">
        <v>-2E-3</v>
      </c>
      <c r="H396" s="1">
        <v>0.97299999999999998</v>
      </c>
      <c r="I396" s="1">
        <v>10.3698</v>
      </c>
      <c r="J396" s="1">
        <v>86.375699999999995</v>
      </c>
      <c r="K396" s="1">
        <v>76.655500000000004</v>
      </c>
      <c r="L396" s="1">
        <v>10.4809</v>
      </c>
      <c r="M396" s="1">
        <v>-0.1158</v>
      </c>
      <c r="N396" s="1">
        <f t="shared" si="159"/>
        <v>0.98951149563812546</v>
      </c>
      <c r="O396" s="1"/>
      <c r="P396" s="1"/>
      <c r="Q396" s="1"/>
      <c r="R396" s="1"/>
      <c r="S396" s="1">
        <f t="shared" si="152"/>
        <v>227.1</v>
      </c>
      <c r="T396" s="1">
        <f t="shared" si="153"/>
        <v>-0.18499447044661135</v>
      </c>
      <c r="U396" s="1">
        <f t="shared" si="154"/>
        <v>-2.0554984583761563E-3</v>
      </c>
      <c r="V396" s="1">
        <f t="shared" si="155"/>
        <v>-10.480911808096565</v>
      </c>
      <c r="W396" s="1">
        <f t="shared" si="156"/>
        <v>-0.11777122059675049</v>
      </c>
      <c r="X396" s="1"/>
      <c r="Y396" s="1"/>
      <c r="Z396" s="1"/>
      <c r="AA396" s="1">
        <f t="shared" si="160"/>
        <v>0.18190794224570367</v>
      </c>
      <c r="AB396" s="1">
        <f t="shared" si="161"/>
        <v>-3.587502886288662E-5</v>
      </c>
      <c r="AC396" s="1">
        <f t="shared" si="162"/>
        <v>0.98331348780594274</v>
      </c>
      <c r="AD396" s="1">
        <f t="shared" si="163"/>
        <v>0.99999795801800107</v>
      </c>
      <c r="AE396" s="1"/>
      <c r="AF396" s="3">
        <f t="shared" si="164"/>
        <v>1.7096569009757423E-3</v>
      </c>
      <c r="AG396" s="3">
        <f t="shared" si="165"/>
        <v>-3.1158091158642875E-3</v>
      </c>
      <c r="AH396" s="1">
        <f t="shared" si="166"/>
        <v>0.98950511307766087</v>
      </c>
      <c r="AI396" s="1"/>
      <c r="AJ396" s="1"/>
      <c r="AK396" s="1"/>
      <c r="AM396" s="1">
        <f t="shared" si="157"/>
        <v>2.0000000000000462E-2</v>
      </c>
      <c r="AN396" s="1">
        <f t="shared" si="167"/>
        <v>1.7096569009757423E-3</v>
      </c>
      <c r="AO396" s="1">
        <f t="shared" si="168"/>
        <v>-3.1158091158642875E-3</v>
      </c>
      <c r="AP396" s="1">
        <f t="shared" si="169"/>
        <v>1.0494886922339131E-2</v>
      </c>
      <c r="AQ396">
        <f t="shared" si="170"/>
        <v>1.4828040932768939E-2</v>
      </c>
      <c r="AR396">
        <f t="shared" si="171"/>
        <v>-1.6024737963383072E-2</v>
      </c>
      <c r="AS396">
        <f t="shared" si="172"/>
        <v>0.22625897665666747</v>
      </c>
      <c r="AT396">
        <f t="shared" si="173"/>
        <v>3.5045237490827094E-2</v>
      </c>
      <c r="AU396">
        <f t="shared" si="174"/>
        <v>-7.9289475611984059E-2</v>
      </c>
      <c r="AV396">
        <f t="shared" si="175"/>
        <v>0.93315044191202356</v>
      </c>
      <c r="AW396">
        <f t="shared" si="158"/>
        <v>8.6689039754814956E-2</v>
      </c>
      <c r="AY396" s="1">
        <f t="shared" si="176"/>
        <v>-11.120000000000001</v>
      </c>
    </row>
    <row r="397" spans="1:51" x14ac:dyDescent="0.25">
      <c r="A397" s="1">
        <v>7.9</v>
      </c>
      <c r="B397" s="1">
        <v>-169.5</v>
      </c>
      <c r="C397" s="1">
        <v>-163.5</v>
      </c>
      <c r="D397" s="1">
        <v>-870</v>
      </c>
      <c r="E397" s="1">
        <v>226.03</v>
      </c>
      <c r="F397" s="1">
        <v>0.19</v>
      </c>
      <c r="G397" s="1">
        <v>-2E-3</v>
      </c>
      <c r="H397" s="1">
        <v>0.99099999999999999</v>
      </c>
      <c r="I397" s="1">
        <v>10.9528</v>
      </c>
      <c r="J397" s="1">
        <v>86.375699999999995</v>
      </c>
      <c r="K397" s="1">
        <v>82.307199999999995</v>
      </c>
      <c r="L397" s="1">
        <v>10.853300000000001</v>
      </c>
      <c r="M397" s="1">
        <v>-0.11360000000000001</v>
      </c>
      <c r="N397" s="1">
        <f t="shared" si="159"/>
        <v>1.009051534858354</v>
      </c>
      <c r="O397" s="1"/>
      <c r="P397" s="1"/>
      <c r="Q397" s="1"/>
      <c r="R397" s="1"/>
      <c r="S397" s="1">
        <f t="shared" si="152"/>
        <v>226.03</v>
      </c>
      <c r="T397" s="1">
        <f t="shared" si="153"/>
        <v>-0.19172513932161586</v>
      </c>
      <c r="U397" s="1">
        <f t="shared" si="154"/>
        <v>-2.0181634712411706E-3</v>
      </c>
      <c r="V397" s="1">
        <f t="shared" si="155"/>
        <v>-10.853336117627244</v>
      </c>
      <c r="W397" s="1">
        <f t="shared" si="156"/>
        <v>-0.11563209228054873</v>
      </c>
      <c r="X397" s="1"/>
      <c r="Y397" s="1"/>
      <c r="Z397" s="1"/>
      <c r="AA397" s="1">
        <f t="shared" si="160"/>
        <v>0.18829563549167122</v>
      </c>
      <c r="AB397" s="1">
        <f t="shared" si="161"/>
        <v>-3.5223400205149549E-5</v>
      </c>
      <c r="AC397" s="1">
        <f t="shared" si="162"/>
        <v>0.98211039353813778</v>
      </c>
      <c r="AD397" s="1">
        <f t="shared" si="163"/>
        <v>0.9999980363388401</v>
      </c>
      <c r="AE397" s="1"/>
      <c r="AF397" s="3">
        <f t="shared" si="164"/>
        <v>-2.6655280890200694E-3</v>
      </c>
      <c r="AG397" s="3">
        <f t="shared" si="165"/>
        <v>1.6787032753860787E-3</v>
      </c>
      <c r="AH397" s="1">
        <f t="shared" si="166"/>
        <v>1.0090466178107529</v>
      </c>
      <c r="AI397" s="1"/>
      <c r="AJ397" s="1"/>
      <c r="AK397" s="1"/>
      <c r="AM397" s="1">
        <f t="shared" si="157"/>
        <v>1.9999999999999574E-2</v>
      </c>
      <c r="AN397" s="1">
        <f t="shared" si="167"/>
        <v>-2.6655280890200694E-3</v>
      </c>
      <c r="AO397" s="1">
        <f t="shared" si="168"/>
        <v>1.6787032753860787E-3</v>
      </c>
      <c r="AP397" s="1">
        <f t="shared" si="169"/>
        <v>-9.0466178107528883E-3</v>
      </c>
      <c r="AQ397">
        <f t="shared" si="170"/>
        <v>1.5351017543834666E-2</v>
      </c>
      <c r="AR397">
        <f t="shared" si="171"/>
        <v>-1.6354099546013814E-2</v>
      </c>
      <c r="AS397">
        <f t="shared" si="172"/>
        <v>0.22803392307113715</v>
      </c>
      <c r="AT397">
        <f t="shared" si="173"/>
        <v>3.5357487607814438E-2</v>
      </c>
      <c r="AU397">
        <f t="shared" si="174"/>
        <v>-7.9619851218730636E-2</v>
      </c>
      <c r="AV397">
        <f t="shared" si="175"/>
        <v>0.93772886983759096</v>
      </c>
      <c r="AW397">
        <f t="shared" si="158"/>
        <v>8.7117579385733362E-2</v>
      </c>
      <c r="AY397" s="1">
        <f t="shared" si="176"/>
        <v>-11.1</v>
      </c>
    </row>
    <row r="398" spans="1:51" x14ac:dyDescent="0.25">
      <c r="A398" s="1">
        <v>7.92</v>
      </c>
      <c r="B398" s="1">
        <v>-172.5</v>
      </c>
      <c r="C398" s="1">
        <v>-165</v>
      </c>
      <c r="D398" s="1">
        <v>-868.5</v>
      </c>
      <c r="E398" s="1">
        <v>226.27</v>
      </c>
      <c r="F398" s="1">
        <v>0.187</v>
      </c>
      <c r="G398" s="1">
        <v>-2E-3</v>
      </c>
      <c r="H398" s="1">
        <v>0.996</v>
      </c>
      <c r="I398" s="1">
        <v>10.777799999999999</v>
      </c>
      <c r="J398" s="1">
        <v>86.375699999999995</v>
      </c>
      <c r="K398" s="1">
        <v>84.873599999999996</v>
      </c>
      <c r="L398" s="1">
        <v>10.6335</v>
      </c>
      <c r="M398" s="1">
        <v>-0.11310000000000001</v>
      </c>
      <c r="N398" s="1">
        <f t="shared" si="159"/>
        <v>1.0134046575776134</v>
      </c>
      <c r="O398" s="1"/>
      <c r="P398" s="1"/>
      <c r="Q398" s="1"/>
      <c r="R398" s="1"/>
      <c r="S398" s="1">
        <f t="shared" si="152"/>
        <v>226.27</v>
      </c>
      <c r="T398" s="1">
        <f t="shared" si="153"/>
        <v>-0.18775062549306418</v>
      </c>
      <c r="U398" s="1">
        <f t="shared" si="154"/>
        <v>-2.0080321285140565E-3</v>
      </c>
      <c r="V398" s="1">
        <f t="shared" si="155"/>
        <v>-10.633526738418697</v>
      </c>
      <c r="W398" s="1">
        <f t="shared" si="156"/>
        <v>-0.11505161145392448</v>
      </c>
      <c r="X398" s="1"/>
      <c r="Y398" s="1"/>
      <c r="Z398" s="1"/>
      <c r="AA398" s="1">
        <f t="shared" si="160"/>
        <v>0.18452648564591612</v>
      </c>
      <c r="AB398" s="1">
        <f t="shared" si="161"/>
        <v>-3.5046583957821859E-5</v>
      </c>
      <c r="AC398" s="1">
        <f t="shared" si="162"/>
        <v>0.98282555991086851</v>
      </c>
      <c r="AD398" s="1">
        <f t="shared" si="163"/>
        <v>0.99999805317170876</v>
      </c>
      <c r="AE398" s="1"/>
      <c r="AF398" s="3">
        <f t="shared" si="164"/>
        <v>-3.9983030500678751E-5</v>
      </c>
      <c r="AG398" s="3">
        <f t="shared" si="165"/>
        <v>-1.1708412905441223E-3</v>
      </c>
      <c r="AH398" s="1">
        <f t="shared" si="166"/>
        <v>1.0134039804204589</v>
      </c>
      <c r="AI398" s="1"/>
      <c r="AJ398" s="1"/>
      <c r="AK398" s="1"/>
      <c r="AM398" s="1">
        <f t="shared" si="157"/>
        <v>2.0000000000000462E-2</v>
      </c>
      <c r="AN398" s="1">
        <f t="shared" si="167"/>
        <v>-3.9983030500678751E-5</v>
      </c>
      <c r="AO398" s="1">
        <f t="shared" si="168"/>
        <v>-1.1708412905441223E-3</v>
      </c>
      <c r="AP398" s="1">
        <f t="shared" si="169"/>
        <v>-1.3403980420458872E-2</v>
      </c>
      <c r="AQ398">
        <f t="shared" si="170"/>
        <v>1.53588622144189E-2</v>
      </c>
      <c r="AR398">
        <f t="shared" si="171"/>
        <v>-1.6124380484809051E-2</v>
      </c>
      <c r="AS398">
        <f t="shared" si="172"/>
        <v>0.23066378402963125</v>
      </c>
      <c r="AT398">
        <f t="shared" si="173"/>
        <v>3.5664743298808664E-2</v>
      </c>
      <c r="AU398">
        <f t="shared" si="174"/>
        <v>-7.9940041637814777E-2</v>
      </c>
      <c r="AV398">
        <f t="shared" si="175"/>
        <v>0.94236844412776866</v>
      </c>
      <c r="AW398">
        <f t="shared" si="158"/>
        <v>8.7535045391120225E-2</v>
      </c>
      <c r="AY398" s="1">
        <f t="shared" si="176"/>
        <v>-11.08</v>
      </c>
    </row>
    <row r="399" spans="1:51" x14ac:dyDescent="0.25">
      <c r="A399" s="1">
        <v>7.94</v>
      </c>
      <c r="B399" s="1">
        <v>-177</v>
      </c>
      <c r="C399" s="1">
        <v>-159</v>
      </c>
      <c r="D399" s="1">
        <v>-867</v>
      </c>
      <c r="E399" s="1">
        <v>228.07</v>
      </c>
      <c r="F399" s="1">
        <v>0.184</v>
      </c>
      <c r="G399" s="1">
        <v>-3.0000000000000001E-3</v>
      </c>
      <c r="H399" s="1">
        <v>0.99199999999999999</v>
      </c>
      <c r="I399" s="1">
        <v>10.6028</v>
      </c>
      <c r="J399" s="1">
        <v>85.5608</v>
      </c>
      <c r="K399" s="1">
        <v>82.747799999999998</v>
      </c>
      <c r="L399" s="1">
        <v>10.507999999999999</v>
      </c>
      <c r="M399" s="1">
        <v>-0.1704</v>
      </c>
      <c r="N399" s="1">
        <f t="shared" si="159"/>
        <v>1.0089246750872931</v>
      </c>
      <c r="O399" s="1"/>
      <c r="P399" s="1"/>
      <c r="Q399" s="1"/>
      <c r="R399" s="1"/>
      <c r="S399" s="1">
        <f t="shared" si="152"/>
        <v>228.07</v>
      </c>
      <c r="T399" s="1">
        <f t="shared" si="153"/>
        <v>-0.18548302277931711</v>
      </c>
      <c r="U399" s="1">
        <f t="shared" si="154"/>
        <v>-3.0241935483870967E-3</v>
      </c>
      <c r="V399" s="1">
        <f t="shared" si="155"/>
        <v>-10.507975158964117</v>
      </c>
      <c r="W399" s="1">
        <f t="shared" si="156"/>
        <v>-0.17327299851758138</v>
      </c>
      <c r="X399" s="1"/>
      <c r="Y399" s="1"/>
      <c r="Z399" s="1"/>
      <c r="AA399" s="1">
        <f t="shared" si="160"/>
        <v>0.18237238571262035</v>
      </c>
      <c r="AB399" s="1">
        <f t="shared" si="161"/>
        <v>-5.2781858033138309E-5</v>
      </c>
      <c r="AC399" s="1">
        <f t="shared" si="162"/>
        <v>0.9832250360158663</v>
      </c>
      <c r="AD399" s="1">
        <f t="shared" si="163"/>
        <v>0.99999558064265404</v>
      </c>
      <c r="AE399" s="1"/>
      <c r="AF399" s="3">
        <f t="shared" si="164"/>
        <v>7.1301512239808906E-4</v>
      </c>
      <c r="AG399" s="3">
        <f t="shared" si="165"/>
        <v>-3.4758107824743589E-3</v>
      </c>
      <c r="AH399" s="1">
        <f t="shared" si="166"/>
        <v>1.0089184359247478</v>
      </c>
      <c r="AI399" s="1"/>
      <c r="AJ399" s="1"/>
      <c r="AK399" s="1"/>
      <c r="AM399" s="1">
        <f t="shared" si="157"/>
        <v>1.9999999999999574E-2</v>
      </c>
      <c r="AN399" s="1">
        <f t="shared" si="167"/>
        <v>7.1301512239808906E-4</v>
      </c>
      <c r="AO399" s="1">
        <f t="shared" si="168"/>
        <v>-3.4758107824743589E-3</v>
      </c>
      <c r="AP399" s="1">
        <f t="shared" si="169"/>
        <v>-8.9184359247478362E-3</v>
      </c>
      <c r="AQ399">
        <f t="shared" si="170"/>
        <v>1.5218968647404399E-2</v>
      </c>
      <c r="AR399">
        <f t="shared" si="171"/>
        <v>-1.5442426409287596E-2</v>
      </c>
      <c r="AS399">
        <f t="shared" si="172"/>
        <v>0.23241358115806673</v>
      </c>
      <c r="AT399">
        <f t="shared" si="173"/>
        <v>3.5967723736086601E-2</v>
      </c>
      <c r="AU399">
        <f t="shared" si="174"/>
        <v>-8.0242070625245313E-2</v>
      </c>
      <c r="AV399">
        <f t="shared" si="175"/>
        <v>0.9470342137222143</v>
      </c>
      <c r="AW399">
        <f t="shared" si="158"/>
        <v>8.7934447453670309E-2</v>
      </c>
      <c r="AY399" s="1">
        <f t="shared" si="176"/>
        <v>-11.059999999999999</v>
      </c>
    </row>
    <row r="400" spans="1:51" x14ac:dyDescent="0.25">
      <c r="A400" s="1">
        <v>7.96</v>
      </c>
      <c r="B400" s="1">
        <v>-171</v>
      </c>
      <c r="C400" s="1">
        <v>-163.5</v>
      </c>
      <c r="D400" s="1">
        <v>-870</v>
      </c>
      <c r="E400" s="1">
        <v>226.28</v>
      </c>
      <c r="F400" s="1">
        <v>0.187</v>
      </c>
      <c r="G400" s="1">
        <v>1E-3</v>
      </c>
      <c r="H400" s="1">
        <v>0.99</v>
      </c>
      <c r="I400" s="1">
        <v>10.777799999999999</v>
      </c>
      <c r="J400" s="1">
        <v>5.7299999999999997E-2</v>
      </c>
      <c r="K400" s="1">
        <v>81.8904</v>
      </c>
      <c r="L400" s="1">
        <v>10.6965</v>
      </c>
      <c r="M400" s="1">
        <v>5.6899999999999999E-2</v>
      </c>
      <c r="N400" s="1">
        <f t="shared" si="159"/>
        <v>1.0075068237982312</v>
      </c>
      <c r="O400" s="1"/>
      <c r="P400" s="1"/>
      <c r="Q400" s="1"/>
      <c r="R400" s="1"/>
      <c r="S400" s="1">
        <f t="shared" si="152"/>
        <v>226.28</v>
      </c>
      <c r="T400" s="1">
        <f t="shared" si="153"/>
        <v>-0.1888887925269134</v>
      </c>
      <c r="U400" s="1">
        <f t="shared" si="154"/>
        <v>1.0101010101010101E-3</v>
      </c>
      <c r="V400" s="1">
        <f t="shared" si="155"/>
        <v>-10.696505404845913</v>
      </c>
      <c r="W400" s="1">
        <f t="shared" si="156"/>
        <v>5.7874505077497251E-2</v>
      </c>
      <c r="X400" s="1"/>
      <c r="Y400" s="1"/>
      <c r="Z400" s="1"/>
      <c r="AA400" s="1">
        <f t="shared" si="160"/>
        <v>0.1856066833324492</v>
      </c>
      <c r="AB400" s="1">
        <f t="shared" si="161"/>
        <v>1.7629492600116009E-5</v>
      </c>
      <c r="AC400" s="1">
        <f t="shared" si="162"/>
        <v>0.98262361764237816</v>
      </c>
      <c r="AD400" s="1">
        <f t="shared" si="163"/>
        <v>0.99999950757841161</v>
      </c>
      <c r="AE400" s="1"/>
      <c r="AF400" s="3">
        <f t="shared" si="164"/>
        <v>1.4114408084591606E-3</v>
      </c>
      <c r="AG400" s="3">
        <f t="shared" si="165"/>
        <v>1.6732506030633365E-3</v>
      </c>
      <c r="AH400" s="1">
        <f t="shared" si="166"/>
        <v>1.0075044456811413</v>
      </c>
      <c r="AI400" s="1"/>
      <c r="AJ400" s="1"/>
      <c r="AK400" s="1"/>
      <c r="AM400" s="1">
        <f t="shared" si="157"/>
        <v>2.0000000000000462E-2</v>
      </c>
      <c r="AN400" s="1">
        <f t="shared" si="167"/>
        <v>1.4114408084591606E-3</v>
      </c>
      <c r="AO400" s="1">
        <f t="shared" si="168"/>
        <v>1.6732506030633365E-3</v>
      </c>
      <c r="AP400" s="1">
        <f t="shared" si="169"/>
        <v>-7.5044456811412807E-3</v>
      </c>
      <c r="AQ400">
        <f t="shared" si="170"/>
        <v>1.4942043960784706E-2</v>
      </c>
      <c r="AR400">
        <f t="shared" si="171"/>
        <v>-1.5770718177608629E-2</v>
      </c>
      <c r="AS400">
        <f t="shared" si="172"/>
        <v>0.2338859534007067</v>
      </c>
      <c r="AT400">
        <f t="shared" si="173"/>
        <v>3.6263795368436103E-2</v>
      </c>
      <c r="AU400">
        <f t="shared" si="174"/>
        <v>-8.0560767906480701E-2</v>
      </c>
      <c r="AV400">
        <f t="shared" si="175"/>
        <v>0.95172665651265498</v>
      </c>
      <c r="AW400">
        <f t="shared" si="158"/>
        <v>8.8346478029436223E-2</v>
      </c>
      <c r="AY400" s="1">
        <f t="shared" si="176"/>
        <v>-11.04</v>
      </c>
    </row>
    <row r="401" spans="1:51" x14ac:dyDescent="0.25">
      <c r="A401" s="1">
        <v>7.98</v>
      </c>
      <c r="B401" s="1">
        <v>-171</v>
      </c>
      <c r="C401" s="1">
        <v>-157.5</v>
      </c>
      <c r="D401" s="1">
        <v>-870</v>
      </c>
      <c r="E401" s="1">
        <v>227.35</v>
      </c>
      <c r="F401" s="1">
        <v>0.185</v>
      </c>
      <c r="G401" s="1">
        <v>-1E-3</v>
      </c>
      <c r="H401" s="1">
        <v>0.98899999999999999</v>
      </c>
      <c r="I401" s="1">
        <v>10.661099999999999</v>
      </c>
      <c r="J401" s="1">
        <v>87.437399999999997</v>
      </c>
      <c r="K401" s="1">
        <v>81.493899999999996</v>
      </c>
      <c r="L401" s="1">
        <v>10.5952</v>
      </c>
      <c r="M401" s="1">
        <v>-5.6899999999999999E-2</v>
      </c>
      <c r="N401" s="1">
        <f t="shared" si="159"/>
        <v>1.0061545606913482</v>
      </c>
      <c r="O401" s="1"/>
      <c r="P401" s="1"/>
      <c r="Q401" s="1"/>
      <c r="R401" s="1"/>
      <c r="S401" s="1">
        <f t="shared" si="152"/>
        <v>227.35</v>
      </c>
      <c r="T401" s="1">
        <f t="shared" si="153"/>
        <v>-0.18705753835287733</v>
      </c>
      <c r="U401" s="1">
        <f t="shared" si="154"/>
        <v>-1.0111223458038423E-3</v>
      </c>
      <c r="V401" s="1">
        <f t="shared" si="155"/>
        <v>-10.595163113411202</v>
      </c>
      <c r="W401" s="1">
        <f t="shared" si="156"/>
        <v>-5.7933023242968847E-2</v>
      </c>
      <c r="X401" s="1"/>
      <c r="Y401" s="1"/>
      <c r="Z401" s="1"/>
      <c r="AA401" s="1">
        <f t="shared" si="160"/>
        <v>0.18386837095175806</v>
      </c>
      <c r="AB401" s="1">
        <f t="shared" si="161"/>
        <v>-1.7647320024486524E-5</v>
      </c>
      <c r="AC401" s="1">
        <f t="shared" si="162"/>
        <v>0.98295037227723636</v>
      </c>
      <c r="AD401" s="1">
        <f t="shared" si="163"/>
        <v>0.99999950625379752</v>
      </c>
      <c r="AE401" s="1"/>
      <c r="AF401" s="3">
        <f t="shared" si="164"/>
        <v>1.1421133189983418E-3</v>
      </c>
      <c r="AG401" s="3">
        <f t="shared" si="165"/>
        <v>-9.9174513874777936E-4</v>
      </c>
      <c r="AH401" s="1">
        <f t="shared" si="166"/>
        <v>1.0061534236977709</v>
      </c>
      <c r="AI401" s="1"/>
      <c r="AJ401" s="1"/>
      <c r="AK401" s="1"/>
      <c r="AM401" s="1">
        <f t="shared" si="157"/>
        <v>1.9999999999999574E-2</v>
      </c>
      <c r="AN401" s="1">
        <f t="shared" si="167"/>
        <v>1.1421133189983418E-3</v>
      </c>
      <c r="AO401" s="1">
        <f t="shared" si="168"/>
        <v>-9.9174513874777936E-4</v>
      </c>
      <c r="AP401" s="1">
        <f t="shared" si="169"/>
        <v>-6.1534236977709433E-3</v>
      </c>
      <c r="AQ401">
        <f t="shared" si="170"/>
        <v>1.4717961327597236E-2</v>
      </c>
      <c r="AR401">
        <f t="shared" si="171"/>
        <v>-1.5576137781386319E-2</v>
      </c>
      <c r="AS401">
        <f t="shared" si="172"/>
        <v>0.23509325513020934</v>
      </c>
      <c r="AT401">
        <f t="shared" si="173"/>
        <v>3.6555913768656169E-2</v>
      </c>
      <c r="AU401">
        <f t="shared" si="174"/>
        <v>-8.0870344858146204E-2</v>
      </c>
      <c r="AV401">
        <f t="shared" si="175"/>
        <v>0.95644059463255404</v>
      </c>
      <c r="AW401">
        <f t="shared" si="158"/>
        <v>8.8748788774478046E-2</v>
      </c>
      <c r="AY401" s="1">
        <f t="shared" si="176"/>
        <v>-11.02</v>
      </c>
    </row>
    <row r="402" spans="1:51" x14ac:dyDescent="0.25">
      <c r="A402" s="1">
        <v>8</v>
      </c>
      <c r="B402" s="1">
        <v>-171</v>
      </c>
      <c r="C402" s="1">
        <v>-156</v>
      </c>
      <c r="D402" s="1">
        <v>-867</v>
      </c>
      <c r="E402" s="1">
        <v>227.63</v>
      </c>
      <c r="F402" s="1">
        <v>0.187</v>
      </c>
      <c r="G402" s="1">
        <v>0</v>
      </c>
      <c r="H402" s="1">
        <v>0.98299999999999998</v>
      </c>
      <c r="I402" s="1">
        <v>10.777799999999999</v>
      </c>
      <c r="J402" s="1">
        <v>0</v>
      </c>
      <c r="K402" s="1">
        <v>79.420199999999994</v>
      </c>
      <c r="L402" s="1">
        <v>10.770899999999999</v>
      </c>
      <c r="M402" s="1">
        <v>0</v>
      </c>
      <c r="N402" s="1">
        <f t="shared" si="159"/>
        <v>1.0006288023038314</v>
      </c>
      <c r="O402" s="1"/>
      <c r="P402" s="1"/>
      <c r="Q402" s="1"/>
      <c r="R402" s="1"/>
      <c r="S402" s="1">
        <f t="shared" si="152"/>
        <v>227.63</v>
      </c>
      <c r="T402" s="1">
        <f t="shared" si="153"/>
        <v>-0.19023397761953204</v>
      </c>
      <c r="U402" s="1">
        <f t="shared" si="154"/>
        <v>0</v>
      </c>
      <c r="V402" s="1">
        <f t="shared" si="155"/>
        <v>-10.77090537107585</v>
      </c>
      <c r="W402" s="1">
        <f t="shared" si="156"/>
        <v>0</v>
      </c>
      <c r="X402" s="1"/>
      <c r="Y402" s="1"/>
      <c r="Z402" s="1"/>
      <c r="AA402" s="1">
        <f t="shared" si="160"/>
        <v>0.18688248786108722</v>
      </c>
      <c r="AB402" s="1">
        <f t="shared" si="161"/>
        <v>0</v>
      </c>
      <c r="AC402" s="1">
        <f t="shared" si="162"/>
        <v>0.98238227576175796</v>
      </c>
      <c r="AD402" s="1">
        <f t="shared" si="163"/>
        <v>1</v>
      </c>
      <c r="AE402" s="1"/>
      <c r="AF402" s="3">
        <f t="shared" si="164"/>
        <v>-2.0860810456134471E-4</v>
      </c>
      <c r="AG402" s="3">
        <f t="shared" si="165"/>
        <v>1.9464428215719976E-3</v>
      </c>
      <c r="AH402" s="1">
        <f t="shared" si="166"/>
        <v>1.000626887427577</v>
      </c>
      <c r="AI402" s="1"/>
      <c r="AJ402" s="1"/>
      <c r="AK402" s="1"/>
      <c r="AM402" s="1">
        <f t="shared" si="157"/>
        <v>1.9999999999999574E-2</v>
      </c>
      <c r="AN402" s="1">
        <f t="shared" si="167"/>
        <v>-2.0860810456134471E-4</v>
      </c>
      <c r="AO402" s="1">
        <f t="shared" si="168"/>
        <v>1.9464428215719976E-3</v>
      </c>
      <c r="AP402" s="1">
        <f t="shared" si="169"/>
        <v>-6.2688742757699423E-4</v>
      </c>
      <c r="AQ402">
        <f t="shared" si="170"/>
        <v>1.4758890237712171E-2</v>
      </c>
      <c r="AR402">
        <f t="shared" si="171"/>
        <v>-1.5958029862978736E-2</v>
      </c>
      <c r="AS402">
        <f t="shared" si="172"/>
        <v>0.23521625044349995</v>
      </c>
      <c r="AT402">
        <f t="shared" si="173"/>
        <v>3.6851500862511558E-2</v>
      </c>
      <c r="AU402">
        <f t="shared" si="174"/>
        <v>-8.119332437622169E-2</v>
      </c>
      <c r="AV402">
        <f t="shared" si="175"/>
        <v>0.9611461495945568</v>
      </c>
      <c r="AW402">
        <f t="shared" si="158"/>
        <v>8.9164954096786514E-2</v>
      </c>
      <c r="AY402" s="1">
        <f t="shared" si="176"/>
        <v>-11</v>
      </c>
    </row>
    <row r="403" spans="1:51" x14ac:dyDescent="0.25">
      <c r="A403" s="1">
        <v>8.02</v>
      </c>
      <c r="B403" s="1">
        <v>-174</v>
      </c>
      <c r="C403" s="1">
        <v>-151.5</v>
      </c>
      <c r="D403" s="1">
        <v>-867</v>
      </c>
      <c r="E403" s="1">
        <v>228.95</v>
      </c>
      <c r="F403" s="1">
        <v>0.187</v>
      </c>
      <c r="G403" s="1">
        <v>-1E-3</v>
      </c>
      <c r="H403" s="1">
        <v>0.98399999999999999</v>
      </c>
      <c r="I403" s="1">
        <v>10.777799999999999</v>
      </c>
      <c r="J403" s="1">
        <v>87.437399999999997</v>
      </c>
      <c r="K403" s="1">
        <v>79.736900000000006</v>
      </c>
      <c r="L403" s="1">
        <v>10.760199999999999</v>
      </c>
      <c r="M403" s="1">
        <v>-5.7200000000000001E-2</v>
      </c>
      <c r="N403" s="1">
        <f t="shared" si="159"/>
        <v>1.0016117012096055</v>
      </c>
      <c r="O403" s="1"/>
      <c r="P403" s="1"/>
      <c r="Q403" s="1"/>
      <c r="R403" s="1"/>
      <c r="S403" s="1">
        <f t="shared" si="152"/>
        <v>228.95</v>
      </c>
      <c r="T403" s="1">
        <f t="shared" si="153"/>
        <v>-0.1900405522710403</v>
      </c>
      <c r="U403" s="1">
        <f t="shared" si="154"/>
        <v>-1.0162601626016261E-3</v>
      </c>
      <c r="V403" s="1">
        <f t="shared" si="155"/>
        <v>-10.76020959075538</v>
      </c>
      <c r="W403" s="1">
        <f t="shared" si="156"/>
        <v>-5.8227398158901815E-2</v>
      </c>
      <c r="X403" s="1"/>
      <c r="Y403" s="1"/>
      <c r="Z403" s="1"/>
      <c r="AA403" s="1">
        <f t="shared" si="160"/>
        <v>0.18669909683979105</v>
      </c>
      <c r="AB403" s="1">
        <f t="shared" si="161"/>
        <v>-1.7736988327168977E-5</v>
      </c>
      <c r="AC403" s="1">
        <f t="shared" si="162"/>
        <v>0.98241663791633371</v>
      </c>
      <c r="AD403" s="1">
        <f t="shared" si="163"/>
        <v>0.99999950176498953</v>
      </c>
      <c r="AE403" s="1"/>
      <c r="AF403" s="3">
        <f t="shared" si="164"/>
        <v>-8.1866504718135225E-4</v>
      </c>
      <c r="AG403" s="3">
        <f t="shared" si="165"/>
        <v>1.1341036181151676E-3</v>
      </c>
      <c r="AH403" s="1">
        <f t="shared" si="166"/>
        <v>1.0016107245814234</v>
      </c>
      <c r="AI403" s="1"/>
      <c r="AJ403" s="1"/>
      <c r="AK403" s="1"/>
      <c r="AM403" s="1">
        <f t="shared" si="157"/>
        <v>1.9999999999999574E-2</v>
      </c>
      <c r="AN403" s="1">
        <f t="shared" si="167"/>
        <v>-8.1866504718135225E-4</v>
      </c>
      <c r="AO403" s="1">
        <f t="shared" si="168"/>
        <v>1.1341036181151676E-3</v>
      </c>
      <c r="AP403" s="1">
        <f t="shared" si="169"/>
        <v>-1.6107245814234172E-3</v>
      </c>
      <c r="AQ403">
        <f t="shared" si="170"/>
        <v>1.4919512319969149E-2</v>
      </c>
      <c r="AR403">
        <f t="shared" si="171"/>
        <v>-1.6180540992852925E-2</v>
      </c>
      <c r="AS403">
        <f t="shared" si="172"/>
        <v>0.23553227460637521</v>
      </c>
      <c r="AT403">
        <f t="shared" si="173"/>
        <v>3.7151497329733503E-2</v>
      </c>
      <c r="AU403">
        <f t="shared" si="174"/>
        <v>-8.1519160307377478E-2</v>
      </c>
      <c r="AV403">
        <f t="shared" si="175"/>
        <v>0.96585995532831292</v>
      </c>
      <c r="AW403">
        <f t="shared" si="158"/>
        <v>8.9585753616638744E-2</v>
      </c>
      <c r="AY403" s="1">
        <f t="shared" si="176"/>
        <v>-10.98</v>
      </c>
    </row>
    <row r="404" spans="1:51" x14ac:dyDescent="0.25">
      <c r="A404" s="1">
        <v>8.0399999999999991</v>
      </c>
      <c r="B404" s="1">
        <v>-169.5</v>
      </c>
      <c r="C404" s="1">
        <v>-159</v>
      </c>
      <c r="D404" s="1">
        <v>-877.5</v>
      </c>
      <c r="E404" s="1">
        <v>226.83</v>
      </c>
      <c r="F404" s="1">
        <v>0.183</v>
      </c>
      <c r="G404" s="1">
        <v>1E-3</v>
      </c>
      <c r="H404" s="1">
        <v>0.98099999999999998</v>
      </c>
      <c r="I404" s="1">
        <v>10.544600000000001</v>
      </c>
      <c r="J404" s="1">
        <v>5.7299999999999997E-2</v>
      </c>
      <c r="K404" s="1">
        <v>78.813199999999995</v>
      </c>
      <c r="L404" s="1">
        <v>10.566700000000001</v>
      </c>
      <c r="M404" s="1">
        <v>5.74E-2</v>
      </c>
      <c r="N404" s="1">
        <f t="shared" si="159"/>
        <v>0.9979233437494085</v>
      </c>
      <c r="O404" s="1"/>
      <c r="P404" s="1"/>
      <c r="Q404" s="1"/>
      <c r="R404" s="1"/>
      <c r="S404" s="1">
        <f t="shared" si="152"/>
        <v>226.83</v>
      </c>
      <c r="T404" s="1">
        <f t="shared" si="153"/>
        <v>-0.18654424558757204</v>
      </c>
      <c r="U404" s="1">
        <f t="shared" si="154"/>
        <v>1.0193679918450561E-3</v>
      </c>
      <c r="V404" s="1">
        <f t="shared" si="155"/>
        <v>-10.566745234597994</v>
      </c>
      <c r="W404" s="1">
        <f t="shared" si="156"/>
        <v>5.8405463473531587E-2</v>
      </c>
      <c r="X404" s="1"/>
      <c r="Y404" s="1"/>
      <c r="Z404" s="1"/>
      <c r="AA404" s="1">
        <f t="shared" si="160"/>
        <v>0.18338081892385683</v>
      </c>
      <c r="AB404" s="1">
        <f t="shared" si="161"/>
        <v>1.779123344951446E-5</v>
      </c>
      <c r="AC404" s="1">
        <f t="shared" si="162"/>
        <v>0.98304143914919973</v>
      </c>
      <c r="AD404" s="1">
        <f t="shared" si="163"/>
        <v>0.99999949807499511</v>
      </c>
      <c r="AE404" s="1"/>
      <c r="AF404" s="3">
        <f t="shared" si="164"/>
        <v>2.9342666111173837E-3</v>
      </c>
      <c r="AG404" s="3">
        <f t="shared" si="165"/>
        <v>-3.0978349457866372E-7</v>
      </c>
      <c r="AH404" s="1">
        <f t="shared" si="166"/>
        <v>0.99791902982123704</v>
      </c>
      <c r="AI404" s="1"/>
      <c r="AJ404" s="1"/>
      <c r="AK404" s="1"/>
      <c r="AM404" s="1">
        <f t="shared" si="157"/>
        <v>2.000000000000135E-2</v>
      </c>
      <c r="AN404" s="1">
        <f t="shared" si="167"/>
        <v>2.9342666111173837E-3</v>
      </c>
      <c r="AO404" s="1">
        <f t="shared" si="168"/>
        <v>-3.0978349457866372E-7</v>
      </c>
      <c r="AP404" s="1">
        <f t="shared" si="169"/>
        <v>2.0809701787629642E-3</v>
      </c>
      <c r="AQ404">
        <f t="shared" si="170"/>
        <v>1.4343809210867879E-2</v>
      </c>
      <c r="AR404">
        <f t="shared" si="171"/>
        <v>-1.6180480213331287E-2</v>
      </c>
      <c r="AS404">
        <f t="shared" si="172"/>
        <v>0.23512398825730188</v>
      </c>
      <c r="AT404">
        <f t="shared" si="173"/>
        <v>3.7432616482859865E-2</v>
      </c>
      <c r="AU404">
        <f t="shared" si="174"/>
        <v>-8.1842769303848914E-2</v>
      </c>
      <c r="AV404">
        <f t="shared" si="175"/>
        <v>0.97055835222996856</v>
      </c>
      <c r="AW404">
        <f t="shared" si="158"/>
        <v>8.9996886968805229E-2</v>
      </c>
      <c r="AY404" s="1">
        <f t="shared" si="176"/>
        <v>-10.96</v>
      </c>
    </row>
    <row r="405" spans="1:51" x14ac:dyDescent="0.25">
      <c r="A405" s="1">
        <v>8.06</v>
      </c>
      <c r="B405" s="1">
        <v>-169.5</v>
      </c>
      <c r="C405" s="1">
        <v>-151.5</v>
      </c>
      <c r="D405" s="1">
        <v>-859.5</v>
      </c>
      <c r="E405" s="1">
        <v>228.21</v>
      </c>
      <c r="F405" s="1">
        <v>0.186</v>
      </c>
      <c r="G405" s="1">
        <v>1E-3</v>
      </c>
      <c r="H405" s="1">
        <v>0.98699999999999999</v>
      </c>
      <c r="I405" s="1">
        <v>10.7194</v>
      </c>
      <c r="J405" s="1">
        <v>5.7299999999999997E-2</v>
      </c>
      <c r="K405" s="1">
        <v>80.751300000000001</v>
      </c>
      <c r="L405" s="1">
        <v>10.6722</v>
      </c>
      <c r="M405" s="1">
        <v>5.7000000000000002E-2</v>
      </c>
      <c r="N405" s="1">
        <f t="shared" si="159"/>
        <v>1.0043734365264745</v>
      </c>
      <c r="O405" s="1"/>
      <c r="P405" s="1"/>
      <c r="Q405" s="1"/>
      <c r="R405" s="1"/>
      <c r="S405" s="1">
        <f t="shared" si="152"/>
        <v>228.21</v>
      </c>
      <c r="T405" s="1">
        <f t="shared" si="153"/>
        <v>-0.18844975130100478</v>
      </c>
      <c r="U405" s="1">
        <f t="shared" si="154"/>
        <v>1.0131712259371835E-3</v>
      </c>
      <c r="V405" s="1">
        <f t="shared" si="155"/>
        <v>-10.672214844962552</v>
      </c>
      <c r="W405" s="1">
        <f t="shared" si="156"/>
        <v>5.8050415307076206E-2</v>
      </c>
      <c r="X405" s="1"/>
      <c r="Y405" s="1"/>
      <c r="Z405" s="1"/>
      <c r="AA405" s="1">
        <f t="shared" si="160"/>
        <v>0.18519008292698627</v>
      </c>
      <c r="AB405" s="1">
        <f t="shared" si="161"/>
        <v>1.7683078130192193E-5</v>
      </c>
      <c r="AC405" s="1">
        <f t="shared" si="162"/>
        <v>0.98270221424158855</v>
      </c>
      <c r="AD405" s="1">
        <f t="shared" si="163"/>
        <v>0.99999950450113539</v>
      </c>
      <c r="AE405" s="1"/>
      <c r="AF405" s="3">
        <f t="shared" si="164"/>
        <v>1.6974605118986741E-3</v>
      </c>
      <c r="AG405" s="3">
        <f t="shared" si="165"/>
        <v>1.3566290772331069E-3</v>
      </c>
      <c r="AH405" s="1">
        <f t="shared" si="166"/>
        <v>1.0043710858967205</v>
      </c>
      <c r="AI405" s="1"/>
      <c r="AJ405" s="1"/>
      <c r="AK405" s="1"/>
      <c r="AM405" s="1">
        <f t="shared" si="157"/>
        <v>1.9999999999999574E-2</v>
      </c>
      <c r="AN405" s="1">
        <f t="shared" si="167"/>
        <v>1.6974605118986741E-3</v>
      </c>
      <c r="AO405" s="1">
        <f t="shared" si="168"/>
        <v>1.3566290772331069E-3</v>
      </c>
      <c r="AP405" s="1">
        <f t="shared" si="169"/>
        <v>-4.3710858967205279E-3</v>
      </c>
      <c r="AQ405">
        <f t="shared" si="170"/>
        <v>1.4010767458433366E-2</v>
      </c>
      <c r="AR405">
        <f t="shared" si="171"/>
        <v>-1.6446650838284418E-2</v>
      </c>
      <c r="AS405">
        <f t="shared" si="172"/>
        <v>0.23598159531023843</v>
      </c>
      <c r="AT405">
        <f t="shared" si="173"/>
        <v>3.770950141450418E-2</v>
      </c>
      <c r="AU405">
        <f t="shared" si="174"/>
        <v>-8.2174364026864122E-2</v>
      </c>
      <c r="AV405">
        <f t="shared" si="175"/>
        <v>0.97528656020670257</v>
      </c>
      <c r="AW405">
        <f t="shared" si="158"/>
        <v>9.0413674851485118E-2</v>
      </c>
      <c r="AY405" s="1">
        <f t="shared" si="176"/>
        <v>-10.94</v>
      </c>
    </row>
    <row r="406" spans="1:51" x14ac:dyDescent="0.25">
      <c r="A406" s="1">
        <v>8.08</v>
      </c>
      <c r="B406" s="1">
        <v>-183</v>
      </c>
      <c r="C406" s="1">
        <v>-168</v>
      </c>
      <c r="D406" s="1">
        <v>-865.5</v>
      </c>
      <c r="E406" s="1">
        <v>227.45</v>
      </c>
      <c r="F406" s="1">
        <v>0.183</v>
      </c>
      <c r="G406" s="1">
        <v>-2E-3</v>
      </c>
      <c r="H406" s="1">
        <v>0.98199999999999998</v>
      </c>
      <c r="I406" s="1">
        <v>10.544600000000001</v>
      </c>
      <c r="J406" s="1">
        <v>86.375699999999995</v>
      </c>
      <c r="K406" s="1">
        <v>79.112499999999997</v>
      </c>
      <c r="L406" s="1">
        <v>10.5562</v>
      </c>
      <c r="M406" s="1">
        <v>-0.1147</v>
      </c>
      <c r="N406" s="1">
        <f t="shared" si="159"/>
        <v>0.99890790366279514</v>
      </c>
      <c r="O406" s="1"/>
      <c r="P406" s="1"/>
      <c r="Q406" s="1"/>
      <c r="R406" s="1"/>
      <c r="S406" s="1">
        <f t="shared" si="152"/>
        <v>227.45</v>
      </c>
      <c r="T406" s="1">
        <f t="shared" si="153"/>
        <v>-0.18635399232249933</v>
      </c>
      <c r="U406" s="1">
        <f t="shared" si="154"/>
        <v>-2.0366598778004076E-3</v>
      </c>
      <c r="V406" s="1">
        <f t="shared" si="155"/>
        <v>-10.556210739052904</v>
      </c>
      <c r="W406" s="1">
        <f t="shared" si="156"/>
        <v>-0.11669185395647853</v>
      </c>
      <c r="X406" s="1"/>
      <c r="Y406" s="1"/>
      <c r="Z406" s="1"/>
      <c r="AA406" s="1">
        <f t="shared" si="160"/>
        <v>0.18320007212774636</v>
      </c>
      <c r="AB406" s="1">
        <f t="shared" si="161"/>
        <v>-3.5546232586173467E-5</v>
      </c>
      <c r="AC406" s="1">
        <f t="shared" si="162"/>
        <v>0.98307361108987401</v>
      </c>
      <c r="AD406" s="1">
        <f t="shared" si="163"/>
        <v>0.99999799625420804</v>
      </c>
      <c r="AE406" s="1"/>
      <c r="AF406" s="3">
        <f t="shared" si="164"/>
        <v>8.5159779065722974E-4</v>
      </c>
      <c r="AG406" s="3">
        <f t="shared" si="165"/>
        <v>-2.1659445383736542E-3</v>
      </c>
      <c r="AH406" s="1">
        <f t="shared" si="166"/>
        <v>0.99890519243092313</v>
      </c>
      <c r="AI406" s="1"/>
      <c r="AJ406" s="1"/>
      <c r="AK406" s="1"/>
      <c r="AM406" s="1">
        <f t="shared" si="157"/>
        <v>1.9999999999999574E-2</v>
      </c>
      <c r="AN406" s="1">
        <f t="shared" si="167"/>
        <v>8.5159779065722974E-4</v>
      </c>
      <c r="AO406" s="1">
        <f t="shared" si="168"/>
        <v>-2.1659445383736542E-3</v>
      </c>
      <c r="AP406" s="1">
        <f t="shared" si="169"/>
        <v>1.0948075690768722E-3</v>
      </c>
      <c r="AQ406">
        <f t="shared" si="170"/>
        <v>1.3843683971906421E-2</v>
      </c>
      <c r="AR406">
        <f t="shared" si="171"/>
        <v>-1.6021692519855517E-2</v>
      </c>
      <c r="AS406">
        <f t="shared" si="172"/>
        <v>0.23576679406518555</v>
      </c>
      <c r="AT406">
        <f t="shared" si="173"/>
        <v>3.7984704259077032E-2</v>
      </c>
      <c r="AU406">
        <f t="shared" si="174"/>
        <v>-8.249054829407694E-2</v>
      </c>
      <c r="AV406">
        <f t="shared" si="175"/>
        <v>0.97999974807555568</v>
      </c>
      <c r="AW406">
        <f t="shared" si="158"/>
        <v>9.081590342834775E-2</v>
      </c>
      <c r="AY406" s="1">
        <f t="shared" si="176"/>
        <v>-10.92</v>
      </c>
    </row>
    <row r="407" spans="1:51" x14ac:dyDescent="0.25">
      <c r="A407" s="1">
        <v>8.1</v>
      </c>
      <c r="B407" s="1">
        <v>-177</v>
      </c>
      <c r="C407" s="1">
        <v>-160.5</v>
      </c>
      <c r="D407" s="1">
        <v>-870</v>
      </c>
      <c r="E407" s="1">
        <v>227.8</v>
      </c>
      <c r="F407" s="1">
        <v>0.184</v>
      </c>
      <c r="G407" s="1">
        <v>2E-3</v>
      </c>
      <c r="H407" s="1">
        <v>0.98399999999999999</v>
      </c>
      <c r="I407" s="1">
        <v>10.6028</v>
      </c>
      <c r="J407" s="1">
        <v>0.11459999999999999</v>
      </c>
      <c r="K407" s="1">
        <v>79.736900000000006</v>
      </c>
      <c r="L407" s="1">
        <v>10.5915</v>
      </c>
      <c r="M407" s="1">
        <v>0.1145</v>
      </c>
      <c r="N407" s="1">
        <f t="shared" si="159"/>
        <v>1.0010574409093616</v>
      </c>
      <c r="O407" s="1"/>
      <c r="P407" s="1"/>
      <c r="Q407" s="1"/>
      <c r="R407" s="1"/>
      <c r="S407" s="1">
        <f t="shared" si="152"/>
        <v>227.8</v>
      </c>
      <c r="T407" s="1">
        <f t="shared" si="153"/>
        <v>-0.18699148367520457</v>
      </c>
      <c r="U407" s="1">
        <f t="shared" si="154"/>
        <v>2.0325203252032522E-3</v>
      </c>
      <c r="V407" s="1">
        <f t="shared" si="155"/>
        <v>-10.59150636550614</v>
      </c>
      <c r="W407" s="1">
        <f t="shared" si="156"/>
        <v>0.11645467604540088</v>
      </c>
      <c r="X407" s="1"/>
      <c r="Y407" s="1"/>
      <c r="Z407" s="1"/>
      <c r="AA407" s="1">
        <f t="shared" si="160"/>
        <v>0.18380563640069864</v>
      </c>
      <c r="AB407" s="1">
        <f t="shared" si="161"/>
        <v>3.5473982860045857E-5</v>
      </c>
      <c r="AC407" s="1">
        <f t="shared" si="162"/>
        <v>0.98296057727330144</v>
      </c>
      <c r="AD407" s="1">
        <f t="shared" si="163"/>
        <v>0.99999800485027535</v>
      </c>
      <c r="AE407" s="1"/>
      <c r="AF407" s="3">
        <f t="shared" si="164"/>
        <v>3.3845528465979435E-3</v>
      </c>
      <c r="AG407" s="3">
        <f t="shared" si="165"/>
        <v>9.929595180467321E-4</v>
      </c>
      <c r="AH407" s="1">
        <f t="shared" si="166"/>
        <v>1.0010512268777378</v>
      </c>
      <c r="AI407" s="1"/>
      <c r="AJ407" s="1"/>
      <c r="AK407" s="1"/>
      <c r="AM407" s="1">
        <f t="shared" si="157"/>
        <v>1.9999999999999574E-2</v>
      </c>
      <c r="AN407" s="1">
        <f t="shared" si="167"/>
        <v>3.3845528465979435E-3</v>
      </c>
      <c r="AO407" s="1">
        <f t="shared" si="168"/>
        <v>9.929595180467321E-4</v>
      </c>
      <c r="AP407" s="1">
        <f t="shared" si="169"/>
        <v>-1.0512268777378431E-3</v>
      </c>
      <c r="AQ407">
        <f t="shared" si="170"/>
        <v>1.3179634703403918E-2</v>
      </c>
      <c r="AR407">
        <f t="shared" si="171"/>
        <v>-1.6216511177296281E-2</v>
      </c>
      <c r="AS407">
        <f t="shared" si="172"/>
        <v>0.23597304477859771</v>
      </c>
      <c r="AT407">
        <f t="shared" si="173"/>
        <v>3.8241656460460079E-2</v>
      </c>
      <c r="AU407">
        <f t="shared" si="174"/>
        <v>-8.2816826704197266E-2</v>
      </c>
      <c r="AV407">
        <f t="shared" si="175"/>
        <v>0.98472127147826161</v>
      </c>
      <c r="AW407">
        <f t="shared" si="158"/>
        <v>9.1219795407536899E-2</v>
      </c>
      <c r="AY407" s="1">
        <f t="shared" si="176"/>
        <v>-10.9</v>
      </c>
    </row>
    <row r="408" spans="1:51" x14ac:dyDescent="0.25">
      <c r="A408" s="1">
        <v>8.1199999999999992</v>
      </c>
      <c r="B408" s="1">
        <v>-180</v>
      </c>
      <c r="C408" s="1">
        <v>-169.5</v>
      </c>
      <c r="D408" s="1">
        <v>-870</v>
      </c>
      <c r="E408" s="1">
        <v>226.72</v>
      </c>
      <c r="F408" s="1">
        <v>0.189</v>
      </c>
      <c r="G408" s="1">
        <v>-3.0000000000000001E-3</v>
      </c>
      <c r="H408" s="1">
        <v>0.98799999999999999</v>
      </c>
      <c r="I408" s="1">
        <v>10.894399999999999</v>
      </c>
      <c r="J408" s="1">
        <v>85.5608</v>
      </c>
      <c r="K408" s="1">
        <v>81.114900000000006</v>
      </c>
      <c r="L408" s="1">
        <v>10.829499999999999</v>
      </c>
      <c r="M408" s="1">
        <v>-0.1709</v>
      </c>
      <c r="N408" s="1">
        <f t="shared" si="159"/>
        <v>1.0059194798789812</v>
      </c>
      <c r="O408" s="1"/>
      <c r="P408" s="1"/>
      <c r="Q408" s="1"/>
      <c r="R408" s="1"/>
      <c r="S408" s="1">
        <f t="shared" si="152"/>
        <v>226.72</v>
      </c>
      <c r="T408" s="1">
        <f t="shared" si="153"/>
        <v>-0.19129466469700479</v>
      </c>
      <c r="U408" s="1">
        <f t="shared" si="154"/>
        <v>-3.0364372469635628E-3</v>
      </c>
      <c r="V408" s="1">
        <f t="shared" si="155"/>
        <v>-10.829544327473403</v>
      </c>
      <c r="W408" s="1">
        <f t="shared" si="156"/>
        <v>-0.17397450432983885</v>
      </c>
      <c r="X408" s="1"/>
      <c r="Y408" s="1"/>
      <c r="Z408" s="1"/>
      <c r="AA408" s="1">
        <f t="shared" si="160"/>
        <v>0.18788780193692836</v>
      </c>
      <c r="AB408" s="1">
        <f t="shared" si="161"/>
        <v>-5.2995532091263726E-5</v>
      </c>
      <c r="AC408" s="1">
        <f t="shared" si="162"/>
        <v>0.98218596991367846</v>
      </c>
      <c r="AD408" s="1">
        <f t="shared" si="163"/>
        <v>0.99999555420036246</v>
      </c>
      <c r="AE408" s="1"/>
      <c r="AF408" s="3">
        <f t="shared" si="164"/>
        <v>-3.1158143245006292E-3</v>
      </c>
      <c r="AG408" s="3">
        <f t="shared" si="165"/>
        <v>6.8543397384471239E-4</v>
      </c>
      <c r="AH408" s="1">
        <f t="shared" si="166"/>
        <v>1.0059144207542521</v>
      </c>
      <c r="AI408" s="1"/>
      <c r="AJ408" s="1"/>
      <c r="AK408" s="1"/>
      <c r="AM408" s="1">
        <f t="shared" si="157"/>
        <v>2.000000000000135E-2</v>
      </c>
      <c r="AN408" s="1">
        <f t="shared" si="167"/>
        <v>-3.1158143245006292E-3</v>
      </c>
      <c r="AO408" s="1">
        <f t="shared" si="168"/>
        <v>6.8543397384471239E-4</v>
      </c>
      <c r="AP408" s="1">
        <f t="shared" si="169"/>
        <v>-5.914420754252081E-3</v>
      </c>
      <c r="AQ408">
        <f t="shared" si="170"/>
        <v>1.3790957473870982E-2</v>
      </c>
      <c r="AR408">
        <f t="shared" si="171"/>
        <v>-1.6350993322964621E-2</v>
      </c>
      <c r="AS408">
        <f t="shared" si="172"/>
        <v>0.23713345413058204</v>
      </c>
      <c r="AT408">
        <f t="shared" si="173"/>
        <v>3.8523588837642189E-2</v>
      </c>
      <c r="AU408">
        <f t="shared" si="174"/>
        <v>-8.3145191392113266E-2</v>
      </c>
      <c r="AV408">
        <f t="shared" si="175"/>
        <v>0.98947554465439336</v>
      </c>
      <c r="AW408">
        <f t="shared" si="158"/>
        <v>9.1636181438135317E-2</v>
      </c>
      <c r="AY408" s="1">
        <f t="shared" si="176"/>
        <v>-10.88</v>
      </c>
    </row>
    <row r="409" spans="1:51" x14ac:dyDescent="0.25">
      <c r="A409" s="1">
        <v>8.14</v>
      </c>
      <c r="B409" s="1">
        <v>-180</v>
      </c>
      <c r="C409" s="1">
        <v>-162</v>
      </c>
      <c r="D409" s="1">
        <v>-871.5</v>
      </c>
      <c r="E409" s="1">
        <v>228.01</v>
      </c>
      <c r="F409" s="1">
        <v>0.186</v>
      </c>
      <c r="G409" s="1">
        <v>-5.0000000000000001E-3</v>
      </c>
      <c r="H409" s="1">
        <v>0.97899999999999998</v>
      </c>
      <c r="I409" s="1">
        <v>10.7194</v>
      </c>
      <c r="J409" s="1">
        <v>84.268000000000001</v>
      </c>
      <c r="K409" s="1">
        <v>78.237200000000001</v>
      </c>
      <c r="L409" s="1">
        <v>10.757300000000001</v>
      </c>
      <c r="M409" s="1">
        <v>-0.28749999999999998</v>
      </c>
      <c r="N409" s="1">
        <f t="shared" si="159"/>
        <v>0.99652496205564267</v>
      </c>
      <c r="O409" s="1"/>
      <c r="P409" s="1"/>
      <c r="Q409" s="1"/>
      <c r="R409" s="1"/>
      <c r="S409" s="1">
        <f t="shared" si="152"/>
        <v>228.01</v>
      </c>
      <c r="T409" s="1">
        <f t="shared" si="153"/>
        <v>-0.18998730769462072</v>
      </c>
      <c r="U409" s="1">
        <f t="shared" si="154"/>
        <v>-5.1072522982635342E-3</v>
      </c>
      <c r="V409" s="1">
        <f t="shared" si="155"/>
        <v>-10.757265209012438</v>
      </c>
      <c r="W409" s="1">
        <f t="shared" si="156"/>
        <v>-0.29262145736811618</v>
      </c>
      <c r="X409" s="1"/>
      <c r="Y409" s="1"/>
      <c r="Z409" s="1"/>
      <c r="AA409" s="1">
        <f t="shared" si="160"/>
        <v>0.18664861100550573</v>
      </c>
      <c r="AB409" s="1">
        <f t="shared" si="161"/>
        <v>-8.9137878169179895E-5</v>
      </c>
      <c r="AC409" s="1">
        <f t="shared" si="162"/>
        <v>0.98241392566876407</v>
      </c>
      <c r="AD409" s="1">
        <f t="shared" si="163"/>
        <v>0.99998741656270751</v>
      </c>
      <c r="AE409" s="1"/>
      <c r="AF409" s="3">
        <f t="shared" si="164"/>
        <v>-3.7303670920222631E-3</v>
      </c>
      <c r="AG409" s="3">
        <f t="shared" si="165"/>
        <v>-1.6177261550681943E-3</v>
      </c>
      <c r="AH409" s="1">
        <f t="shared" si="166"/>
        <v>0.99651666685682982</v>
      </c>
      <c r="AI409" s="1"/>
      <c r="AJ409" s="1"/>
      <c r="AK409" s="1"/>
      <c r="AM409" s="1">
        <f t="shared" si="157"/>
        <v>1.9999999999999574E-2</v>
      </c>
      <c r="AN409" s="1">
        <f t="shared" si="167"/>
        <v>-3.7303670920222631E-3</v>
      </c>
      <c r="AO409" s="1">
        <f t="shared" si="168"/>
        <v>-1.6177261550681943E-3</v>
      </c>
      <c r="AP409" s="1">
        <f t="shared" si="169"/>
        <v>3.4833331431701753E-3</v>
      </c>
      <c r="AQ409">
        <f t="shared" si="170"/>
        <v>1.4522855497325734E-2</v>
      </c>
      <c r="AR409">
        <f t="shared" si="171"/>
        <v>-1.6033595451340248E-2</v>
      </c>
      <c r="AS409">
        <f t="shared" si="172"/>
        <v>0.23645002416789207</v>
      </c>
      <c r="AT409">
        <f t="shared" si="173"/>
        <v>3.8821364927823246E-2</v>
      </c>
      <c r="AU409">
        <f t="shared" si="174"/>
        <v>-8.3462689322423816E-2</v>
      </c>
      <c r="AV409">
        <f t="shared" si="175"/>
        <v>0.99419771083812425</v>
      </c>
      <c r="AW409">
        <f t="shared" si="158"/>
        <v>9.2049545809801056E-2</v>
      </c>
      <c r="AY409" s="1">
        <f t="shared" si="176"/>
        <v>-10.86</v>
      </c>
    </row>
    <row r="410" spans="1:51" x14ac:dyDescent="0.25">
      <c r="A410" s="1">
        <v>8.16</v>
      </c>
      <c r="B410" s="1">
        <v>-174</v>
      </c>
      <c r="C410" s="1">
        <v>-163.5</v>
      </c>
      <c r="D410" s="1">
        <v>-864</v>
      </c>
      <c r="E410" s="1">
        <v>226.78</v>
      </c>
      <c r="F410" s="1">
        <v>0.188</v>
      </c>
      <c r="G410" s="1">
        <v>-2E-3</v>
      </c>
      <c r="H410" s="1">
        <v>0.98299999999999998</v>
      </c>
      <c r="I410" s="1">
        <v>10.8361</v>
      </c>
      <c r="J410" s="1">
        <v>86.375699999999995</v>
      </c>
      <c r="K410" s="1">
        <v>79.420199999999994</v>
      </c>
      <c r="L410" s="1">
        <v>10.8271</v>
      </c>
      <c r="M410" s="1">
        <v>-0.1145</v>
      </c>
      <c r="N410" s="1">
        <f t="shared" si="159"/>
        <v>1.0008181653027686</v>
      </c>
      <c r="O410" s="1"/>
      <c r="P410" s="1"/>
      <c r="Q410" s="1"/>
      <c r="R410" s="1"/>
      <c r="S410" s="1">
        <f t="shared" si="152"/>
        <v>226.78</v>
      </c>
      <c r="T410" s="1">
        <f t="shared" si="153"/>
        <v>-0.19125087577178704</v>
      </c>
      <c r="U410" s="1">
        <f t="shared" si="154"/>
        <v>-2.0345879959308239E-3</v>
      </c>
      <c r="V410" s="1">
        <f t="shared" si="155"/>
        <v>-10.827123956790645</v>
      </c>
      <c r="W410" s="1">
        <f t="shared" si="156"/>
        <v>-0.11657314436160639</v>
      </c>
      <c r="X410" s="1"/>
      <c r="Y410" s="1"/>
      <c r="Z410" s="1"/>
      <c r="AA410" s="1">
        <f t="shared" si="160"/>
        <v>0.18784631066635971</v>
      </c>
      <c r="AB410" s="1">
        <f t="shared" si="161"/>
        <v>-3.5510061616319059E-5</v>
      </c>
      <c r="AC410" s="1">
        <f t="shared" si="162"/>
        <v>0.98219640098421046</v>
      </c>
      <c r="AD410" s="1">
        <f t="shared" si="163"/>
        <v>0.99999800389713922</v>
      </c>
      <c r="AE410" s="1"/>
      <c r="AF410" s="3">
        <f t="shared" si="164"/>
        <v>-2.3459866747411739E-3</v>
      </c>
      <c r="AG410" s="3">
        <f t="shared" si="165"/>
        <v>1.3168430792170061E-3</v>
      </c>
      <c r="AH410" s="1">
        <f t="shared" si="166"/>
        <v>1.0008145493900589</v>
      </c>
      <c r="AI410" s="1"/>
      <c r="AJ410" s="1"/>
      <c r="AK410" s="1"/>
      <c r="AM410" s="1">
        <f t="shared" si="157"/>
        <v>1.9999999999999574E-2</v>
      </c>
      <c r="AN410" s="1">
        <f t="shared" si="167"/>
        <v>-2.3459866747411739E-3</v>
      </c>
      <c r="AO410" s="1">
        <f t="shared" si="168"/>
        <v>1.3168430792170061E-3</v>
      </c>
      <c r="AP410" s="1">
        <f t="shared" si="169"/>
        <v>-8.1454939005887184E-4</v>
      </c>
      <c r="AQ410">
        <f t="shared" si="170"/>
        <v>1.4983138082909943E-2</v>
      </c>
      <c r="AR410">
        <f t="shared" si="171"/>
        <v>-1.629196006348262E-2</v>
      </c>
      <c r="AS410">
        <f t="shared" si="172"/>
        <v>0.23660983875822161</v>
      </c>
      <c r="AT410">
        <f t="shared" si="173"/>
        <v>3.9125630515337281E-2</v>
      </c>
      <c r="AU410">
        <f t="shared" si="174"/>
        <v>-8.3791112169814885E-2</v>
      </c>
      <c r="AV410">
        <f t="shared" si="175"/>
        <v>0.99893150575919187</v>
      </c>
      <c r="AW410">
        <f t="shared" si="158"/>
        <v>9.2475755968130333E-2</v>
      </c>
      <c r="AY410" s="1">
        <f t="shared" si="176"/>
        <v>-10.84</v>
      </c>
    </row>
    <row r="411" spans="1:51" x14ac:dyDescent="0.25">
      <c r="A411" s="1">
        <v>8.18</v>
      </c>
      <c r="B411" s="1">
        <v>-175.5</v>
      </c>
      <c r="C411" s="1">
        <v>-163.5</v>
      </c>
      <c r="D411" s="1">
        <v>-870</v>
      </c>
      <c r="E411" s="1">
        <v>227.03</v>
      </c>
      <c r="F411" s="1">
        <v>0.189</v>
      </c>
      <c r="G411" s="1">
        <v>0</v>
      </c>
      <c r="H411" s="1">
        <v>0.99</v>
      </c>
      <c r="I411" s="1">
        <v>10.894399999999999</v>
      </c>
      <c r="J411" s="1">
        <v>0</v>
      </c>
      <c r="K411" s="1">
        <v>81.8904</v>
      </c>
      <c r="L411" s="1">
        <v>10.808199999999999</v>
      </c>
      <c r="M411" s="1">
        <v>0</v>
      </c>
      <c r="N411" s="1">
        <f t="shared" si="159"/>
        <v>1.0078794570780774</v>
      </c>
      <c r="O411" s="1"/>
      <c r="P411" s="1"/>
      <c r="Q411" s="1"/>
      <c r="R411" s="1"/>
      <c r="S411" s="1">
        <f t="shared" si="152"/>
        <v>227.03</v>
      </c>
      <c r="T411" s="1">
        <f t="shared" si="153"/>
        <v>-0.19090909090909092</v>
      </c>
      <c r="U411" s="1">
        <f t="shared" si="154"/>
        <v>0</v>
      </c>
      <c r="V411" s="1">
        <f t="shared" si="155"/>
        <v>-10.808230940319792</v>
      </c>
      <c r="W411" s="1">
        <f t="shared" si="156"/>
        <v>0</v>
      </c>
      <c r="X411" s="1"/>
      <c r="Y411" s="1"/>
      <c r="Z411" s="1"/>
      <c r="AA411" s="1">
        <f t="shared" si="160"/>
        <v>0.18752242510024567</v>
      </c>
      <c r="AB411" s="1">
        <f t="shared" si="161"/>
        <v>0</v>
      </c>
      <c r="AC411" s="1">
        <f t="shared" si="162"/>
        <v>0.98226032195366764</v>
      </c>
      <c r="AD411" s="1">
        <f t="shared" si="163"/>
        <v>1</v>
      </c>
      <c r="AE411" s="1"/>
      <c r="AF411" s="3">
        <f t="shared" si="164"/>
        <v>-6.5439851514029201E-4</v>
      </c>
      <c r="AG411" s="3">
        <f t="shared" si="165"/>
        <v>2.443994445486708E-3</v>
      </c>
      <c r="AH411" s="1">
        <f t="shared" si="166"/>
        <v>1.007876281422345</v>
      </c>
      <c r="AI411" s="1"/>
      <c r="AJ411" s="1"/>
      <c r="AK411" s="1"/>
      <c r="AM411" s="1">
        <f t="shared" si="157"/>
        <v>1.9999999999999574E-2</v>
      </c>
      <c r="AN411" s="1">
        <f t="shared" si="167"/>
        <v>-6.5439851514029201E-4</v>
      </c>
      <c r="AO411" s="1">
        <f t="shared" si="168"/>
        <v>2.443994445486708E-3</v>
      </c>
      <c r="AP411" s="1">
        <f t="shared" si="169"/>
        <v>-7.8762814223449773E-3</v>
      </c>
      <c r="AQ411">
        <f t="shared" si="170"/>
        <v>1.5111531071580465E-2</v>
      </c>
      <c r="AR411">
        <f t="shared" si="171"/>
        <v>-1.67714717736871E-2</v>
      </c>
      <c r="AS411">
        <f t="shared" si="172"/>
        <v>0.23815516517328567</v>
      </c>
      <c r="AT411">
        <f t="shared" si="173"/>
        <v>3.942914506665559E-2</v>
      </c>
      <c r="AU411">
        <f t="shared" si="174"/>
        <v>-8.4131336722390662E-2</v>
      </c>
      <c r="AV411">
        <f t="shared" si="175"/>
        <v>1.003710062326808</v>
      </c>
      <c r="AW411">
        <f t="shared" si="158"/>
        <v>9.2912535749400629E-2</v>
      </c>
      <c r="AY411" s="1">
        <f t="shared" si="176"/>
        <v>-10.82</v>
      </c>
    </row>
    <row r="412" spans="1:51" x14ac:dyDescent="0.25">
      <c r="A412" s="1">
        <v>8.1999999999999993</v>
      </c>
      <c r="B412" s="1">
        <v>-168</v>
      </c>
      <c r="C412" s="1">
        <v>-162</v>
      </c>
      <c r="D412" s="1">
        <v>-867</v>
      </c>
      <c r="E412" s="1">
        <v>226.04</v>
      </c>
      <c r="F412" s="1">
        <v>0.17899999999999999</v>
      </c>
      <c r="G412" s="1">
        <v>2E-3</v>
      </c>
      <c r="H412" s="1">
        <v>0.995</v>
      </c>
      <c r="I412" s="1">
        <v>10.311500000000001</v>
      </c>
      <c r="J412" s="1">
        <v>0.11459999999999999</v>
      </c>
      <c r="K412" s="1">
        <v>84.268000000000001</v>
      </c>
      <c r="L412" s="1">
        <v>10.198399999999999</v>
      </c>
      <c r="M412" s="1">
        <v>0.1133</v>
      </c>
      <c r="N412" s="1">
        <f t="shared" si="159"/>
        <v>1.0109747771334356</v>
      </c>
      <c r="O412" s="1"/>
      <c r="P412" s="1"/>
      <c r="Q412" s="1"/>
      <c r="R412" s="1"/>
      <c r="S412" s="1">
        <f t="shared" si="152"/>
        <v>226.04</v>
      </c>
      <c r="T412" s="1">
        <f t="shared" si="153"/>
        <v>-0.17989913406438754</v>
      </c>
      <c r="U412" s="1">
        <f t="shared" si="154"/>
        <v>2.0100502512562816E-3</v>
      </c>
      <c r="V412" s="1">
        <f t="shared" si="155"/>
        <v>-10.198375800360154</v>
      </c>
      <c r="W412" s="1">
        <f t="shared" si="156"/>
        <v>0.11516724090288435</v>
      </c>
      <c r="X412" s="1"/>
      <c r="Y412" s="1"/>
      <c r="Z412" s="1"/>
      <c r="AA412" s="1">
        <f t="shared" si="160"/>
        <v>0.17705684063409058</v>
      </c>
      <c r="AB412" s="1">
        <f t="shared" si="161"/>
        <v>3.5081822079171031E-5</v>
      </c>
      <c r="AC412" s="1">
        <f t="shared" si="162"/>
        <v>0.98419863927888351</v>
      </c>
      <c r="AD412" s="1">
        <f t="shared" si="163"/>
        <v>0.99999804380031954</v>
      </c>
      <c r="AE412" s="1"/>
      <c r="AF412" s="3">
        <f t="shared" si="164"/>
        <v>8.0971252675971217E-3</v>
      </c>
      <c r="AG412" s="3">
        <f t="shared" si="165"/>
        <v>-4.1181252324921092E-3</v>
      </c>
      <c r="AH412" s="1">
        <f t="shared" si="166"/>
        <v>1.0109339630297176</v>
      </c>
      <c r="AI412" s="1"/>
      <c r="AJ412" s="1"/>
      <c r="AK412" s="1"/>
      <c r="AM412" s="1">
        <f t="shared" si="157"/>
        <v>2.000000000000135E-2</v>
      </c>
      <c r="AN412" s="1">
        <f t="shared" si="167"/>
        <v>8.0971252675971217E-3</v>
      </c>
      <c r="AO412" s="1">
        <f t="shared" si="168"/>
        <v>-4.1181252324921092E-3</v>
      </c>
      <c r="AP412" s="1">
        <f t="shared" si="169"/>
        <v>-1.0933963029717608E-2</v>
      </c>
      <c r="AQ412">
        <f t="shared" si="170"/>
        <v>1.3522875094077801E-2</v>
      </c>
      <c r="AR412">
        <f t="shared" si="171"/>
        <v>-1.5963495603072093E-2</v>
      </c>
      <c r="AS412">
        <f t="shared" si="172"/>
        <v>0.24030040871971642</v>
      </c>
      <c r="AT412">
        <f t="shared" si="173"/>
        <v>3.9683716008762138E-2</v>
      </c>
      <c r="AU412">
        <f t="shared" si="174"/>
        <v>-8.4442526872745977E-2</v>
      </c>
      <c r="AV412">
        <f t="shared" si="175"/>
        <v>1.0085375229366671</v>
      </c>
      <c r="AW412">
        <f t="shared" si="158"/>
        <v>9.3302399009449422E-2</v>
      </c>
      <c r="AY412" s="1">
        <f t="shared" si="176"/>
        <v>-10.8</v>
      </c>
    </row>
    <row r="413" spans="1:51" x14ac:dyDescent="0.25">
      <c r="A413" s="1">
        <v>8.2200000000000006</v>
      </c>
      <c r="B413" s="1">
        <v>-171</v>
      </c>
      <c r="C413" s="1">
        <v>-157.5</v>
      </c>
      <c r="D413" s="1">
        <v>-874.5</v>
      </c>
      <c r="E413" s="1">
        <v>227.35</v>
      </c>
      <c r="F413" s="1">
        <v>0.186</v>
      </c>
      <c r="G413" s="1">
        <v>-2E-3</v>
      </c>
      <c r="H413" s="1">
        <v>0.98299999999999998</v>
      </c>
      <c r="I413" s="1">
        <v>10.7194</v>
      </c>
      <c r="J413" s="1">
        <v>86.375699999999995</v>
      </c>
      <c r="K413" s="1">
        <v>79.420199999999994</v>
      </c>
      <c r="L413" s="1">
        <v>10.714600000000001</v>
      </c>
      <c r="M413" s="1">
        <v>-0.1145</v>
      </c>
      <c r="N413" s="1">
        <f t="shared" si="159"/>
        <v>1.0004444012537628</v>
      </c>
      <c r="O413" s="1"/>
      <c r="P413" s="1"/>
      <c r="Q413" s="1"/>
      <c r="R413" s="1"/>
      <c r="S413" s="1">
        <f t="shared" si="152"/>
        <v>227.35</v>
      </c>
      <c r="T413" s="1">
        <f t="shared" si="153"/>
        <v>-0.18921629198698078</v>
      </c>
      <c r="U413" s="1">
        <f t="shared" si="154"/>
        <v>-2.0345879959308239E-3</v>
      </c>
      <c r="V413" s="1">
        <f t="shared" si="155"/>
        <v>-10.714622230561808</v>
      </c>
      <c r="W413" s="1">
        <f t="shared" si="156"/>
        <v>-0.11657314436160639</v>
      </c>
      <c r="X413" s="1"/>
      <c r="Y413" s="1"/>
      <c r="Z413" s="1"/>
      <c r="AA413" s="1">
        <f t="shared" si="160"/>
        <v>0.18591737808408315</v>
      </c>
      <c r="AB413" s="1">
        <f t="shared" si="161"/>
        <v>-3.5510065803006609E-5</v>
      </c>
      <c r="AC413" s="1">
        <f t="shared" si="162"/>
        <v>0.98256334761641784</v>
      </c>
      <c r="AD413" s="1">
        <f t="shared" si="163"/>
        <v>0.99999800240490788</v>
      </c>
      <c r="AE413" s="1"/>
      <c r="AF413" s="3">
        <f t="shared" si="164"/>
        <v>-1.0164532900617806E-3</v>
      </c>
      <c r="AG413" s="3">
        <f t="shared" si="165"/>
        <v>-1.3054853891752982E-4</v>
      </c>
      <c r="AH413" s="1">
        <f t="shared" si="166"/>
        <v>1.0004438763767751</v>
      </c>
      <c r="AI413" s="1"/>
      <c r="AJ413" s="1"/>
      <c r="AK413" s="1"/>
      <c r="AM413" s="1">
        <f t="shared" si="157"/>
        <v>1.9999999999999574E-2</v>
      </c>
      <c r="AN413" s="1">
        <f t="shared" si="167"/>
        <v>-1.0164532900617806E-3</v>
      </c>
      <c r="AO413" s="1">
        <f t="shared" si="168"/>
        <v>-1.3054853891752982E-4</v>
      </c>
      <c r="AP413" s="1">
        <f t="shared" si="169"/>
        <v>-4.4387637677512082E-4</v>
      </c>
      <c r="AQ413">
        <f t="shared" si="170"/>
        <v>1.3722303229587918E-2</v>
      </c>
      <c r="AR413">
        <f t="shared" si="171"/>
        <v>-1.5937881979736473E-2</v>
      </c>
      <c r="AS413">
        <f t="shared" si="172"/>
        <v>0.24038749726483968</v>
      </c>
      <c r="AT413">
        <f t="shared" si="173"/>
        <v>3.9960156354708988E-2</v>
      </c>
      <c r="AU413">
        <f t="shared" si="174"/>
        <v>-8.4761028376107342E-2</v>
      </c>
      <c r="AV413">
        <f t="shared" si="175"/>
        <v>1.0133461437674149</v>
      </c>
      <c r="AW413">
        <f t="shared" si="158"/>
        <v>9.3708302872627366E-2</v>
      </c>
      <c r="AY413" s="1">
        <f t="shared" si="176"/>
        <v>-10.78</v>
      </c>
    </row>
    <row r="414" spans="1:51" x14ac:dyDescent="0.25">
      <c r="A414" s="1">
        <v>8.24</v>
      </c>
      <c r="B414" s="1">
        <v>-177</v>
      </c>
      <c r="C414" s="1">
        <v>-157.5</v>
      </c>
      <c r="D414" s="1">
        <v>-874.5</v>
      </c>
      <c r="E414" s="1">
        <v>228.34</v>
      </c>
      <c r="F414" s="1">
        <v>0.17699999999999999</v>
      </c>
      <c r="G414" s="1">
        <v>-3.0000000000000001E-3</v>
      </c>
      <c r="H414" s="1">
        <v>0.98299999999999998</v>
      </c>
      <c r="I414" s="1">
        <v>10.1951</v>
      </c>
      <c r="J414" s="1">
        <v>85.5608</v>
      </c>
      <c r="K414" s="1">
        <v>79.420199999999994</v>
      </c>
      <c r="L414" s="1">
        <v>10.2073</v>
      </c>
      <c r="M414" s="1">
        <v>-0.1721</v>
      </c>
      <c r="N414" s="1">
        <f t="shared" si="159"/>
        <v>0.99881279527246747</v>
      </c>
      <c r="O414" s="1"/>
      <c r="P414" s="1"/>
      <c r="Q414" s="1"/>
      <c r="R414" s="1"/>
      <c r="S414" s="1">
        <f t="shared" si="152"/>
        <v>228.34</v>
      </c>
      <c r="T414" s="1">
        <f t="shared" si="153"/>
        <v>-0.18006019910295029</v>
      </c>
      <c r="U414" s="1">
        <f t="shared" si="154"/>
        <v>-3.0518819938962359E-3</v>
      </c>
      <c r="V414" s="1">
        <f t="shared" si="155"/>
        <v>-10.207314595738314</v>
      </c>
      <c r="W414" s="1">
        <f t="shared" si="156"/>
        <v>-0.174859414944326</v>
      </c>
      <c r="X414" s="1"/>
      <c r="Y414" s="1"/>
      <c r="Z414" s="1"/>
      <c r="AA414" s="1">
        <f t="shared" si="160"/>
        <v>0.17721038500684799</v>
      </c>
      <c r="AB414" s="1">
        <f t="shared" si="161"/>
        <v>-5.3265126120841248E-5</v>
      </c>
      <c r="AC414" s="1">
        <f t="shared" si="162"/>
        <v>0.98416840938831385</v>
      </c>
      <c r="AD414" s="1">
        <f t="shared" si="163"/>
        <v>0.99999549070451943</v>
      </c>
      <c r="AE414" s="1"/>
      <c r="AF414" s="3">
        <f t="shared" si="164"/>
        <v>4.2301410020753882E-3</v>
      </c>
      <c r="AG414" s="3">
        <f t="shared" si="165"/>
        <v>-7.3204585962340363E-3</v>
      </c>
      <c r="AH414" s="1">
        <f t="shared" si="166"/>
        <v>0.99877701054491796</v>
      </c>
      <c r="AI414" s="1"/>
      <c r="AJ414" s="1"/>
      <c r="AK414" s="1"/>
      <c r="AM414" s="1">
        <f t="shared" si="157"/>
        <v>1.9999999999999574E-2</v>
      </c>
      <c r="AN414" s="1">
        <f t="shared" si="167"/>
        <v>4.2301410020753882E-3</v>
      </c>
      <c r="AO414" s="1">
        <f t="shared" si="168"/>
        <v>-7.3204585962340363E-3</v>
      </c>
      <c r="AP414" s="1">
        <f t="shared" si="169"/>
        <v>1.2229894550820353E-3</v>
      </c>
      <c r="AQ414">
        <f t="shared" si="170"/>
        <v>1.2892349564980745E-2</v>
      </c>
      <c r="AR414">
        <f t="shared" si="171"/>
        <v>-1.4501608003155387E-2</v>
      </c>
      <c r="AS414">
        <f t="shared" si="172"/>
        <v>0.2401475467337526</v>
      </c>
      <c r="AT414">
        <f t="shared" si="173"/>
        <v>4.0209703809362528E-2</v>
      </c>
      <c r="AU414">
        <f t="shared" si="174"/>
        <v>-8.5036697796404631E-2</v>
      </c>
      <c r="AV414">
        <f t="shared" si="175"/>
        <v>1.018146695196779</v>
      </c>
      <c r="AW414">
        <f t="shared" si="158"/>
        <v>9.4064128404794736E-2</v>
      </c>
      <c r="AY414" s="1">
        <f t="shared" si="176"/>
        <v>-10.76</v>
      </c>
    </row>
    <row r="415" spans="1:51" x14ac:dyDescent="0.25">
      <c r="A415" s="1">
        <v>8.26</v>
      </c>
      <c r="B415" s="1">
        <v>-180</v>
      </c>
      <c r="C415" s="1">
        <v>-156</v>
      </c>
      <c r="D415" s="1">
        <v>-873</v>
      </c>
      <c r="E415" s="1">
        <v>229.09</v>
      </c>
      <c r="F415" s="1">
        <v>0.183</v>
      </c>
      <c r="G415" s="1">
        <v>-1E-3</v>
      </c>
      <c r="H415" s="1">
        <v>0.98199999999999998</v>
      </c>
      <c r="I415" s="1">
        <v>10.544600000000001</v>
      </c>
      <c r="J415" s="1">
        <v>87.437399999999997</v>
      </c>
      <c r="K415" s="1">
        <v>79.112499999999997</v>
      </c>
      <c r="L415" s="1">
        <v>10.5562</v>
      </c>
      <c r="M415" s="1">
        <v>-5.74E-2</v>
      </c>
      <c r="N415" s="1">
        <f t="shared" si="159"/>
        <v>0.99890640202173098</v>
      </c>
      <c r="O415" s="1"/>
      <c r="P415" s="1"/>
      <c r="Q415" s="1"/>
      <c r="R415" s="1"/>
      <c r="S415" s="1">
        <f t="shared" si="152"/>
        <v>229.09</v>
      </c>
      <c r="T415" s="1">
        <f t="shared" si="153"/>
        <v>-0.18635428219445233</v>
      </c>
      <c r="U415" s="1">
        <f t="shared" si="154"/>
        <v>-1.0183299389002038E-3</v>
      </c>
      <c r="V415" s="1">
        <f t="shared" si="155"/>
        <v>-10.5562267900747</v>
      </c>
      <c r="W415" s="1">
        <f t="shared" si="156"/>
        <v>-5.8345987482619668E-2</v>
      </c>
      <c r="X415" s="1"/>
      <c r="Y415" s="1"/>
      <c r="Z415" s="1"/>
      <c r="AA415" s="1">
        <f t="shared" si="160"/>
        <v>0.18320034752967662</v>
      </c>
      <c r="AB415" s="1">
        <f t="shared" si="161"/>
        <v>-1.7773116295601422E-5</v>
      </c>
      <c r="AC415" s="1">
        <f t="shared" si="162"/>
        <v>0.98307508892974016</v>
      </c>
      <c r="AD415" s="1">
        <f t="shared" si="163"/>
        <v>0.9999994990624218</v>
      </c>
      <c r="AE415" s="1"/>
      <c r="AF415" s="3">
        <f t="shared" si="164"/>
        <v>1.587903729577303E-3</v>
      </c>
      <c r="AG415" s="3">
        <f t="shared" si="165"/>
        <v>-1.4892967626625453E-3</v>
      </c>
      <c r="AH415" s="1">
        <f t="shared" si="166"/>
        <v>0.99890402970300318</v>
      </c>
      <c r="AI415" s="1"/>
      <c r="AJ415" s="1"/>
      <c r="AK415" s="1"/>
      <c r="AM415" s="1">
        <f t="shared" si="157"/>
        <v>1.9999999999999574E-2</v>
      </c>
      <c r="AN415" s="1">
        <f t="shared" si="167"/>
        <v>1.587903729577303E-3</v>
      </c>
      <c r="AO415" s="1">
        <f t="shared" si="168"/>
        <v>-1.4892967626625453E-3</v>
      </c>
      <c r="AP415" s="1">
        <f t="shared" si="169"/>
        <v>1.0959702969968177E-3</v>
      </c>
      <c r="AQ415">
        <f t="shared" si="170"/>
        <v>1.2580802853237686E-2</v>
      </c>
      <c r="AR415">
        <f t="shared" si="171"/>
        <v>-1.4209407978321001E-2</v>
      </c>
      <c r="AS415">
        <f t="shared" si="172"/>
        <v>0.23993251736148183</v>
      </c>
      <c r="AT415">
        <f t="shared" si="173"/>
        <v>4.0458204399309847E-2</v>
      </c>
      <c r="AU415">
        <f t="shared" si="174"/>
        <v>-8.5317963955722706E-2</v>
      </c>
      <c r="AV415">
        <f t="shared" si="175"/>
        <v>1.0229431952502859</v>
      </c>
      <c r="AW415">
        <f t="shared" si="158"/>
        <v>9.4424685738245029E-2</v>
      </c>
      <c r="AY415" s="1">
        <f t="shared" si="176"/>
        <v>-10.74</v>
      </c>
    </row>
    <row r="416" spans="1:51" x14ac:dyDescent="0.25">
      <c r="A416" s="1">
        <v>8.2799999999999994</v>
      </c>
      <c r="B416" s="1">
        <v>-169.5</v>
      </c>
      <c r="C416" s="1">
        <v>-160.5</v>
      </c>
      <c r="D416" s="1">
        <v>-867</v>
      </c>
      <c r="E416" s="1">
        <v>226.56</v>
      </c>
      <c r="F416" s="1">
        <v>0.186</v>
      </c>
      <c r="G416" s="1">
        <v>3.0000000000000001E-3</v>
      </c>
      <c r="H416" s="1">
        <v>0.98099999999999998</v>
      </c>
      <c r="I416" s="1">
        <v>10.7194</v>
      </c>
      <c r="J416" s="1">
        <v>0.1719</v>
      </c>
      <c r="K416" s="1">
        <v>78.813199999999995</v>
      </c>
      <c r="L416" s="1">
        <v>10.735900000000001</v>
      </c>
      <c r="M416" s="1">
        <v>0.1721</v>
      </c>
      <c r="N416" s="1">
        <f t="shared" si="159"/>
        <v>0.99848184760665526</v>
      </c>
      <c r="O416" s="1"/>
      <c r="P416" s="1"/>
      <c r="Q416" s="1"/>
      <c r="R416" s="1"/>
      <c r="S416" s="1">
        <f t="shared" si="152"/>
        <v>226.56</v>
      </c>
      <c r="T416" s="1">
        <f t="shared" si="153"/>
        <v>-0.18960155990836619</v>
      </c>
      <c r="U416" s="1">
        <f t="shared" si="154"/>
        <v>3.0581039755351682E-3</v>
      </c>
      <c r="V416" s="1">
        <f t="shared" si="155"/>
        <v>-10.735931954085123</v>
      </c>
      <c r="W416" s="1">
        <f t="shared" si="156"/>
        <v>0.17521590490532912</v>
      </c>
      <c r="X416" s="1"/>
      <c r="Y416" s="1"/>
      <c r="Z416" s="1"/>
      <c r="AA416" s="1">
        <f t="shared" si="160"/>
        <v>0.18628280568729311</v>
      </c>
      <c r="AB416" s="1">
        <f t="shared" si="161"/>
        <v>5.3373690977346181E-5</v>
      </c>
      <c r="AC416" s="1">
        <f t="shared" si="162"/>
        <v>0.9824915719313686</v>
      </c>
      <c r="AD416" s="1">
        <f t="shared" si="163"/>
        <v>0.99999548771964586</v>
      </c>
      <c r="AE416" s="1"/>
      <c r="AF416" s="3">
        <f t="shared" si="164"/>
        <v>2.4125784119384402E-3</v>
      </c>
      <c r="AG416" s="3">
        <f t="shared" si="165"/>
        <v>3.5240731951294568E-3</v>
      </c>
      <c r="AH416" s="1">
        <f t="shared" si="166"/>
        <v>0.99847271388532277</v>
      </c>
      <c r="AI416" s="1"/>
      <c r="AJ416" s="1"/>
      <c r="AK416" s="1"/>
      <c r="AM416" s="1">
        <f t="shared" si="157"/>
        <v>2.000000000000135E-2</v>
      </c>
      <c r="AN416" s="1">
        <f t="shared" si="167"/>
        <v>2.4125784119384402E-3</v>
      </c>
      <c r="AO416" s="1">
        <f t="shared" si="168"/>
        <v>3.5240731951294568E-3</v>
      </c>
      <c r="AP416" s="1">
        <f t="shared" si="169"/>
        <v>1.5272861146772287E-3</v>
      </c>
      <c r="AQ416">
        <f t="shared" si="170"/>
        <v>1.2107454968815332E-2</v>
      </c>
      <c r="AR416">
        <f t="shared" si="171"/>
        <v>-1.4900831139205447E-2</v>
      </c>
      <c r="AS416">
        <f t="shared" si="172"/>
        <v>0.23963286382578214</v>
      </c>
      <c r="AT416">
        <f t="shared" si="173"/>
        <v>4.0695620019841942E-2</v>
      </c>
      <c r="AU416">
        <f t="shared" si="174"/>
        <v>-8.5622894810115674E-2</v>
      </c>
      <c r="AV416">
        <f t="shared" si="175"/>
        <v>1.0277328559914449</v>
      </c>
      <c r="AW416">
        <f t="shared" si="158"/>
        <v>9.4801970467198071E-2</v>
      </c>
      <c r="AY416" s="1">
        <f t="shared" si="176"/>
        <v>-10.72</v>
      </c>
    </row>
    <row r="417" spans="1:51" x14ac:dyDescent="0.25">
      <c r="A417" s="1">
        <v>8.3000000000000007</v>
      </c>
      <c r="B417" s="1">
        <v>-172.5</v>
      </c>
      <c r="C417" s="1">
        <v>-165</v>
      </c>
      <c r="D417" s="1">
        <v>-867</v>
      </c>
      <c r="E417" s="1">
        <v>226.27</v>
      </c>
      <c r="F417" s="1">
        <v>0.187</v>
      </c>
      <c r="G417" s="1">
        <v>0</v>
      </c>
      <c r="H417" s="1">
        <v>0.98299999999999998</v>
      </c>
      <c r="I417" s="1">
        <v>10.777799999999999</v>
      </c>
      <c r="J417" s="1">
        <v>0</v>
      </c>
      <c r="K417" s="1">
        <v>79.420199999999994</v>
      </c>
      <c r="L417" s="1">
        <v>10.770899999999999</v>
      </c>
      <c r="M417" s="1">
        <v>0</v>
      </c>
      <c r="N417" s="1">
        <f t="shared" si="159"/>
        <v>1.0006288023038314</v>
      </c>
      <c r="O417" s="1"/>
      <c r="P417" s="1"/>
      <c r="Q417" s="1"/>
      <c r="R417" s="1"/>
      <c r="S417" s="1">
        <f t="shared" si="152"/>
        <v>226.27</v>
      </c>
      <c r="T417" s="1">
        <f t="shared" si="153"/>
        <v>-0.19023397761953204</v>
      </c>
      <c r="U417" s="1">
        <f t="shared" si="154"/>
        <v>0</v>
      </c>
      <c r="V417" s="1">
        <f t="shared" si="155"/>
        <v>-10.77090537107585</v>
      </c>
      <c r="W417" s="1">
        <f t="shared" si="156"/>
        <v>0</v>
      </c>
      <c r="X417" s="1"/>
      <c r="Y417" s="1"/>
      <c r="Z417" s="1"/>
      <c r="AA417" s="1">
        <f t="shared" si="160"/>
        <v>0.18688248786108722</v>
      </c>
      <c r="AB417" s="1">
        <f t="shared" si="161"/>
        <v>0</v>
      </c>
      <c r="AC417" s="1">
        <f t="shared" si="162"/>
        <v>0.98238227576175796</v>
      </c>
      <c r="AD417" s="1">
        <f t="shared" si="163"/>
        <v>1</v>
      </c>
      <c r="AE417" s="1"/>
      <c r="AF417" s="3">
        <f t="shared" si="164"/>
        <v>-2.0860810456134471E-4</v>
      </c>
      <c r="AG417" s="3">
        <f t="shared" si="165"/>
        <v>1.9464428215719976E-3</v>
      </c>
      <c r="AH417" s="1">
        <f t="shared" si="166"/>
        <v>1.000626887427577</v>
      </c>
      <c r="AI417" s="1"/>
      <c r="AJ417" s="1"/>
      <c r="AK417" s="1"/>
      <c r="AM417" s="1">
        <f t="shared" si="157"/>
        <v>1.9999999999999574E-2</v>
      </c>
      <c r="AN417" s="1">
        <f t="shared" si="167"/>
        <v>-2.0860810456134471E-4</v>
      </c>
      <c r="AO417" s="1">
        <f t="shared" si="168"/>
        <v>1.9464428215719976E-3</v>
      </c>
      <c r="AP417" s="1">
        <f t="shared" si="169"/>
        <v>-6.2688742757699423E-4</v>
      </c>
      <c r="AQ417">
        <f t="shared" si="170"/>
        <v>1.2148383878930268E-2</v>
      </c>
      <c r="AR417">
        <f t="shared" si="171"/>
        <v>-1.5282723220797866E-2</v>
      </c>
      <c r="AS417">
        <f t="shared" si="172"/>
        <v>0.23975585913907274</v>
      </c>
      <c r="AT417">
        <f t="shared" si="173"/>
        <v>4.0938996986521689E-2</v>
      </c>
      <c r="AU417">
        <f t="shared" si="174"/>
        <v>-8.5932368195347553E-2</v>
      </c>
      <c r="AV417">
        <f t="shared" si="175"/>
        <v>1.0325292031273592</v>
      </c>
      <c r="AW417">
        <f t="shared" si="158"/>
        <v>9.5185993601596727E-2</v>
      </c>
      <c r="AY417" s="1">
        <f t="shared" si="176"/>
        <v>-10.7</v>
      </c>
    </row>
    <row r="418" spans="1:51" x14ac:dyDescent="0.25">
      <c r="A418" s="1">
        <v>8.32</v>
      </c>
      <c r="B418" s="1">
        <v>-180</v>
      </c>
      <c r="C418" s="1">
        <v>-162</v>
      </c>
      <c r="D418" s="1">
        <v>-871.5</v>
      </c>
      <c r="E418" s="1">
        <v>228.01</v>
      </c>
      <c r="F418" s="1">
        <v>0.185</v>
      </c>
      <c r="G418" s="1">
        <v>-3.0000000000000001E-3</v>
      </c>
      <c r="H418" s="1">
        <v>0.98599999999999999</v>
      </c>
      <c r="I418" s="1">
        <v>10.661099999999999</v>
      </c>
      <c r="J418" s="1">
        <v>85.5608</v>
      </c>
      <c r="K418" s="1">
        <v>80.401399999999995</v>
      </c>
      <c r="L418" s="1">
        <v>10.6266</v>
      </c>
      <c r="M418" s="1">
        <v>-0.17130000000000001</v>
      </c>
      <c r="N418" s="1">
        <f t="shared" si="159"/>
        <v>1.0032098484365073</v>
      </c>
      <c r="O418" s="1"/>
      <c r="P418" s="1"/>
      <c r="Q418" s="1"/>
      <c r="R418" s="1"/>
      <c r="S418" s="1">
        <f t="shared" si="152"/>
        <v>228.01</v>
      </c>
      <c r="T418" s="1">
        <f t="shared" si="153"/>
        <v>-0.18762590638654683</v>
      </c>
      <c r="U418" s="1">
        <f t="shared" si="154"/>
        <v>-3.0425963488843813E-3</v>
      </c>
      <c r="V418" s="1">
        <f t="shared" si="155"/>
        <v>-10.626624021224318</v>
      </c>
      <c r="W418" s="1">
        <f t="shared" si="156"/>
        <v>-0.1743273916152851</v>
      </c>
      <c r="X418" s="1"/>
      <c r="Y418" s="1"/>
      <c r="Z418" s="1"/>
      <c r="AA418" s="1">
        <f t="shared" si="160"/>
        <v>0.18440807801909109</v>
      </c>
      <c r="AB418" s="1">
        <f t="shared" si="161"/>
        <v>-5.3103039343257069E-5</v>
      </c>
      <c r="AC418" s="1">
        <f t="shared" si="162"/>
        <v>0.98284521582066942</v>
      </c>
      <c r="AD418" s="1">
        <f t="shared" si="163"/>
        <v>0.99999553015011333</v>
      </c>
      <c r="AE418" s="1"/>
      <c r="AF418" s="3">
        <f t="shared" si="164"/>
        <v>-7.0924554774197401E-4</v>
      </c>
      <c r="AG418" s="3">
        <f t="shared" si="165"/>
        <v>-1.9379664069329727E-3</v>
      </c>
      <c r="AH418" s="1">
        <f t="shared" si="166"/>
        <v>1.0032077258758321</v>
      </c>
      <c r="AI418" s="1"/>
      <c r="AJ418" s="1"/>
      <c r="AK418" s="1"/>
      <c r="AM418" s="1">
        <f t="shared" si="157"/>
        <v>1.9999999999999574E-2</v>
      </c>
      <c r="AN418" s="1">
        <f t="shared" si="167"/>
        <v>-7.0924554774197401E-4</v>
      </c>
      <c r="AO418" s="1">
        <f t="shared" si="168"/>
        <v>-1.9379664069329727E-3</v>
      </c>
      <c r="AP418" s="1">
        <f t="shared" si="169"/>
        <v>-3.2077258758320681E-3</v>
      </c>
      <c r="AQ418">
        <f t="shared" si="170"/>
        <v>1.228753785539724E-2</v>
      </c>
      <c r="AR418">
        <f t="shared" si="171"/>
        <v>-1.4902494211757624E-2</v>
      </c>
      <c r="AS418">
        <f t="shared" si="172"/>
        <v>0.24038521495591098</v>
      </c>
      <c r="AT418">
        <f t="shared" si="173"/>
        <v>4.1186139283394298E-2</v>
      </c>
      <c r="AU418">
        <f t="shared" si="174"/>
        <v>-8.6226615789492297E-2</v>
      </c>
      <c r="AV418">
        <f t="shared" si="175"/>
        <v>1.0373432009846457</v>
      </c>
      <c r="AW418">
        <f t="shared" si="158"/>
        <v>9.5557978942524088E-2</v>
      </c>
      <c r="AY418" s="1">
        <f t="shared" si="176"/>
        <v>-10.68</v>
      </c>
    </row>
    <row r="419" spans="1:51" x14ac:dyDescent="0.25">
      <c r="A419" s="1">
        <v>8.34</v>
      </c>
      <c r="B419" s="1">
        <v>-174</v>
      </c>
      <c r="C419" s="1">
        <v>-160.5</v>
      </c>
      <c r="D419" s="1">
        <v>-870</v>
      </c>
      <c r="E419" s="1">
        <v>227.31</v>
      </c>
      <c r="F419" s="1">
        <v>0.19</v>
      </c>
      <c r="G419" s="1">
        <v>-2E-3</v>
      </c>
      <c r="H419" s="1">
        <v>0.97399999999999998</v>
      </c>
      <c r="I419" s="1">
        <v>10.9528</v>
      </c>
      <c r="J419" s="1">
        <v>86.375699999999995</v>
      </c>
      <c r="K419" s="1">
        <v>76.906099999999995</v>
      </c>
      <c r="L419" s="1">
        <v>11.0382</v>
      </c>
      <c r="M419" s="1">
        <v>-0.11550000000000001</v>
      </c>
      <c r="N419" s="1">
        <f t="shared" si="159"/>
        <v>0.99236082147573723</v>
      </c>
      <c r="O419" s="1"/>
      <c r="P419" s="1"/>
      <c r="Q419" s="1"/>
      <c r="R419" s="1"/>
      <c r="S419" s="1">
        <f t="shared" si="152"/>
        <v>227.31</v>
      </c>
      <c r="T419" s="1">
        <f t="shared" si="153"/>
        <v>-0.19507145733369094</v>
      </c>
      <c r="U419" s="1">
        <f t="shared" si="154"/>
        <v>-2.0533880903490761E-3</v>
      </c>
      <c r="V419" s="1">
        <f t="shared" si="155"/>
        <v>-11.038153174797644</v>
      </c>
      <c r="W419" s="1">
        <f t="shared" si="156"/>
        <v>-0.11765030592592854</v>
      </c>
      <c r="X419" s="1"/>
      <c r="Y419" s="1"/>
      <c r="Z419" s="1"/>
      <c r="AA419" s="1">
        <f t="shared" si="160"/>
        <v>0.19146261711284762</v>
      </c>
      <c r="AB419" s="1">
        <f t="shared" si="161"/>
        <v>-3.5838175278830009E-5</v>
      </c>
      <c r="AC419" s="1">
        <f t="shared" si="162"/>
        <v>0.9814978371995452</v>
      </c>
      <c r="AD419" s="1">
        <f t="shared" si="163"/>
        <v>0.99999796972966937</v>
      </c>
      <c r="AE419" s="1"/>
      <c r="AF419" s="3">
        <f t="shared" si="164"/>
        <v>-4.8117610261211308E-3</v>
      </c>
      <c r="AG419" s="3">
        <f t="shared" si="165"/>
        <v>3.9854575470626985E-3</v>
      </c>
      <c r="AH419" s="1">
        <f t="shared" si="166"/>
        <v>0.9923411525700061</v>
      </c>
      <c r="AI419" s="1"/>
      <c r="AJ419" s="1"/>
      <c r="AK419" s="1"/>
      <c r="AM419" s="1">
        <f t="shared" si="157"/>
        <v>1.9999999999999574E-2</v>
      </c>
      <c r="AN419" s="1">
        <f t="shared" si="167"/>
        <v>-4.8117610261211308E-3</v>
      </c>
      <c r="AO419" s="1">
        <f t="shared" si="168"/>
        <v>3.9854575470626985E-3</v>
      </c>
      <c r="AP419" s="1">
        <f t="shared" si="169"/>
        <v>7.658847429993898E-3</v>
      </c>
      <c r="AQ419">
        <f t="shared" si="170"/>
        <v>1.3231605368722185E-2</v>
      </c>
      <c r="AR419">
        <f t="shared" si="171"/>
        <v>-1.5684440982491308E-2</v>
      </c>
      <c r="AS419">
        <f t="shared" si="172"/>
        <v>0.2388825490901462</v>
      </c>
      <c r="AT419">
        <f t="shared" si="173"/>
        <v>4.1460212065901988E-2</v>
      </c>
      <c r="AU419">
        <f t="shared" si="174"/>
        <v>-8.6548124076849448E-2</v>
      </c>
      <c r="AV419">
        <f t="shared" si="175"/>
        <v>1.0421058253077908</v>
      </c>
      <c r="AW419">
        <f t="shared" si="158"/>
        <v>9.5966280358109599E-2</v>
      </c>
      <c r="AY419" s="1">
        <f t="shared" si="176"/>
        <v>-10.66</v>
      </c>
    </row>
    <row r="420" spans="1:51" x14ac:dyDescent="0.25">
      <c r="A420" s="1">
        <v>8.36</v>
      </c>
      <c r="B420" s="1">
        <v>-177</v>
      </c>
      <c r="C420" s="1">
        <v>-165</v>
      </c>
      <c r="D420" s="1">
        <v>-861</v>
      </c>
      <c r="E420" s="1">
        <v>227.01</v>
      </c>
      <c r="F420" s="1">
        <v>0.186</v>
      </c>
      <c r="G420" s="1">
        <v>1E-3</v>
      </c>
      <c r="H420" s="1">
        <v>0.98199999999999998</v>
      </c>
      <c r="I420" s="1">
        <v>10.7194</v>
      </c>
      <c r="J420" s="1">
        <v>5.7299999999999997E-2</v>
      </c>
      <c r="K420" s="1">
        <v>79.112499999999997</v>
      </c>
      <c r="L420" s="1">
        <v>10.725300000000001</v>
      </c>
      <c r="M420" s="1">
        <v>5.7299999999999997E-2</v>
      </c>
      <c r="N420" s="1">
        <f t="shared" si="159"/>
        <v>0.99946035439130854</v>
      </c>
      <c r="O420" s="1"/>
      <c r="P420" s="1"/>
      <c r="Q420" s="1"/>
      <c r="R420" s="1"/>
      <c r="S420" s="1">
        <f t="shared" si="152"/>
        <v>227.01</v>
      </c>
      <c r="T420" s="1">
        <f t="shared" si="153"/>
        <v>-0.18940927042714828</v>
      </c>
      <c r="U420" s="1">
        <f t="shared" si="154"/>
        <v>1.0183299389002038E-3</v>
      </c>
      <c r="V420" s="1">
        <f t="shared" si="155"/>
        <v>-10.725296521273842</v>
      </c>
      <c r="W420" s="1">
        <f t="shared" si="156"/>
        <v>5.8345987482619668E-2</v>
      </c>
      <c r="X420" s="1"/>
      <c r="Y420" s="1"/>
      <c r="Z420" s="1"/>
      <c r="AA420" s="1">
        <f t="shared" si="160"/>
        <v>0.18610042827889628</v>
      </c>
      <c r="AB420" s="1">
        <f t="shared" si="161"/>
        <v>1.7773113188080681E-5</v>
      </c>
      <c r="AC420" s="1">
        <f t="shared" si="162"/>
        <v>0.98253021811761387</v>
      </c>
      <c r="AD420" s="1">
        <f t="shared" si="163"/>
        <v>0.99999949961773382</v>
      </c>
      <c r="AE420" s="1"/>
      <c r="AF420" s="3">
        <f t="shared" si="164"/>
        <v>1.0662155303983595E-3</v>
      </c>
      <c r="AG420" s="3">
        <f t="shared" si="165"/>
        <v>2.035086215961518E-3</v>
      </c>
      <c r="AH420" s="1">
        <f t="shared" si="166"/>
        <v>0.99945771376708892</v>
      </c>
      <c r="AI420" s="1"/>
      <c r="AJ420" s="1"/>
      <c r="AK420" s="1"/>
      <c r="AM420" s="1">
        <f t="shared" si="157"/>
        <v>2.000000000000135E-2</v>
      </c>
      <c r="AN420" s="1">
        <f t="shared" si="167"/>
        <v>1.0662155303983595E-3</v>
      </c>
      <c r="AO420" s="1">
        <f t="shared" si="168"/>
        <v>2.035086215961518E-3</v>
      </c>
      <c r="AP420" s="1">
        <f t="shared" si="169"/>
        <v>5.4228623291108224E-4</v>
      </c>
      <c r="AQ420">
        <f t="shared" si="170"/>
        <v>1.3022413881658012E-2</v>
      </c>
      <c r="AR420">
        <f t="shared" si="171"/>
        <v>-1.6083724898062986E-2</v>
      </c>
      <c r="AS420">
        <f t="shared" si="172"/>
        <v>0.23877615253124904</v>
      </c>
      <c r="AT420">
        <f t="shared" si="173"/>
        <v>4.1718568428664525E-2</v>
      </c>
      <c r="AU420">
        <f t="shared" si="174"/>
        <v>-8.687379141396645E-2</v>
      </c>
      <c r="AV420">
        <f t="shared" si="175"/>
        <v>1.0468802843928271</v>
      </c>
      <c r="AW420">
        <f t="shared" si="158"/>
        <v>9.6371648249755054E-2</v>
      </c>
      <c r="AY420" s="1">
        <f t="shared" si="176"/>
        <v>-10.64</v>
      </c>
    </row>
    <row r="421" spans="1:51" x14ac:dyDescent="0.25">
      <c r="A421" s="1">
        <v>8.3800000000000008</v>
      </c>
      <c r="B421" s="1">
        <v>-169.5</v>
      </c>
      <c r="C421" s="1">
        <v>-165</v>
      </c>
      <c r="D421" s="1">
        <v>-876</v>
      </c>
      <c r="E421" s="1">
        <v>225.77</v>
      </c>
      <c r="F421" s="1">
        <v>0.192</v>
      </c>
      <c r="G421" s="1">
        <v>0</v>
      </c>
      <c r="H421" s="1">
        <v>0.98199999999999998</v>
      </c>
      <c r="I421" s="1">
        <v>11.0695</v>
      </c>
      <c r="J421" s="1">
        <v>0</v>
      </c>
      <c r="K421" s="1">
        <v>79.112499999999997</v>
      </c>
      <c r="L421" s="1">
        <v>11.062900000000001</v>
      </c>
      <c r="M421" s="1">
        <v>0</v>
      </c>
      <c r="N421" s="1">
        <f t="shared" si="159"/>
        <v>1.0005938236867145</v>
      </c>
      <c r="O421" s="1"/>
      <c r="P421" s="1"/>
      <c r="Q421" s="1"/>
      <c r="R421" s="1"/>
      <c r="S421" s="1">
        <f t="shared" si="152"/>
        <v>225.77</v>
      </c>
      <c r="T421" s="1">
        <f t="shared" si="153"/>
        <v>-0.1955193482688391</v>
      </c>
      <c r="U421" s="1">
        <f t="shared" si="154"/>
        <v>0</v>
      </c>
      <c r="V421" s="1">
        <f t="shared" si="155"/>
        <v>-11.062872627508593</v>
      </c>
      <c r="W421" s="1">
        <f t="shared" si="156"/>
        <v>0</v>
      </c>
      <c r="X421" s="1"/>
      <c r="Y421" s="1"/>
      <c r="Z421" s="1"/>
      <c r="AA421" s="1">
        <f t="shared" si="160"/>
        <v>0.19188605351627189</v>
      </c>
      <c r="AB421" s="1">
        <f t="shared" si="161"/>
        <v>0</v>
      </c>
      <c r="AC421" s="1">
        <f t="shared" si="162"/>
        <v>0.98141721121343217</v>
      </c>
      <c r="AD421" s="1">
        <f t="shared" si="163"/>
        <v>1</v>
      </c>
      <c r="AE421" s="1"/>
      <c r="AF421" s="3">
        <f t="shared" si="164"/>
        <v>-3.6586905625598798E-3</v>
      </c>
      <c r="AG421" s="3">
        <f t="shared" si="165"/>
        <v>5.7006132946539889E-3</v>
      </c>
      <c r="AH421" s="1">
        <f t="shared" si="166"/>
        <v>1.0005708955348602</v>
      </c>
      <c r="AI421" s="1"/>
      <c r="AJ421" s="1"/>
      <c r="AK421" s="1"/>
      <c r="AM421" s="1">
        <f t="shared" si="157"/>
        <v>1.9999999999999574E-2</v>
      </c>
      <c r="AN421" s="1">
        <f t="shared" si="167"/>
        <v>-3.6586905625598798E-3</v>
      </c>
      <c r="AO421" s="1">
        <f t="shared" si="168"/>
        <v>5.7006132946539889E-3</v>
      </c>
      <c r="AP421" s="1">
        <f t="shared" si="169"/>
        <v>-5.7089553486022737E-4</v>
      </c>
      <c r="AQ421">
        <f t="shared" si="170"/>
        <v>1.3740248970032246E-2</v>
      </c>
      <c r="AR421">
        <f t="shared" si="171"/>
        <v>-1.7202185226474074E-2</v>
      </c>
      <c r="AS421">
        <f t="shared" si="172"/>
        <v>0.23888816223518861</v>
      </c>
      <c r="AT421">
        <f t="shared" si="173"/>
        <v>4.2000551758948908E-2</v>
      </c>
      <c r="AU421">
        <f t="shared" si="174"/>
        <v>-8.7229019721780029E-2</v>
      </c>
      <c r="AV421">
        <f t="shared" si="175"/>
        <v>1.0516591677345701</v>
      </c>
      <c r="AW421">
        <f t="shared" si="158"/>
        <v>9.6813987779033439E-2</v>
      </c>
      <c r="AY421" s="1">
        <f t="shared" si="176"/>
        <v>-10.62</v>
      </c>
    </row>
    <row r="422" spans="1:51" x14ac:dyDescent="0.25">
      <c r="A422" s="1">
        <v>8.4</v>
      </c>
      <c r="B422" s="1">
        <v>-177</v>
      </c>
      <c r="C422" s="1">
        <v>-162</v>
      </c>
      <c r="D422" s="1">
        <v>-870</v>
      </c>
      <c r="E422" s="1">
        <v>227.53</v>
      </c>
      <c r="F422" s="1">
        <v>0.183</v>
      </c>
      <c r="G422" s="1">
        <v>2E-3</v>
      </c>
      <c r="H422" s="1">
        <v>0.98499999999999999</v>
      </c>
      <c r="I422" s="1">
        <v>10.544600000000001</v>
      </c>
      <c r="J422" s="1">
        <v>0.11459999999999999</v>
      </c>
      <c r="K422" s="1">
        <v>80.063599999999994</v>
      </c>
      <c r="L422" s="1">
        <v>10.524800000000001</v>
      </c>
      <c r="M422" s="1">
        <v>0.1144</v>
      </c>
      <c r="N422" s="1">
        <f t="shared" si="159"/>
        <v>1.0018572752642965</v>
      </c>
      <c r="O422" s="1"/>
      <c r="P422" s="1"/>
      <c r="Q422" s="1"/>
      <c r="R422" s="1"/>
      <c r="S422" s="1">
        <f t="shared" si="152"/>
        <v>227.53</v>
      </c>
      <c r="T422" s="1">
        <f t="shared" si="153"/>
        <v>-0.18578641905490464</v>
      </c>
      <c r="U422" s="1">
        <f t="shared" si="154"/>
        <v>2.0304568527918783E-3</v>
      </c>
      <c r="V422" s="1">
        <f t="shared" si="155"/>
        <v>-10.524779406402317</v>
      </c>
      <c r="W422" s="1">
        <f t="shared" si="156"/>
        <v>0.11633644827300713</v>
      </c>
      <c r="X422" s="1"/>
      <c r="Y422" s="1"/>
      <c r="Z422" s="1"/>
      <c r="AA422" s="1">
        <f t="shared" si="160"/>
        <v>0.18266074870966367</v>
      </c>
      <c r="AB422" s="1">
        <f t="shared" si="161"/>
        <v>3.543797108895049E-5</v>
      </c>
      <c r="AC422" s="1">
        <f t="shared" si="162"/>
        <v>0.98317397529518435</v>
      </c>
      <c r="AD422" s="1">
        <f t="shared" si="163"/>
        <v>0.99999800803439631</v>
      </c>
      <c r="AE422" s="1"/>
      <c r="AF422" s="3">
        <f t="shared" si="164"/>
        <v>4.1755685352377059E-3</v>
      </c>
      <c r="AG422" s="3">
        <f t="shared" si="165"/>
        <v>1.3357228123381248E-4</v>
      </c>
      <c r="AH422" s="1">
        <f t="shared" si="166"/>
        <v>1.0018485647970221</v>
      </c>
      <c r="AI422" s="1"/>
      <c r="AJ422" s="1"/>
      <c r="AK422" s="1"/>
      <c r="AM422" s="1">
        <f t="shared" si="157"/>
        <v>1.9999999999999574E-2</v>
      </c>
      <c r="AN422" s="1">
        <f t="shared" si="167"/>
        <v>4.1755685352377059E-3</v>
      </c>
      <c r="AO422" s="1">
        <f t="shared" si="168"/>
        <v>1.3357228123381248E-4</v>
      </c>
      <c r="AP422" s="1">
        <f t="shared" si="169"/>
        <v>-1.848564797022112E-3</v>
      </c>
      <c r="AQ422">
        <f t="shared" si="170"/>
        <v>1.2921002423418626E-2</v>
      </c>
      <c r="AR422">
        <f t="shared" si="171"/>
        <v>-1.7228392108052146E-2</v>
      </c>
      <c r="AS422">
        <f t="shared" si="172"/>
        <v>0.23925085064836435</v>
      </c>
      <c r="AT422">
        <f t="shared" si="173"/>
        <v>4.2250779341951136E-2</v>
      </c>
      <c r="AU422">
        <f t="shared" si="174"/>
        <v>-8.7573849632756842E-2</v>
      </c>
      <c r="AV422">
        <f t="shared" si="175"/>
        <v>1.0564478116316691</v>
      </c>
      <c r="AW422">
        <f t="shared" si="158"/>
        <v>9.72332633130399E-2</v>
      </c>
      <c r="AY422" s="1">
        <f t="shared" si="176"/>
        <v>-10.6</v>
      </c>
    </row>
    <row r="423" spans="1:51" x14ac:dyDescent="0.25">
      <c r="A423" s="1">
        <v>8.42</v>
      </c>
      <c r="B423" s="1">
        <v>-172.5</v>
      </c>
      <c r="C423" s="1">
        <v>-160.5</v>
      </c>
      <c r="D423" s="1">
        <v>-873</v>
      </c>
      <c r="E423" s="1">
        <v>227.06</v>
      </c>
      <c r="F423" s="1">
        <v>0.185</v>
      </c>
      <c r="G423" s="1">
        <v>-2E-3</v>
      </c>
      <c r="H423" s="1">
        <v>0.98</v>
      </c>
      <c r="I423" s="1">
        <v>10.661099999999999</v>
      </c>
      <c r="J423" s="1">
        <v>86.375699999999995</v>
      </c>
      <c r="K423" s="1">
        <v>78.521699999999996</v>
      </c>
      <c r="L423" s="1">
        <v>10.690200000000001</v>
      </c>
      <c r="M423" s="1">
        <v>-0.1149</v>
      </c>
      <c r="N423" s="1">
        <f t="shared" si="159"/>
        <v>0.9973108843284525</v>
      </c>
      <c r="O423" s="1"/>
      <c r="P423" s="1"/>
      <c r="Q423" s="1"/>
      <c r="R423" s="1"/>
      <c r="S423" s="1">
        <f t="shared" si="152"/>
        <v>227.06</v>
      </c>
      <c r="T423" s="1">
        <f t="shared" si="153"/>
        <v>-0.18877511708679609</v>
      </c>
      <c r="U423" s="1">
        <f t="shared" si="154"/>
        <v>-2.0408163265306124E-3</v>
      </c>
      <c r="V423" s="1">
        <f t="shared" si="155"/>
        <v>-10.690216527584685</v>
      </c>
      <c r="W423" s="1">
        <f t="shared" si="156"/>
        <v>-0.11692999993663884</v>
      </c>
      <c r="X423" s="1"/>
      <c r="Y423" s="1"/>
      <c r="Z423" s="1"/>
      <c r="AA423" s="1">
        <f t="shared" si="160"/>
        <v>0.18549882780490387</v>
      </c>
      <c r="AB423" s="1">
        <f t="shared" si="161"/>
        <v>-3.5618770990717324E-5</v>
      </c>
      <c r="AC423" s="1">
        <f t="shared" si="162"/>
        <v>0.98264243918273397</v>
      </c>
      <c r="AD423" s="1">
        <f t="shared" si="163"/>
        <v>0.99999798983232124</v>
      </c>
      <c r="AE423" s="1"/>
      <c r="AF423" s="3">
        <f t="shared" si="164"/>
        <v>-7.3043358662229496E-4</v>
      </c>
      <c r="AG423" s="3">
        <f t="shared" si="165"/>
        <v>-4.4717006474773169E-4</v>
      </c>
      <c r="AH423" s="1">
        <f t="shared" si="166"/>
        <v>0.99731051659235437</v>
      </c>
      <c r="AI423" s="1"/>
      <c r="AJ423" s="1"/>
      <c r="AK423" s="1"/>
      <c r="AM423" s="1">
        <f t="shared" si="157"/>
        <v>1.9999999999999574E-2</v>
      </c>
      <c r="AN423" s="1">
        <f t="shared" si="167"/>
        <v>-7.3043358662229496E-4</v>
      </c>
      <c r="AO423" s="1">
        <f t="shared" si="168"/>
        <v>-4.4717006474773169E-4</v>
      </c>
      <c r="AP423" s="1">
        <f t="shared" si="169"/>
        <v>2.689483407645632E-3</v>
      </c>
      <c r="AQ423">
        <f t="shared" si="170"/>
        <v>1.3064313493113917E-2</v>
      </c>
      <c r="AR423">
        <f t="shared" si="171"/>
        <v>-1.7140657341348644E-2</v>
      </c>
      <c r="AS423">
        <f t="shared" si="172"/>
        <v>0.23872317400378429</v>
      </c>
      <c r="AT423">
        <f t="shared" si="173"/>
        <v>4.2513498722510361E-2</v>
      </c>
      <c r="AU423">
        <f t="shared" si="174"/>
        <v>-8.7915785431916776E-2</v>
      </c>
      <c r="AV423">
        <f t="shared" si="175"/>
        <v>1.0612169983452988</v>
      </c>
      <c r="AW423">
        <f t="shared" si="158"/>
        <v>9.7655429453460091E-2</v>
      </c>
      <c r="AY423" s="1">
        <f t="shared" si="176"/>
        <v>-10.58</v>
      </c>
    </row>
    <row r="424" spans="1:51" x14ac:dyDescent="0.25">
      <c r="A424" s="1">
        <v>8.44</v>
      </c>
      <c r="B424" s="1">
        <v>-175.5</v>
      </c>
      <c r="C424" s="1">
        <v>-162</v>
      </c>
      <c r="D424" s="1">
        <v>-865.5</v>
      </c>
      <c r="E424" s="1">
        <v>227.29</v>
      </c>
      <c r="F424" s="1">
        <v>0.182</v>
      </c>
      <c r="G424" s="1">
        <v>-5.0000000000000001E-3</v>
      </c>
      <c r="H424" s="1">
        <v>0.98799999999999999</v>
      </c>
      <c r="I424" s="1">
        <v>10.4863</v>
      </c>
      <c r="J424" s="1">
        <v>84.268000000000001</v>
      </c>
      <c r="K424" s="1">
        <v>81.114900000000006</v>
      </c>
      <c r="L424" s="1">
        <v>10.4373</v>
      </c>
      <c r="M424" s="1">
        <v>-0.28520000000000001</v>
      </c>
      <c r="N424" s="1">
        <f t="shared" si="159"/>
        <v>1.0046357548883078</v>
      </c>
      <c r="O424" s="1"/>
      <c r="P424" s="1"/>
      <c r="Q424" s="1"/>
      <c r="R424" s="1"/>
      <c r="S424" s="1">
        <f t="shared" si="152"/>
        <v>227.29</v>
      </c>
      <c r="T424" s="1">
        <f t="shared" si="153"/>
        <v>-0.1842081674554672</v>
      </c>
      <c r="U424" s="1">
        <f t="shared" si="154"/>
        <v>-5.0607287449392713E-3</v>
      </c>
      <c r="V424" s="1">
        <f t="shared" si="155"/>
        <v>-10.437344634011739</v>
      </c>
      <c r="W424" s="1">
        <f t="shared" si="156"/>
        <v>-0.28995592301112372</v>
      </c>
      <c r="X424" s="1"/>
      <c r="Y424" s="1"/>
      <c r="Z424" s="1"/>
      <c r="AA424" s="1">
        <f t="shared" si="160"/>
        <v>0.18116018578318882</v>
      </c>
      <c r="AB424" s="1">
        <f t="shared" si="161"/>
        <v>-8.8325922543309437E-5</v>
      </c>
      <c r="AC424" s="1">
        <f t="shared" si="162"/>
        <v>0.98344100853731087</v>
      </c>
      <c r="AD424" s="1">
        <f t="shared" si="163"/>
        <v>0.99998761891703003</v>
      </c>
      <c r="AE424" s="1"/>
      <c r="AF424" s="3">
        <f t="shared" si="164"/>
        <v>6.4940644037073114E-5</v>
      </c>
      <c r="AG424" s="3">
        <f t="shared" si="165"/>
        <v>-5.7337322410483671E-3</v>
      </c>
      <c r="AH424" s="1">
        <f t="shared" si="166"/>
        <v>1.004619390663599</v>
      </c>
      <c r="AI424" s="1"/>
      <c r="AJ424" s="1"/>
      <c r="AK424" s="1"/>
      <c r="AM424" s="1">
        <f t="shared" si="157"/>
        <v>2.000000000000135E-2</v>
      </c>
      <c r="AN424" s="1">
        <f t="shared" si="167"/>
        <v>6.4940644037073114E-5</v>
      </c>
      <c r="AO424" s="1">
        <f t="shared" si="168"/>
        <v>-5.7337322410483671E-3</v>
      </c>
      <c r="AP424" s="1">
        <f t="shared" si="169"/>
        <v>-4.6193906635989546E-3</v>
      </c>
      <c r="AQ424">
        <f t="shared" si="170"/>
        <v>1.3051572138753843E-2</v>
      </c>
      <c r="AR424">
        <f t="shared" si="171"/>
        <v>-1.6015699075654879E-2</v>
      </c>
      <c r="AS424">
        <f t="shared" si="172"/>
        <v>0.23962949845198248</v>
      </c>
      <c r="AT424">
        <f t="shared" si="173"/>
        <v>4.2774402751741852E-2</v>
      </c>
      <c r="AU424">
        <f t="shared" si="174"/>
        <v>-8.8224849830772958E-2</v>
      </c>
      <c r="AV424">
        <f t="shared" si="175"/>
        <v>1.0660186515588208</v>
      </c>
      <c r="AW424">
        <f t="shared" si="158"/>
        <v>9.804730316755611E-2</v>
      </c>
      <c r="AY424" s="1">
        <f t="shared" si="176"/>
        <v>-10.56</v>
      </c>
    </row>
    <row r="425" spans="1:51" x14ac:dyDescent="0.25">
      <c r="A425" s="1">
        <v>8.4600000000000009</v>
      </c>
      <c r="B425" s="1">
        <v>-169.5</v>
      </c>
      <c r="C425" s="1">
        <v>-157.5</v>
      </c>
      <c r="D425" s="1">
        <v>-865.5</v>
      </c>
      <c r="E425" s="1">
        <v>227.1</v>
      </c>
      <c r="F425" s="1">
        <v>0.186</v>
      </c>
      <c r="G425" s="1">
        <v>0</v>
      </c>
      <c r="H425" s="1">
        <v>0.99</v>
      </c>
      <c r="I425" s="1">
        <v>10.7194</v>
      </c>
      <c r="J425" s="1">
        <v>0</v>
      </c>
      <c r="K425" s="1">
        <v>81.8904</v>
      </c>
      <c r="L425" s="1">
        <v>10.640599999999999</v>
      </c>
      <c r="M425" s="1">
        <v>0</v>
      </c>
      <c r="N425" s="1">
        <f t="shared" si="159"/>
        <v>1.007321200015169</v>
      </c>
      <c r="O425" s="1"/>
      <c r="P425" s="1"/>
      <c r="Q425" s="1"/>
      <c r="R425" s="1"/>
      <c r="S425" s="1">
        <f t="shared" si="152"/>
        <v>227.1</v>
      </c>
      <c r="T425" s="1">
        <f t="shared" si="153"/>
        <v>-0.18787878787878787</v>
      </c>
      <c r="U425" s="1">
        <f t="shared" si="154"/>
        <v>0</v>
      </c>
      <c r="V425" s="1">
        <f t="shared" si="155"/>
        <v>-10.64061970241058</v>
      </c>
      <c r="W425" s="1">
        <f t="shared" si="156"/>
        <v>0</v>
      </c>
      <c r="X425" s="1"/>
      <c r="Y425" s="1"/>
      <c r="Z425" s="1"/>
      <c r="AA425" s="1">
        <f t="shared" si="160"/>
        <v>0.18464815393262751</v>
      </c>
      <c r="AB425" s="1">
        <f t="shared" si="161"/>
        <v>0</v>
      </c>
      <c r="AC425" s="1">
        <f t="shared" si="162"/>
        <v>0.98280469028656592</v>
      </c>
      <c r="AD425" s="1">
        <f t="shared" si="163"/>
        <v>1</v>
      </c>
      <c r="AE425" s="1"/>
      <c r="AF425" s="3">
        <f t="shared" si="164"/>
        <v>1.3399015618787841E-3</v>
      </c>
      <c r="AG425" s="3">
        <f t="shared" si="165"/>
        <v>2.7290701828491803E-4</v>
      </c>
      <c r="AH425" s="1">
        <f t="shared" si="166"/>
        <v>1.0073202719024192</v>
      </c>
      <c r="AI425" s="1"/>
      <c r="AJ425" s="1"/>
      <c r="AK425" s="1"/>
      <c r="AM425" s="1">
        <f t="shared" si="157"/>
        <v>1.9999999999999574E-2</v>
      </c>
      <c r="AN425" s="1">
        <f t="shared" si="167"/>
        <v>1.3399015618787841E-3</v>
      </c>
      <c r="AO425" s="1">
        <f t="shared" si="168"/>
        <v>2.7290701828491803E-4</v>
      </c>
      <c r="AP425" s="1">
        <f t="shared" si="169"/>
        <v>-7.3202719024192398E-3</v>
      </c>
      <c r="AQ425">
        <f t="shared" si="170"/>
        <v>1.2788683452313231E-2</v>
      </c>
      <c r="AR425">
        <f t="shared" si="171"/>
        <v>-1.6069243432642381E-2</v>
      </c>
      <c r="AS425">
        <f t="shared" si="172"/>
        <v>0.2410657357992371</v>
      </c>
      <c r="AT425">
        <f t="shared" si="173"/>
        <v>4.3027547533923703E-2</v>
      </c>
      <c r="AU425">
        <f t="shared" si="174"/>
        <v>-8.8546770142995668E-2</v>
      </c>
      <c r="AV425">
        <f t="shared" si="175"/>
        <v>1.0708543286482779</v>
      </c>
      <c r="AW425">
        <f t="shared" si="158"/>
        <v>9.8447449685304556E-2</v>
      </c>
      <c r="AY425" s="1">
        <f t="shared" si="176"/>
        <v>-10.54</v>
      </c>
    </row>
    <row r="426" spans="1:51" x14ac:dyDescent="0.25">
      <c r="A426" s="1">
        <v>8.48</v>
      </c>
      <c r="B426" s="1">
        <v>-177</v>
      </c>
      <c r="C426" s="1">
        <v>-165</v>
      </c>
      <c r="D426" s="1">
        <v>-870</v>
      </c>
      <c r="E426" s="1">
        <v>227.01</v>
      </c>
      <c r="F426" s="1">
        <v>0.18099999999999999</v>
      </c>
      <c r="G426" s="1">
        <v>-1E-3</v>
      </c>
      <c r="H426" s="1">
        <v>0.98399999999999999</v>
      </c>
      <c r="I426" s="1">
        <v>10.428000000000001</v>
      </c>
      <c r="J426" s="1">
        <v>87.437399999999997</v>
      </c>
      <c r="K426" s="1">
        <v>79.736900000000006</v>
      </c>
      <c r="L426" s="1">
        <v>10.422599999999999</v>
      </c>
      <c r="M426" s="1">
        <v>-5.7299999999999997E-2</v>
      </c>
      <c r="N426" s="1">
        <f t="shared" si="159"/>
        <v>1.0005088705253942</v>
      </c>
      <c r="O426" s="1"/>
      <c r="P426" s="1"/>
      <c r="Q426" s="1"/>
      <c r="R426" s="1"/>
      <c r="S426" s="1">
        <f t="shared" si="152"/>
        <v>227.01</v>
      </c>
      <c r="T426" s="1">
        <f t="shared" si="153"/>
        <v>-0.18394299444416201</v>
      </c>
      <c r="U426" s="1">
        <f t="shared" si="154"/>
        <v>-1.0162601626016261E-3</v>
      </c>
      <c r="V426" s="1">
        <f t="shared" si="155"/>
        <v>-10.4226492746037</v>
      </c>
      <c r="W426" s="1">
        <f t="shared" si="156"/>
        <v>-5.8227398158901815E-2</v>
      </c>
      <c r="X426" s="1"/>
      <c r="Y426" s="1"/>
      <c r="Z426" s="1"/>
      <c r="AA426" s="1">
        <f t="shared" si="160"/>
        <v>0.18090794128087245</v>
      </c>
      <c r="AB426" s="1">
        <f t="shared" si="161"/>
        <v>-1.7736994487650525E-5</v>
      </c>
      <c r="AC426" s="1">
        <f t="shared" si="162"/>
        <v>0.98349952607943902</v>
      </c>
      <c r="AD426" s="1">
        <f t="shared" si="163"/>
        <v>0.99999950066565824</v>
      </c>
      <c r="AE426" s="1"/>
      <c r="AF426" s="3">
        <f t="shared" si="164"/>
        <v>3.1699351068567999E-3</v>
      </c>
      <c r="AG426" s="3">
        <f t="shared" si="165"/>
        <v>-3.20807123628844E-3</v>
      </c>
      <c r="AH426" s="1">
        <f t="shared" si="166"/>
        <v>1.0004987055415719</v>
      </c>
      <c r="AI426" s="1"/>
      <c r="AJ426" s="1"/>
      <c r="AK426" s="1"/>
      <c r="AM426" s="1">
        <f t="shared" si="157"/>
        <v>1.9999999999999574E-2</v>
      </c>
      <c r="AN426" s="1">
        <f t="shared" si="167"/>
        <v>3.1699351068567999E-3</v>
      </c>
      <c r="AO426" s="1">
        <f t="shared" si="168"/>
        <v>-3.20807123628844E-3</v>
      </c>
      <c r="AP426" s="1">
        <f t="shared" si="169"/>
        <v>-4.9870554157194213E-4</v>
      </c>
      <c r="AQ426">
        <f t="shared" si="170"/>
        <v>1.2166742184347939E-2</v>
      </c>
      <c r="AR426">
        <f t="shared" si="171"/>
        <v>-1.5439819856082603E-2</v>
      </c>
      <c r="AS426">
        <f t="shared" si="172"/>
        <v>0.2411635818264935</v>
      </c>
      <c r="AT426">
        <f t="shared" si="173"/>
        <v>4.3264662964931005E-2</v>
      </c>
      <c r="AU426">
        <f t="shared" si="174"/>
        <v>-8.8849272304351717E-2</v>
      </c>
      <c r="AV426">
        <f t="shared" si="175"/>
        <v>1.0756785787450802</v>
      </c>
      <c r="AW426">
        <f t="shared" si="158"/>
        <v>9.8823196925023185E-2</v>
      </c>
      <c r="AY426" s="1">
        <f t="shared" si="176"/>
        <v>-10.52</v>
      </c>
    </row>
    <row r="427" spans="1:51" x14ac:dyDescent="0.25">
      <c r="A427" s="1">
        <v>8.5</v>
      </c>
      <c r="B427" s="1">
        <v>-183</v>
      </c>
      <c r="C427" s="1">
        <v>-154.5</v>
      </c>
      <c r="D427" s="1">
        <v>-864</v>
      </c>
      <c r="E427" s="1">
        <v>229.83</v>
      </c>
      <c r="F427" s="1">
        <v>0.188</v>
      </c>
      <c r="G427" s="1">
        <v>-1E-3</v>
      </c>
      <c r="H427" s="1">
        <v>0.98699999999999999</v>
      </c>
      <c r="I427" s="1">
        <v>10.8361</v>
      </c>
      <c r="J427" s="1">
        <v>87.437399999999997</v>
      </c>
      <c r="K427" s="1">
        <v>80.751300000000001</v>
      </c>
      <c r="L427" s="1">
        <v>10.7843</v>
      </c>
      <c r="M427" s="1">
        <v>-5.7000000000000002E-2</v>
      </c>
      <c r="N427" s="1">
        <f t="shared" si="159"/>
        <v>1.0047457389807632</v>
      </c>
      <c r="O427" s="1"/>
      <c r="P427" s="1"/>
      <c r="Q427" s="1"/>
      <c r="R427" s="1"/>
      <c r="S427" s="1">
        <f t="shared" si="152"/>
        <v>229.83</v>
      </c>
      <c r="T427" s="1">
        <f t="shared" si="153"/>
        <v>-0.19047609271284355</v>
      </c>
      <c r="U427" s="1">
        <f t="shared" si="154"/>
        <v>-1.0131712259371835E-3</v>
      </c>
      <c r="V427" s="1">
        <f t="shared" si="155"/>
        <v>-10.784292462246569</v>
      </c>
      <c r="W427" s="1">
        <f t="shared" si="156"/>
        <v>-5.8050415307076206E-2</v>
      </c>
      <c r="X427" s="1"/>
      <c r="Y427" s="1"/>
      <c r="Z427" s="1"/>
      <c r="AA427" s="1">
        <f t="shared" si="160"/>
        <v>0.18711201521562207</v>
      </c>
      <c r="AB427" s="1">
        <f t="shared" si="161"/>
        <v>-1.7683076062189929E-5</v>
      </c>
      <c r="AC427" s="1">
        <f t="shared" si="162"/>
        <v>0.98233807988201582</v>
      </c>
      <c r="AD427" s="1">
        <f t="shared" si="163"/>
        <v>0.9999995048683914</v>
      </c>
      <c r="AE427" s="1"/>
      <c r="AF427" s="3">
        <f t="shared" si="164"/>
        <v>-1.1046847506208518E-3</v>
      </c>
      <c r="AG427" s="3">
        <f t="shared" si="165"/>
        <v>1.4507251439453694E-3</v>
      </c>
      <c r="AH427" s="1">
        <f t="shared" si="166"/>
        <v>1.0047440843658442</v>
      </c>
      <c r="AI427" s="1"/>
      <c r="AJ427" s="1"/>
      <c r="AK427" s="1"/>
      <c r="AM427" s="1">
        <f t="shared" si="157"/>
        <v>1.9999999999999574E-2</v>
      </c>
      <c r="AN427" s="1">
        <f t="shared" si="167"/>
        <v>-1.1046847506208518E-3</v>
      </c>
      <c r="AO427" s="1">
        <f t="shared" si="168"/>
        <v>1.4507251439453694E-3</v>
      </c>
      <c r="AP427" s="1">
        <f t="shared" si="169"/>
        <v>-4.74408436584417E-3</v>
      </c>
      <c r="AQ427">
        <f t="shared" si="170"/>
        <v>1.2383481332419746E-2</v>
      </c>
      <c r="AR427">
        <f t="shared" si="171"/>
        <v>-1.5724452129324679E-2</v>
      </c>
      <c r="AS427">
        <f t="shared" si="172"/>
        <v>0.24209437117907209</v>
      </c>
      <c r="AT427">
        <f t="shared" si="173"/>
        <v>4.3514499983060111E-2</v>
      </c>
      <c r="AU427">
        <f t="shared" si="174"/>
        <v>-8.9166607669670619E-2</v>
      </c>
      <c r="AV427">
        <f t="shared" si="175"/>
        <v>1.0805297740621873</v>
      </c>
      <c r="AW427">
        <f t="shared" si="158"/>
        <v>9.9217919914160166E-2</v>
      </c>
      <c r="AY427" s="1">
        <f t="shared" si="176"/>
        <v>-10.5</v>
      </c>
    </row>
    <row r="428" spans="1:51" x14ac:dyDescent="0.25">
      <c r="A428" s="1">
        <v>8.52</v>
      </c>
      <c r="B428" s="1">
        <v>-172.5</v>
      </c>
      <c r="C428" s="1">
        <v>-162</v>
      </c>
      <c r="D428" s="1">
        <v>-868.5</v>
      </c>
      <c r="E428" s="1">
        <v>226.8</v>
      </c>
      <c r="F428" s="1">
        <v>0.187</v>
      </c>
      <c r="G428" s="1">
        <v>-2E-3</v>
      </c>
      <c r="H428" s="1">
        <v>0.995</v>
      </c>
      <c r="I428" s="1">
        <v>10.777799999999999</v>
      </c>
      <c r="J428" s="1">
        <v>86.375699999999995</v>
      </c>
      <c r="K428" s="1">
        <v>84.268000000000001</v>
      </c>
      <c r="L428" s="1">
        <v>10.644</v>
      </c>
      <c r="M428" s="1">
        <v>-0.1132</v>
      </c>
      <c r="N428" s="1">
        <f t="shared" si="159"/>
        <v>1.0124218488357508</v>
      </c>
      <c r="O428" s="1"/>
      <c r="P428" s="1"/>
      <c r="Q428" s="1"/>
      <c r="R428" s="1"/>
      <c r="S428" s="1">
        <f t="shared" si="152"/>
        <v>226.8</v>
      </c>
      <c r="T428" s="1">
        <f t="shared" si="153"/>
        <v>-0.18793931882704176</v>
      </c>
      <c r="U428" s="1">
        <f t="shared" si="154"/>
        <v>-2.0100502512562816E-3</v>
      </c>
      <c r="V428" s="1">
        <f t="shared" si="155"/>
        <v>-10.643969586496173</v>
      </c>
      <c r="W428" s="1">
        <f t="shared" si="156"/>
        <v>-0.11516724090288435</v>
      </c>
      <c r="X428" s="1"/>
      <c r="Y428" s="1"/>
      <c r="Z428" s="1"/>
      <c r="AA428" s="1">
        <f t="shared" si="160"/>
        <v>0.18470561477416095</v>
      </c>
      <c r="AB428" s="1">
        <f t="shared" si="161"/>
        <v>-3.5081806276466068E-5</v>
      </c>
      <c r="AC428" s="1">
        <f t="shared" si="162"/>
        <v>0.98279190748818246</v>
      </c>
      <c r="AD428" s="1">
        <f t="shared" si="163"/>
        <v>0.99999804939014458</v>
      </c>
      <c r="AE428" s="1"/>
      <c r="AF428" s="3">
        <f t="shared" si="164"/>
        <v>-1.6623202680071669E-4</v>
      </c>
      <c r="AG428" s="3">
        <f t="shared" si="165"/>
        <v>-1.0351498627984568E-3</v>
      </c>
      <c r="AH428" s="1">
        <f t="shared" si="166"/>
        <v>1.0124213059945324</v>
      </c>
      <c r="AI428" s="1"/>
      <c r="AJ428" s="1"/>
      <c r="AK428" s="1"/>
      <c r="AM428" s="1">
        <f t="shared" si="157"/>
        <v>1.9999999999999574E-2</v>
      </c>
      <c r="AN428" s="1">
        <f t="shared" si="167"/>
        <v>-1.6623202680071669E-4</v>
      </c>
      <c r="AO428" s="1">
        <f t="shared" si="168"/>
        <v>-1.0351498627984568E-3</v>
      </c>
      <c r="AP428" s="1">
        <f t="shared" si="169"/>
        <v>-1.2421305994532394E-2</v>
      </c>
      <c r="AQ428">
        <f t="shared" si="170"/>
        <v>1.2416096056078046E-2</v>
      </c>
      <c r="AR428">
        <f t="shared" si="171"/>
        <v>-1.5521355726243627E-2</v>
      </c>
      <c r="AS428">
        <f t="shared" si="172"/>
        <v>0.24453143141519929</v>
      </c>
      <c r="AT428">
        <f t="shared" si="173"/>
        <v>4.3763148051418246E-2</v>
      </c>
      <c r="AU428">
        <f t="shared" si="174"/>
        <v>-8.947500382016467E-2</v>
      </c>
      <c r="AV428">
        <f t="shared" si="175"/>
        <v>1.0854447732928525</v>
      </c>
      <c r="AW428">
        <f t="shared" si="158"/>
        <v>9.9604163748253191E-2</v>
      </c>
      <c r="AY428" s="1">
        <f t="shared" si="176"/>
        <v>-10.48</v>
      </c>
    </row>
    <row r="429" spans="1:51" x14ac:dyDescent="0.25">
      <c r="A429" s="1">
        <v>8.5399999999999991</v>
      </c>
      <c r="B429" s="1">
        <v>-169.5</v>
      </c>
      <c r="C429" s="1">
        <v>-160.5</v>
      </c>
      <c r="D429" s="1">
        <v>-867</v>
      </c>
      <c r="E429" s="1">
        <v>226.56</v>
      </c>
      <c r="F429" s="1">
        <v>0.186</v>
      </c>
      <c r="G429" s="1">
        <v>-3.0000000000000001E-3</v>
      </c>
      <c r="H429" s="1">
        <v>0.99299999999999999</v>
      </c>
      <c r="I429" s="1">
        <v>10.7194</v>
      </c>
      <c r="J429" s="1">
        <v>85.5608</v>
      </c>
      <c r="K429" s="1">
        <v>83.216700000000003</v>
      </c>
      <c r="L429" s="1">
        <v>10.6092</v>
      </c>
      <c r="M429" s="1">
        <v>-0.1701</v>
      </c>
      <c r="N429" s="1">
        <f t="shared" si="159"/>
        <v>1.0102742201996446</v>
      </c>
      <c r="O429" s="1"/>
      <c r="P429" s="1"/>
      <c r="Q429" s="1"/>
      <c r="R429" s="1"/>
      <c r="S429" s="1">
        <f t="shared" si="152"/>
        <v>226.56</v>
      </c>
      <c r="T429" s="1">
        <f t="shared" si="153"/>
        <v>-0.18731032342760645</v>
      </c>
      <c r="U429" s="1">
        <f t="shared" si="154"/>
        <v>-3.0211480362537764E-3</v>
      </c>
      <c r="V429" s="1">
        <f t="shared" si="155"/>
        <v>-10.60915633907489</v>
      </c>
      <c r="W429" s="1">
        <f t="shared" si="156"/>
        <v>-0.17309850512015207</v>
      </c>
      <c r="X429" s="1"/>
      <c r="Y429" s="1"/>
      <c r="Z429" s="1"/>
      <c r="AA429" s="1">
        <f t="shared" si="160"/>
        <v>0.18410842945516687</v>
      </c>
      <c r="AB429" s="1">
        <f t="shared" si="161"/>
        <v>-5.2728698626796944E-5</v>
      </c>
      <c r="AC429" s="1">
        <f t="shared" si="162"/>
        <v>0.98290145402677798</v>
      </c>
      <c r="AD429" s="1">
        <f t="shared" si="163"/>
        <v>0.9999955924426458</v>
      </c>
      <c r="AE429" s="1"/>
      <c r="AF429" s="3">
        <f t="shared" si="164"/>
        <v>-4.9026926598122467E-4</v>
      </c>
      <c r="AG429" s="3">
        <f t="shared" si="165"/>
        <v>-2.1641105920855164E-3</v>
      </c>
      <c r="AH429" s="1">
        <f t="shared" si="166"/>
        <v>1.0102717833639581</v>
      </c>
      <c r="AI429" s="1"/>
      <c r="AJ429" s="1"/>
      <c r="AK429" s="1"/>
      <c r="AM429" s="1">
        <f t="shared" si="157"/>
        <v>2.000000000000135E-2</v>
      </c>
      <c r="AN429" s="1">
        <f t="shared" si="167"/>
        <v>-4.9026926598122467E-4</v>
      </c>
      <c r="AO429" s="1">
        <f t="shared" si="168"/>
        <v>-2.1641105920855164E-3</v>
      </c>
      <c r="AP429" s="1">
        <f t="shared" si="169"/>
        <v>-1.0271783363958065E-2</v>
      </c>
      <c r="AQ429">
        <f t="shared" si="170"/>
        <v>1.2512286886063569E-2</v>
      </c>
      <c r="AR429">
        <f t="shared" si="171"/>
        <v>-1.5096757228076419E-2</v>
      </c>
      <c r="AS429">
        <f t="shared" si="172"/>
        <v>0.24654675531120798</v>
      </c>
      <c r="AT429">
        <f t="shared" si="173"/>
        <v>4.4014355697439389E-2</v>
      </c>
      <c r="AU429">
        <f t="shared" si="174"/>
        <v>-8.9772692979744551E-2</v>
      </c>
      <c r="AV429">
        <f t="shared" si="175"/>
        <v>1.0903958616380371</v>
      </c>
      <c r="AW429">
        <f t="shared" si="158"/>
        <v>9.9981997941110345E-2</v>
      </c>
      <c r="AY429" s="1">
        <f t="shared" si="176"/>
        <v>-10.46</v>
      </c>
    </row>
    <row r="430" spans="1:51" x14ac:dyDescent="0.25">
      <c r="A430" s="1">
        <v>8.56</v>
      </c>
      <c r="B430" s="1">
        <v>-187.5</v>
      </c>
      <c r="C430" s="1">
        <v>-162</v>
      </c>
      <c r="D430" s="1">
        <v>-871.5</v>
      </c>
      <c r="E430" s="1">
        <v>229.17</v>
      </c>
      <c r="F430" s="1">
        <v>0.184</v>
      </c>
      <c r="G430" s="1">
        <v>-1E-3</v>
      </c>
      <c r="H430" s="1">
        <v>0.997</v>
      </c>
      <c r="I430" s="1">
        <v>10.6028</v>
      </c>
      <c r="J430" s="1">
        <v>87.437399999999997</v>
      </c>
      <c r="K430" s="1">
        <v>85.5608</v>
      </c>
      <c r="L430" s="1">
        <v>10.4565</v>
      </c>
      <c r="M430" s="1">
        <v>-5.6500000000000002E-2</v>
      </c>
      <c r="N430" s="1">
        <f t="shared" si="159"/>
        <v>1.0138372650479957</v>
      </c>
      <c r="O430" s="1"/>
      <c r="P430" s="1"/>
      <c r="Q430" s="1"/>
      <c r="R430" s="1"/>
      <c r="S430" s="1">
        <f t="shared" si="152"/>
        <v>229.17</v>
      </c>
      <c r="T430" s="1">
        <f t="shared" si="153"/>
        <v>-0.18455356815002594</v>
      </c>
      <c r="U430" s="1">
        <f t="shared" si="154"/>
        <v>-1.0030090270812437E-3</v>
      </c>
      <c r="V430" s="1">
        <f t="shared" si="155"/>
        <v>-10.456483969219622</v>
      </c>
      <c r="W430" s="1">
        <f t="shared" si="156"/>
        <v>-5.7468164793772779E-2</v>
      </c>
      <c r="X430" s="1"/>
      <c r="Y430" s="1"/>
      <c r="Z430" s="1"/>
      <c r="AA430" s="1">
        <f t="shared" si="160"/>
        <v>0.18148869285376812</v>
      </c>
      <c r="AB430" s="1">
        <f t="shared" si="161"/>
        <v>-1.7505719135178611E-5</v>
      </c>
      <c r="AC430" s="1">
        <f t="shared" si="162"/>
        <v>0.98339253682177619</v>
      </c>
      <c r="AD430" s="1">
        <f t="shared" si="163"/>
        <v>0.9999995137083757</v>
      </c>
      <c r="AE430" s="1"/>
      <c r="AF430" s="3">
        <f t="shared" si="164"/>
        <v>2.8168719817385363E-3</v>
      </c>
      <c r="AG430" s="3">
        <f t="shared" si="165"/>
        <v>-2.8009723697805244E-3</v>
      </c>
      <c r="AH430" s="1">
        <f t="shared" si="166"/>
        <v>1.0138294825985394</v>
      </c>
      <c r="AI430" s="1"/>
      <c r="AJ430" s="1"/>
      <c r="AK430" s="1"/>
      <c r="AM430" s="1">
        <f t="shared" si="157"/>
        <v>1.9999999999999574E-2</v>
      </c>
      <c r="AN430" s="1">
        <f t="shared" si="167"/>
        <v>2.8168719817385363E-3</v>
      </c>
      <c r="AO430" s="1">
        <f t="shared" si="168"/>
        <v>-2.8009723697805244E-3</v>
      </c>
      <c r="AP430" s="1">
        <f t="shared" si="169"/>
        <v>-1.3829482598539444E-2</v>
      </c>
      <c r="AQ430">
        <f t="shared" si="170"/>
        <v>1.195961660324648E-2</v>
      </c>
      <c r="AR430">
        <f t="shared" si="171"/>
        <v>-1.4547206449125492E-2</v>
      </c>
      <c r="AS430">
        <f t="shared" si="172"/>
        <v>0.24926009979704136</v>
      </c>
      <c r="AT430">
        <f t="shared" si="173"/>
        <v>4.4248021326676143E-2</v>
      </c>
      <c r="AU430">
        <f t="shared" si="174"/>
        <v>-9.0058141600937544E-2</v>
      </c>
      <c r="AV430">
        <f t="shared" si="175"/>
        <v>1.0954081970788363</v>
      </c>
      <c r="AW430">
        <f t="shared" si="158"/>
        <v>0.10034119921518032</v>
      </c>
      <c r="AY430" s="1">
        <f t="shared" si="176"/>
        <v>-10.44</v>
      </c>
    </row>
    <row r="431" spans="1:51" x14ac:dyDescent="0.25">
      <c r="A431" s="1">
        <v>8.58</v>
      </c>
      <c r="B431" s="1">
        <v>-172.5</v>
      </c>
      <c r="C431" s="1">
        <v>-159</v>
      </c>
      <c r="D431" s="1">
        <v>-873</v>
      </c>
      <c r="E431" s="1">
        <v>227.33</v>
      </c>
      <c r="F431" s="1">
        <v>0.183</v>
      </c>
      <c r="G431" s="1">
        <v>-2E-3</v>
      </c>
      <c r="H431" s="1">
        <v>0.99299999999999999</v>
      </c>
      <c r="I431" s="1">
        <v>10.544600000000001</v>
      </c>
      <c r="J431" s="1">
        <v>86.375699999999995</v>
      </c>
      <c r="K431" s="1">
        <v>83.216700000000003</v>
      </c>
      <c r="L431" s="1">
        <v>10.4419</v>
      </c>
      <c r="M431" s="1">
        <v>-0.1135</v>
      </c>
      <c r="N431" s="1">
        <f t="shared" si="159"/>
        <v>1.0097237245900483</v>
      </c>
      <c r="O431" s="1"/>
      <c r="P431" s="1"/>
      <c r="Q431" s="1"/>
      <c r="R431" s="1"/>
      <c r="S431" s="1">
        <f t="shared" si="152"/>
        <v>227.33</v>
      </c>
      <c r="T431" s="1">
        <f t="shared" si="153"/>
        <v>-0.18428965641774492</v>
      </c>
      <c r="U431" s="1">
        <f t="shared" si="154"/>
        <v>-2.014098690835851E-3</v>
      </c>
      <c r="V431" s="1">
        <f t="shared" si="155"/>
        <v>-10.441860310952528</v>
      </c>
      <c r="W431" s="1">
        <f t="shared" si="156"/>
        <v>-0.11539919846533994</v>
      </c>
      <c r="X431" s="1"/>
      <c r="Y431" s="1"/>
      <c r="Z431" s="1"/>
      <c r="AA431" s="1">
        <f t="shared" si="160"/>
        <v>0.18123769457264033</v>
      </c>
      <c r="AB431" s="1">
        <f t="shared" si="161"/>
        <v>-3.5152471770056009E-5</v>
      </c>
      <c r="AC431" s="1">
        <f t="shared" si="162"/>
        <v>0.98343732628760572</v>
      </c>
      <c r="AD431" s="1">
        <f t="shared" si="163"/>
        <v>0.99999803895078543</v>
      </c>
      <c r="AE431" s="1"/>
      <c r="AF431" s="3">
        <f t="shared" si="164"/>
        <v>2.2403367499579246E-3</v>
      </c>
      <c r="AG431" s="3">
        <f t="shared" si="165"/>
        <v>-3.6585502435761696E-3</v>
      </c>
      <c r="AH431" s="1">
        <f t="shared" si="166"/>
        <v>1.0097146111161124</v>
      </c>
      <c r="AI431" s="1"/>
      <c r="AJ431" s="1"/>
      <c r="AK431" s="1"/>
      <c r="AM431" s="1">
        <f t="shared" si="157"/>
        <v>1.9999999999999574E-2</v>
      </c>
      <c r="AN431" s="1">
        <f t="shared" si="167"/>
        <v>2.2403367499579246E-3</v>
      </c>
      <c r="AO431" s="1">
        <f t="shared" si="168"/>
        <v>-3.6585502435761696E-3</v>
      </c>
      <c r="AP431" s="1">
        <f t="shared" si="169"/>
        <v>-9.7146111161123816E-3</v>
      </c>
      <c r="AQ431">
        <f t="shared" si="170"/>
        <v>1.1520062532904744E-2</v>
      </c>
      <c r="AR431">
        <f t="shared" si="171"/>
        <v>-1.3829398891335862E-2</v>
      </c>
      <c r="AS431">
        <f t="shared" si="172"/>
        <v>0.25116610649802257</v>
      </c>
      <c r="AT431">
        <f t="shared" si="173"/>
        <v>4.4474027036630816E-2</v>
      </c>
      <c r="AU431">
        <f t="shared" si="174"/>
        <v>-9.032755150318636E-2</v>
      </c>
      <c r="AV431">
        <f t="shared" si="175"/>
        <v>1.1004505792758064</v>
      </c>
      <c r="AW431">
        <f t="shared" si="158"/>
        <v>0.10068269782547423</v>
      </c>
      <c r="AY431" s="1">
        <f t="shared" si="176"/>
        <v>-10.42</v>
      </c>
    </row>
    <row r="432" spans="1:51" x14ac:dyDescent="0.25">
      <c r="A432" s="1">
        <v>8.6</v>
      </c>
      <c r="B432" s="1">
        <v>-177</v>
      </c>
      <c r="C432" s="1">
        <v>-160.5</v>
      </c>
      <c r="D432" s="1">
        <v>-865.5</v>
      </c>
      <c r="E432" s="1">
        <v>227.8</v>
      </c>
      <c r="F432" s="1">
        <v>0.186</v>
      </c>
      <c r="G432" s="1">
        <v>0</v>
      </c>
      <c r="H432" s="1">
        <v>0.98399999999999999</v>
      </c>
      <c r="I432" s="1">
        <v>10.7194</v>
      </c>
      <c r="J432" s="1">
        <v>0</v>
      </c>
      <c r="K432" s="1">
        <v>79.736900000000006</v>
      </c>
      <c r="L432" s="1">
        <v>10.704000000000001</v>
      </c>
      <c r="M432" s="1">
        <v>0</v>
      </c>
      <c r="N432" s="1">
        <f t="shared" si="159"/>
        <v>1.0014249847092891</v>
      </c>
      <c r="O432" s="1"/>
      <c r="P432" s="1"/>
      <c r="Q432" s="1"/>
      <c r="R432" s="1"/>
      <c r="S432" s="1">
        <f t="shared" si="152"/>
        <v>227.8</v>
      </c>
      <c r="T432" s="1">
        <f t="shared" si="153"/>
        <v>-0.18902439024390244</v>
      </c>
      <c r="U432" s="1">
        <f t="shared" si="154"/>
        <v>0</v>
      </c>
      <c r="V432" s="1">
        <f t="shared" si="155"/>
        <v>-10.704006749277976</v>
      </c>
      <c r="W432" s="1">
        <f t="shared" si="156"/>
        <v>0</v>
      </c>
      <c r="X432" s="1"/>
      <c r="Y432" s="1"/>
      <c r="Z432" s="1"/>
      <c r="AA432" s="1">
        <f t="shared" si="160"/>
        <v>0.18573532999478271</v>
      </c>
      <c r="AB432" s="1">
        <f t="shared" si="161"/>
        <v>0</v>
      </c>
      <c r="AC432" s="1">
        <f t="shared" si="162"/>
        <v>0.98259981029497923</v>
      </c>
      <c r="AD432" s="1">
        <f t="shared" si="163"/>
        <v>1</v>
      </c>
      <c r="AE432" s="1"/>
      <c r="AF432" s="3">
        <f t="shared" si="164"/>
        <v>5.8240758407840376E-4</v>
      </c>
      <c r="AG432" s="3">
        <f t="shared" si="165"/>
        <v>1.0870555847590224E-3</v>
      </c>
      <c r="AH432" s="1">
        <f t="shared" si="166"/>
        <v>1.0014242253468615</v>
      </c>
      <c r="AI432" s="1"/>
      <c r="AJ432" s="1"/>
      <c r="AK432" s="1"/>
      <c r="AM432" s="1">
        <f t="shared" si="157"/>
        <v>1.9999999999999574E-2</v>
      </c>
      <c r="AN432" s="1">
        <f t="shared" si="167"/>
        <v>5.8240758407840376E-4</v>
      </c>
      <c r="AO432" s="1">
        <f t="shared" si="168"/>
        <v>1.0870555847590224E-3</v>
      </c>
      <c r="AP432" s="1">
        <f t="shared" si="169"/>
        <v>-1.4242253468614852E-3</v>
      </c>
      <c r="AQ432">
        <f t="shared" si="170"/>
        <v>1.1405794164908563E-2</v>
      </c>
      <c r="AR432">
        <f t="shared" si="171"/>
        <v>-1.4042679197065578E-2</v>
      </c>
      <c r="AS432">
        <f t="shared" si="172"/>
        <v>0.25144553951107679</v>
      </c>
      <c r="AT432">
        <f t="shared" si="173"/>
        <v>4.4701000236249018E-2</v>
      </c>
      <c r="AU432">
        <f t="shared" si="174"/>
        <v>-9.0610537890184958E-2</v>
      </c>
      <c r="AV432">
        <f t="shared" si="175"/>
        <v>1.1054822843961583</v>
      </c>
      <c r="AW432">
        <f t="shared" si="158"/>
        <v>0.10103686950252258</v>
      </c>
      <c r="AY432" s="1">
        <f t="shared" si="176"/>
        <v>-10.4</v>
      </c>
    </row>
    <row r="433" spans="1:51" x14ac:dyDescent="0.25">
      <c r="A433" s="1">
        <v>8.6199999999999992</v>
      </c>
      <c r="B433" s="1">
        <v>-177</v>
      </c>
      <c r="C433" s="1">
        <v>-156</v>
      </c>
      <c r="D433" s="1">
        <v>-867</v>
      </c>
      <c r="E433" s="1">
        <v>228.61</v>
      </c>
      <c r="F433" s="1">
        <v>0.193</v>
      </c>
      <c r="G433" s="1">
        <v>-2E-3</v>
      </c>
      <c r="H433" s="1">
        <v>0.98599999999999999</v>
      </c>
      <c r="I433" s="1">
        <v>11.1279</v>
      </c>
      <c r="J433" s="1">
        <v>86.375699999999995</v>
      </c>
      <c r="K433" s="1">
        <v>80.401399999999995</v>
      </c>
      <c r="L433" s="1">
        <v>11.074999999999999</v>
      </c>
      <c r="M433" s="1">
        <v>-0.11409999999999999</v>
      </c>
      <c r="N433" s="1">
        <f t="shared" si="159"/>
        <v>1.0047133919680777</v>
      </c>
      <c r="O433" s="1"/>
      <c r="P433" s="1"/>
      <c r="Q433" s="1"/>
      <c r="R433" s="1"/>
      <c r="S433" s="1">
        <f t="shared" si="152"/>
        <v>228.61</v>
      </c>
      <c r="T433" s="1">
        <f t="shared" si="153"/>
        <v>-0.19573996243604974</v>
      </c>
      <c r="U433" s="1">
        <f t="shared" si="154"/>
        <v>-2.0283975659229209E-3</v>
      </c>
      <c r="V433" s="1">
        <f t="shared" si="155"/>
        <v>-11.075046964557245</v>
      </c>
      <c r="W433" s="1">
        <f t="shared" si="156"/>
        <v>-0.11621846031255145</v>
      </c>
      <c r="X433" s="1"/>
      <c r="Y433" s="1"/>
      <c r="Z433" s="1"/>
      <c r="AA433" s="1">
        <f t="shared" si="160"/>
        <v>0.19209458293567974</v>
      </c>
      <c r="AB433" s="1">
        <f t="shared" si="161"/>
        <v>-3.5402009465271853E-5</v>
      </c>
      <c r="AC433" s="1">
        <f t="shared" si="162"/>
        <v>0.98137439779575253</v>
      </c>
      <c r="AD433" s="1">
        <f t="shared" si="163"/>
        <v>0.99999801934579402</v>
      </c>
      <c r="AE433" s="1"/>
      <c r="AF433" s="3">
        <f t="shared" si="164"/>
        <v>-5.291073147539474E-3</v>
      </c>
      <c r="AG433" s="3">
        <f t="shared" si="165"/>
        <v>4.5282478413162797E-3</v>
      </c>
      <c r="AH433" s="1">
        <f t="shared" si="166"/>
        <v>1.0046892552010471</v>
      </c>
      <c r="AI433" s="1"/>
      <c r="AJ433" s="1"/>
      <c r="AK433" s="1"/>
      <c r="AM433" s="1">
        <f t="shared" si="157"/>
        <v>2.000000000000135E-2</v>
      </c>
      <c r="AN433" s="1">
        <f t="shared" si="167"/>
        <v>-5.291073147539474E-3</v>
      </c>
      <c r="AO433" s="1">
        <f t="shared" si="168"/>
        <v>4.5282478413162797E-3</v>
      </c>
      <c r="AP433" s="1">
        <f t="shared" si="169"/>
        <v>-4.6892552010471267E-3</v>
      </c>
      <c r="AQ433">
        <f t="shared" si="170"/>
        <v>1.2443902716455877E-2</v>
      </c>
      <c r="AR433">
        <f t="shared" si="171"/>
        <v>-1.4931121423531892E-2</v>
      </c>
      <c r="AS433">
        <f t="shared" si="172"/>
        <v>0.25236557138152227</v>
      </c>
      <c r="AT433">
        <f t="shared" si="173"/>
        <v>4.4960259376093624E-2</v>
      </c>
      <c r="AU433">
        <f t="shared" si="174"/>
        <v>-9.0918044740920287E-2</v>
      </c>
      <c r="AV433">
        <f t="shared" si="175"/>
        <v>1.1105387961424935</v>
      </c>
      <c r="AW433">
        <f t="shared" si="158"/>
        <v>0.10142739167837057</v>
      </c>
      <c r="AY433" s="1">
        <f t="shared" si="176"/>
        <v>-10.38</v>
      </c>
    </row>
    <row r="434" spans="1:51" x14ac:dyDescent="0.25">
      <c r="A434" s="1">
        <v>8.64</v>
      </c>
      <c r="B434" s="1">
        <v>-171</v>
      </c>
      <c r="C434" s="1">
        <v>-163.5</v>
      </c>
      <c r="D434" s="1">
        <v>-877.5</v>
      </c>
      <c r="E434" s="1">
        <v>226.28</v>
      </c>
      <c r="F434" s="1">
        <v>0.187</v>
      </c>
      <c r="G434" s="1">
        <v>-1E-3</v>
      </c>
      <c r="H434" s="1">
        <v>0.98399999999999999</v>
      </c>
      <c r="I434" s="1">
        <v>10.777799999999999</v>
      </c>
      <c r="J434" s="1">
        <v>87.437399999999997</v>
      </c>
      <c r="K434" s="1">
        <v>79.736900000000006</v>
      </c>
      <c r="L434" s="1">
        <v>10.760199999999999</v>
      </c>
      <c r="M434" s="1">
        <v>-5.7200000000000001E-2</v>
      </c>
      <c r="N434" s="1">
        <f t="shared" si="159"/>
        <v>1.0016117012096055</v>
      </c>
      <c r="O434" s="1"/>
      <c r="P434" s="1"/>
      <c r="Q434" s="1"/>
      <c r="R434" s="1"/>
      <c r="S434" s="1">
        <f t="shared" si="152"/>
        <v>226.28</v>
      </c>
      <c r="T434" s="1">
        <f t="shared" si="153"/>
        <v>-0.1900405522710403</v>
      </c>
      <c r="U434" s="1">
        <f t="shared" si="154"/>
        <v>-1.0162601626016261E-3</v>
      </c>
      <c r="V434" s="1">
        <f t="shared" si="155"/>
        <v>-10.76020959075538</v>
      </c>
      <c r="W434" s="1">
        <f t="shared" si="156"/>
        <v>-5.8227398158901815E-2</v>
      </c>
      <c r="X434" s="1"/>
      <c r="Y434" s="1"/>
      <c r="Z434" s="1"/>
      <c r="AA434" s="1">
        <f t="shared" si="160"/>
        <v>0.18669909683979105</v>
      </c>
      <c r="AB434" s="1">
        <f t="shared" si="161"/>
        <v>-1.7736988327168977E-5</v>
      </c>
      <c r="AC434" s="1">
        <f t="shared" si="162"/>
        <v>0.98241663791633371</v>
      </c>
      <c r="AD434" s="1">
        <f t="shared" si="163"/>
        <v>0.99999950176498953</v>
      </c>
      <c r="AE434" s="1"/>
      <c r="AF434" s="3">
        <f t="shared" si="164"/>
        <v>-8.1866504718135225E-4</v>
      </c>
      <c r="AG434" s="3">
        <f t="shared" si="165"/>
        <v>1.1341036181151676E-3</v>
      </c>
      <c r="AH434" s="1">
        <f t="shared" si="166"/>
        <v>1.0016107245814234</v>
      </c>
      <c r="AI434" s="1"/>
      <c r="AJ434" s="1"/>
      <c r="AK434" s="1"/>
      <c r="AM434" s="1">
        <f t="shared" si="157"/>
        <v>1.9999999999999574E-2</v>
      </c>
      <c r="AN434" s="1">
        <f t="shared" si="167"/>
        <v>-8.1866504718135225E-4</v>
      </c>
      <c r="AO434" s="1">
        <f t="shared" si="168"/>
        <v>1.1341036181151676E-3</v>
      </c>
      <c r="AP434" s="1">
        <f t="shared" si="169"/>
        <v>-1.6107245814234172E-3</v>
      </c>
      <c r="AQ434">
        <f t="shared" si="170"/>
        <v>1.2604524798712855E-2</v>
      </c>
      <c r="AR434">
        <f t="shared" si="171"/>
        <v>-1.5153632553406083E-2</v>
      </c>
      <c r="AS434">
        <f t="shared" si="172"/>
        <v>0.25268159554439756</v>
      </c>
      <c r="AT434">
        <f t="shared" si="173"/>
        <v>4.5213956092890445E-2</v>
      </c>
      <c r="AU434">
        <f t="shared" si="174"/>
        <v>-9.1223342503287147E-2</v>
      </c>
      <c r="AV434">
        <f t="shared" si="175"/>
        <v>1.1155955882950102</v>
      </c>
      <c r="AW434">
        <f t="shared" si="158"/>
        <v>0.1018135553010593</v>
      </c>
      <c r="AY434" s="1">
        <f t="shared" si="176"/>
        <v>-10.36</v>
      </c>
    </row>
    <row r="435" spans="1:51" x14ac:dyDescent="0.25">
      <c r="A435" s="1">
        <v>8.66</v>
      </c>
      <c r="B435" s="1">
        <v>-181.5</v>
      </c>
      <c r="C435" s="1">
        <v>-166.5</v>
      </c>
      <c r="D435" s="1">
        <v>-876</v>
      </c>
      <c r="E435" s="1">
        <v>227.47</v>
      </c>
      <c r="F435" s="1">
        <v>0.19</v>
      </c>
      <c r="G435" s="1">
        <v>-2E-3</v>
      </c>
      <c r="H435" s="1">
        <v>0.98299999999999998</v>
      </c>
      <c r="I435" s="1">
        <v>10.9528</v>
      </c>
      <c r="J435" s="1">
        <v>86.375699999999995</v>
      </c>
      <c r="K435" s="1">
        <v>79.420199999999994</v>
      </c>
      <c r="L435" s="1">
        <v>10.939500000000001</v>
      </c>
      <c r="M435" s="1">
        <v>-0.1145</v>
      </c>
      <c r="N435" s="1">
        <f t="shared" si="159"/>
        <v>1.0011957850490583</v>
      </c>
      <c r="O435" s="1"/>
      <c r="P435" s="1"/>
      <c r="Q435" s="1"/>
      <c r="R435" s="1"/>
      <c r="S435" s="1">
        <f t="shared" si="152"/>
        <v>227.47</v>
      </c>
      <c r="T435" s="1">
        <f t="shared" si="153"/>
        <v>-0.19328545955659326</v>
      </c>
      <c r="U435" s="1">
        <f t="shared" si="154"/>
        <v>-2.0345879959308239E-3</v>
      </c>
      <c r="V435" s="1">
        <f t="shared" si="155"/>
        <v>-10.939541251898408</v>
      </c>
      <c r="W435" s="1">
        <f t="shared" si="156"/>
        <v>-0.11657314436160639</v>
      </c>
      <c r="X435" s="1"/>
      <c r="Y435" s="1"/>
      <c r="Z435" s="1"/>
      <c r="AA435" s="1">
        <f t="shared" si="160"/>
        <v>0.18977307219755229</v>
      </c>
      <c r="AB435" s="1">
        <f t="shared" si="161"/>
        <v>-3.5510057384854264E-5</v>
      </c>
      <c r="AC435" s="1">
        <f t="shared" si="162"/>
        <v>0.98182594721154703</v>
      </c>
      <c r="AD435" s="1">
        <f t="shared" si="163"/>
        <v>0.99999800540306738</v>
      </c>
      <c r="AE435" s="1"/>
      <c r="AF435" s="3">
        <f t="shared" si="164"/>
        <v>-3.6755200594205673E-3</v>
      </c>
      <c r="AG435" s="3">
        <f t="shared" si="165"/>
        <v>2.7642346973515419E-3</v>
      </c>
      <c r="AH435" s="1">
        <f t="shared" si="166"/>
        <v>1.0011852224033426</v>
      </c>
      <c r="AI435" s="1"/>
      <c r="AJ435" s="1"/>
      <c r="AK435" s="1"/>
      <c r="AM435" s="1">
        <f t="shared" si="157"/>
        <v>1.9999999999999574E-2</v>
      </c>
      <c r="AN435" s="1">
        <f t="shared" si="167"/>
        <v>-3.6755200594205673E-3</v>
      </c>
      <c r="AO435" s="1">
        <f t="shared" si="168"/>
        <v>2.7642346973515419E-3</v>
      </c>
      <c r="AP435" s="1">
        <f t="shared" si="169"/>
        <v>-1.1852224033426229E-3</v>
      </c>
      <c r="AQ435">
        <f t="shared" si="170"/>
        <v>1.3325661834371155E-2</v>
      </c>
      <c r="AR435">
        <f t="shared" si="171"/>
        <v>-1.5695975401026446E-2</v>
      </c>
      <c r="AS435">
        <f t="shared" si="172"/>
        <v>0.25291413617993336</v>
      </c>
      <c r="AT435">
        <f t="shared" si="173"/>
        <v>4.5487680699934446E-2</v>
      </c>
      <c r="AU435">
        <f t="shared" si="174"/>
        <v>-9.1542685439783875E-2</v>
      </c>
      <c r="AV435">
        <f t="shared" si="175"/>
        <v>1.1206561964249642</v>
      </c>
      <c r="AW435">
        <f t="shared" si="158"/>
        <v>0.10222129109430386</v>
      </c>
      <c r="AY435" s="1">
        <f t="shared" si="176"/>
        <v>-10.34</v>
      </c>
    </row>
    <row r="436" spans="1:51" x14ac:dyDescent="0.25">
      <c r="A436" s="1">
        <v>8.68</v>
      </c>
      <c r="B436" s="1">
        <v>-184.5</v>
      </c>
      <c r="C436" s="1">
        <v>-162</v>
      </c>
      <c r="D436" s="1">
        <v>-870</v>
      </c>
      <c r="E436" s="1">
        <v>228.72</v>
      </c>
      <c r="F436" s="1">
        <v>0.191</v>
      </c>
      <c r="G436" s="1">
        <v>0</v>
      </c>
      <c r="H436" s="1">
        <v>0.98199999999999998</v>
      </c>
      <c r="I436" s="1">
        <v>11.011100000000001</v>
      </c>
      <c r="J436" s="1">
        <v>0</v>
      </c>
      <c r="K436" s="1">
        <v>79.112499999999997</v>
      </c>
      <c r="L436" s="1">
        <v>11.0067</v>
      </c>
      <c r="M436" s="1">
        <v>0</v>
      </c>
      <c r="N436" s="1">
        <f t="shared" si="159"/>
        <v>1.0004024190294623</v>
      </c>
      <c r="O436" s="1"/>
      <c r="P436" s="1"/>
      <c r="Q436" s="1"/>
      <c r="R436" s="1"/>
      <c r="S436" s="1">
        <f t="shared" si="152"/>
        <v>228.72</v>
      </c>
      <c r="T436" s="1">
        <f t="shared" si="153"/>
        <v>-0.19450101832993891</v>
      </c>
      <c r="U436" s="1">
        <f t="shared" si="154"/>
        <v>0</v>
      </c>
      <c r="V436" s="1">
        <f t="shared" si="155"/>
        <v>-11.006664173696482</v>
      </c>
      <c r="W436" s="1">
        <f t="shared" si="156"/>
        <v>0</v>
      </c>
      <c r="X436" s="1"/>
      <c r="Y436" s="1"/>
      <c r="Z436" s="1"/>
      <c r="AA436" s="1">
        <f t="shared" si="160"/>
        <v>0.19092316888367597</v>
      </c>
      <c r="AB436" s="1">
        <f t="shared" si="161"/>
        <v>0</v>
      </c>
      <c r="AC436" s="1">
        <f t="shared" si="162"/>
        <v>0.9816049834752345</v>
      </c>
      <c r="AD436" s="1">
        <f t="shared" si="163"/>
        <v>1</v>
      </c>
      <c r="AE436" s="1"/>
      <c r="AF436" s="3">
        <f t="shared" si="164"/>
        <v>-2.9939238702201831E-3</v>
      </c>
      <c r="AG436" s="3">
        <f t="shared" si="165"/>
        <v>4.9769174855867071E-3</v>
      </c>
      <c r="AH436" s="1">
        <f t="shared" si="166"/>
        <v>1.0003855590282182</v>
      </c>
      <c r="AI436" s="1"/>
      <c r="AJ436" s="1"/>
      <c r="AK436" s="1"/>
      <c r="AM436" s="1">
        <f t="shared" si="157"/>
        <v>1.9999999999999574E-2</v>
      </c>
      <c r="AN436" s="1">
        <f t="shared" si="167"/>
        <v>-2.9939238702201831E-3</v>
      </c>
      <c r="AO436" s="1">
        <f t="shared" si="168"/>
        <v>4.9769174855867071E-3</v>
      </c>
      <c r="AP436" s="1">
        <f t="shared" si="169"/>
        <v>-3.8555902821824084E-4</v>
      </c>
      <c r="AQ436">
        <f t="shared" si="170"/>
        <v>1.3913069697708343E-2</v>
      </c>
      <c r="AR436">
        <f t="shared" si="171"/>
        <v>-1.6672446611698536E-2</v>
      </c>
      <c r="AS436">
        <f t="shared" si="172"/>
        <v>0.25298978286126977</v>
      </c>
      <c r="AT436">
        <f t="shared" si="173"/>
        <v>4.5771816172521976E-2</v>
      </c>
      <c r="AU436">
        <f t="shared" si="174"/>
        <v>-9.1885899084124562E-2</v>
      </c>
      <c r="AV436">
        <f t="shared" si="175"/>
        <v>1.1257167485490027</v>
      </c>
      <c r="AW436">
        <f t="shared" si="158"/>
        <v>0.10265513921002235</v>
      </c>
      <c r="AY436" s="1">
        <f t="shared" si="176"/>
        <v>-10.32</v>
      </c>
    </row>
    <row r="437" spans="1:51" x14ac:dyDescent="0.25">
      <c r="A437" s="1">
        <v>8.6999999999999993</v>
      </c>
      <c r="B437" s="1">
        <v>-180</v>
      </c>
      <c r="C437" s="1">
        <v>-165</v>
      </c>
      <c r="D437" s="1">
        <v>-868.5</v>
      </c>
      <c r="E437" s="1">
        <v>227.49</v>
      </c>
      <c r="F437" s="1">
        <v>0.20399999999999999</v>
      </c>
      <c r="G437" s="1">
        <v>-3.0000000000000001E-3</v>
      </c>
      <c r="H437" s="1">
        <v>0.98299999999999998</v>
      </c>
      <c r="I437" s="1">
        <v>11.771000000000001</v>
      </c>
      <c r="J437" s="1">
        <v>85.5608</v>
      </c>
      <c r="K437" s="1">
        <v>79.420199999999994</v>
      </c>
      <c r="L437" s="1">
        <v>11.724</v>
      </c>
      <c r="M437" s="1">
        <v>-0.17119999999999999</v>
      </c>
      <c r="N437" s="1">
        <f t="shared" si="159"/>
        <v>1.0039492019021679</v>
      </c>
      <c r="O437" s="1"/>
      <c r="P437" s="1"/>
      <c r="Q437" s="1"/>
      <c r="R437" s="1"/>
      <c r="S437" s="1">
        <f t="shared" si="152"/>
        <v>227.49</v>
      </c>
      <c r="T437" s="1">
        <f t="shared" si="153"/>
        <v>-0.20752700913560373</v>
      </c>
      <c r="U437" s="1">
        <f t="shared" si="154"/>
        <v>-3.0518819938962359E-3</v>
      </c>
      <c r="V437" s="1">
        <f t="shared" si="155"/>
        <v>-11.724004592067272</v>
      </c>
      <c r="W437" s="1">
        <f t="shared" si="156"/>
        <v>-0.174859414944326</v>
      </c>
      <c r="X437" s="1"/>
      <c r="Y437" s="1"/>
      <c r="Z437" s="1"/>
      <c r="AA437" s="1">
        <f t="shared" si="160"/>
        <v>0.20319753192042403</v>
      </c>
      <c r="AB437" s="1">
        <f t="shared" si="161"/>
        <v>-5.3265039754072666E-5</v>
      </c>
      <c r="AC437" s="1">
        <f t="shared" si="162"/>
        <v>0.97913320528321968</v>
      </c>
      <c r="AD437" s="1">
        <f t="shared" si="163"/>
        <v>0.9999955367419936</v>
      </c>
      <c r="AE437" s="1"/>
      <c r="AF437" s="3">
        <f t="shared" si="164"/>
        <v>-1.3718559691096366E-2</v>
      </c>
      <c r="AG437" s="3">
        <f t="shared" si="165"/>
        <v>1.2219328248582101E-2</v>
      </c>
      <c r="AH437" s="1">
        <f t="shared" si="166"/>
        <v>1.003781096224249</v>
      </c>
      <c r="AI437" s="1"/>
      <c r="AJ437" s="1"/>
      <c r="AK437" s="1"/>
      <c r="AM437" s="1">
        <f t="shared" si="157"/>
        <v>2.000000000000135E-2</v>
      </c>
      <c r="AN437" s="1">
        <f t="shared" si="167"/>
        <v>-1.3718559691096366E-2</v>
      </c>
      <c r="AO437" s="1">
        <f t="shared" si="168"/>
        <v>1.2219328248582101E-2</v>
      </c>
      <c r="AP437" s="1">
        <f t="shared" si="169"/>
        <v>-3.7810962242490476E-3</v>
      </c>
      <c r="AQ437">
        <f t="shared" si="170"/>
        <v>1.6604651109101632E-2</v>
      </c>
      <c r="AR437">
        <f t="shared" si="171"/>
        <v>-1.9069878814070507E-2</v>
      </c>
      <c r="AS437">
        <f t="shared" si="172"/>
        <v>0.25373163394046749</v>
      </c>
      <c r="AT437">
        <f t="shared" si="173"/>
        <v>4.6130825008817967E-2</v>
      </c>
      <c r="AU437">
        <f t="shared" si="174"/>
        <v>-9.2291270982429716E-2</v>
      </c>
      <c r="AV437">
        <f t="shared" si="175"/>
        <v>1.1307987997386044</v>
      </c>
      <c r="AW437">
        <f t="shared" si="158"/>
        <v>0.10317815522457482</v>
      </c>
      <c r="AY437" s="1">
        <f t="shared" si="176"/>
        <v>-10.3</v>
      </c>
    </row>
    <row r="438" spans="1:51" x14ac:dyDescent="0.25">
      <c r="A438" s="1">
        <v>8.7200000000000006</v>
      </c>
      <c r="B438" s="1">
        <v>-172.5</v>
      </c>
      <c r="C438" s="1">
        <v>-159</v>
      </c>
      <c r="D438" s="1">
        <v>-873</v>
      </c>
      <c r="E438" s="1">
        <v>227.33</v>
      </c>
      <c r="F438" s="1">
        <v>0.185</v>
      </c>
      <c r="G438" s="1">
        <v>-3.0000000000000001E-3</v>
      </c>
      <c r="H438" s="1">
        <v>0.98199999999999998</v>
      </c>
      <c r="I438" s="1">
        <v>10.661099999999999</v>
      </c>
      <c r="J438" s="1">
        <v>85.5608</v>
      </c>
      <c r="K438" s="1">
        <v>79.112499999999997</v>
      </c>
      <c r="L438" s="1">
        <v>10.668900000000001</v>
      </c>
      <c r="M438" s="1">
        <v>-0.17199999999999999</v>
      </c>
      <c r="N438" s="1">
        <f t="shared" si="159"/>
        <v>0.99927873989192828</v>
      </c>
      <c r="O438" s="1"/>
      <c r="P438" s="1"/>
      <c r="Q438" s="1"/>
      <c r="R438" s="1"/>
      <c r="S438" s="1">
        <f t="shared" si="152"/>
        <v>227.33</v>
      </c>
      <c r="T438" s="1">
        <f t="shared" si="153"/>
        <v>-0.1883901595794151</v>
      </c>
      <c r="U438" s="1">
        <f t="shared" si="154"/>
        <v>-3.0549898167006109E-3</v>
      </c>
      <c r="V438" s="1">
        <f t="shared" si="155"/>
        <v>-10.668917551594047</v>
      </c>
      <c r="W438" s="1">
        <f t="shared" si="156"/>
        <v>-0.17503747841432149</v>
      </c>
      <c r="X438" s="1"/>
      <c r="Y438" s="1"/>
      <c r="Z438" s="1"/>
      <c r="AA438" s="1">
        <f t="shared" si="160"/>
        <v>0.18513352942944397</v>
      </c>
      <c r="AB438" s="1">
        <f t="shared" si="161"/>
        <v>-5.3319342668539542E-5</v>
      </c>
      <c r="AC438" s="1">
        <f t="shared" si="162"/>
        <v>0.98270878864710265</v>
      </c>
      <c r="AD438" s="1">
        <f t="shared" si="163"/>
        <v>0.99999549491295758</v>
      </c>
      <c r="AE438" s="1"/>
      <c r="AF438" s="3">
        <f t="shared" si="164"/>
        <v>-1.2142415329422229E-3</v>
      </c>
      <c r="AG438" s="3">
        <f t="shared" si="165"/>
        <v>-1.395200695950255E-3</v>
      </c>
      <c r="AH438" s="1">
        <f t="shared" si="166"/>
        <v>0.99927702817212682</v>
      </c>
      <c r="AI438" s="1"/>
      <c r="AJ438" s="1"/>
      <c r="AK438" s="1"/>
      <c r="AM438" s="1">
        <f t="shared" si="157"/>
        <v>1.9999999999999574E-2</v>
      </c>
      <c r="AN438" s="1">
        <f t="shared" si="167"/>
        <v>-1.2142415329422229E-3</v>
      </c>
      <c r="AO438" s="1">
        <f t="shared" si="168"/>
        <v>-1.395200695950255E-3</v>
      </c>
      <c r="AP438" s="1">
        <f t="shared" si="169"/>
        <v>7.229718278731756E-4</v>
      </c>
      <c r="AQ438">
        <f t="shared" si="170"/>
        <v>1.6842885297864891E-2</v>
      </c>
      <c r="AR438">
        <f t="shared" si="171"/>
        <v>-1.8796140437525075E-2</v>
      </c>
      <c r="AS438">
        <f t="shared" si="172"/>
        <v>0.25358978686783878</v>
      </c>
      <c r="AT438">
        <f t="shared" si="173"/>
        <v>4.6470065056662888E-2</v>
      </c>
      <c r="AU438">
        <f t="shared" si="174"/>
        <v>-9.2664456407414761E-2</v>
      </c>
      <c r="AV438">
        <f t="shared" si="175"/>
        <v>1.1358691770052347</v>
      </c>
      <c r="AW438">
        <f t="shared" si="158"/>
        <v>0.10366372763726062</v>
      </c>
      <c r="AY438" s="1">
        <f t="shared" si="176"/>
        <v>-10.28</v>
      </c>
    </row>
    <row r="439" spans="1:51" x14ac:dyDescent="0.25">
      <c r="A439" s="1">
        <v>8.74</v>
      </c>
      <c r="B439" s="1">
        <v>-183</v>
      </c>
      <c r="C439" s="1">
        <v>-162</v>
      </c>
      <c r="D439" s="1">
        <v>-867</v>
      </c>
      <c r="E439" s="1">
        <v>228.48</v>
      </c>
      <c r="F439" s="1">
        <v>0.187</v>
      </c>
      <c r="G439" s="1">
        <v>0</v>
      </c>
      <c r="H439" s="1">
        <v>0.98199999999999998</v>
      </c>
      <c r="I439" s="1">
        <v>10.777799999999999</v>
      </c>
      <c r="J439" s="1">
        <v>0</v>
      </c>
      <c r="K439" s="1">
        <v>79.112499999999997</v>
      </c>
      <c r="L439" s="1">
        <v>10.781599999999999</v>
      </c>
      <c r="M439" s="1">
        <v>0</v>
      </c>
      <c r="N439" s="1">
        <f t="shared" si="159"/>
        <v>0.99964643749677817</v>
      </c>
      <c r="O439" s="1"/>
      <c r="P439" s="1"/>
      <c r="Q439" s="1"/>
      <c r="R439" s="1"/>
      <c r="S439" s="1">
        <f t="shared" si="152"/>
        <v>228.48</v>
      </c>
      <c r="T439" s="1">
        <f t="shared" si="153"/>
        <v>-0.19042769857433808</v>
      </c>
      <c r="U439" s="1">
        <f t="shared" si="154"/>
        <v>0</v>
      </c>
      <c r="V439" s="1">
        <f t="shared" si="155"/>
        <v>-10.781616736094596</v>
      </c>
      <c r="W439" s="1">
        <f t="shared" si="156"/>
        <v>0</v>
      </c>
      <c r="X439" s="1"/>
      <c r="Y439" s="1"/>
      <c r="Z439" s="1"/>
      <c r="AA439" s="1">
        <f t="shared" si="160"/>
        <v>0.18706613957257534</v>
      </c>
      <c r="AB439" s="1">
        <f t="shared" si="161"/>
        <v>0</v>
      </c>
      <c r="AC439" s="1">
        <f t="shared" si="162"/>
        <v>0.98234732117790891</v>
      </c>
      <c r="AD439" s="1">
        <f t="shared" si="163"/>
        <v>1</v>
      </c>
      <c r="AE439" s="1"/>
      <c r="AF439" s="3">
        <f t="shared" si="164"/>
        <v>-3.3485710086141041E-4</v>
      </c>
      <c r="AG439" s="3">
        <f t="shared" si="165"/>
        <v>2.0821342493176631E-3</v>
      </c>
      <c r="AH439" s="1">
        <f t="shared" si="166"/>
        <v>0.99964421300165074</v>
      </c>
      <c r="AI439" s="1"/>
      <c r="AJ439" s="1"/>
      <c r="AK439" s="1"/>
      <c r="AM439" s="1">
        <f t="shared" si="157"/>
        <v>1.9999999999999574E-2</v>
      </c>
      <c r="AN439" s="1">
        <f t="shared" si="167"/>
        <v>-3.3485710086141041E-4</v>
      </c>
      <c r="AO439" s="1">
        <f t="shared" si="168"/>
        <v>2.0821342493176631E-3</v>
      </c>
      <c r="AP439" s="1">
        <f t="shared" si="169"/>
        <v>3.557869983492612E-4</v>
      </c>
      <c r="AQ439">
        <f t="shared" si="170"/>
        <v>1.6908584261053898E-2</v>
      </c>
      <c r="AR439">
        <f t="shared" si="171"/>
        <v>-1.9204655177241192E-2</v>
      </c>
      <c r="AS439">
        <f t="shared" si="172"/>
        <v>0.25351998145876264</v>
      </c>
      <c r="AT439">
        <f t="shared" si="173"/>
        <v>4.6808893731515845E-2</v>
      </c>
      <c r="AU439">
        <f t="shared" si="174"/>
        <v>-9.3052634658356739E-2</v>
      </c>
      <c r="AV439">
        <f t="shared" si="175"/>
        <v>1.1409388785803192</v>
      </c>
      <c r="AW439">
        <f t="shared" si="158"/>
        <v>0.10416268693361341</v>
      </c>
      <c r="AY439" s="1">
        <f t="shared" si="176"/>
        <v>-10.26</v>
      </c>
    </row>
    <row r="440" spans="1:51" x14ac:dyDescent="0.25">
      <c r="A440" s="1">
        <v>8.76</v>
      </c>
      <c r="B440" s="1">
        <v>-172.5</v>
      </c>
      <c r="C440" s="1">
        <v>-162</v>
      </c>
      <c r="D440" s="1">
        <v>-862.5</v>
      </c>
      <c r="E440" s="1">
        <v>226.8</v>
      </c>
      <c r="F440" s="1">
        <v>0.184</v>
      </c>
      <c r="G440" s="1">
        <v>0</v>
      </c>
      <c r="H440" s="1">
        <v>0.98399999999999999</v>
      </c>
      <c r="I440" s="1">
        <v>10.6028</v>
      </c>
      <c r="J440" s="1">
        <v>0</v>
      </c>
      <c r="K440" s="1">
        <v>79.736900000000006</v>
      </c>
      <c r="L440" s="1">
        <v>10.5915</v>
      </c>
      <c r="M440" s="1">
        <v>0</v>
      </c>
      <c r="N440" s="1">
        <f t="shared" si="159"/>
        <v>1.0010554430200156</v>
      </c>
      <c r="O440" s="1"/>
      <c r="P440" s="1"/>
      <c r="Q440" s="1"/>
      <c r="R440" s="1"/>
      <c r="S440" s="1">
        <f t="shared" si="152"/>
        <v>226.8</v>
      </c>
      <c r="T440" s="1">
        <f t="shared" si="153"/>
        <v>-0.18699186991869918</v>
      </c>
      <c r="U440" s="1">
        <f t="shared" si="154"/>
        <v>0</v>
      </c>
      <c r="V440" s="1">
        <f t="shared" si="155"/>
        <v>-10.591527747971378</v>
      </c>
      <c r="W440" s="1">
        <f t="shared" si="156"/>
        <v>0</v>
      </c>
      <c r="X440" s="1"/>
      <c r="Y440" s="1"/>
      <c r="Z440" s="1"/>
      <c r="AA440" s="1">
        <f t="shared" si="160"/>
        <v>0.18380600323684668</v>
      </c>
      <c r="AB440" s="1">
        <f t="shared" si="161"/>
        <v>0</v>
      </c>
      <c r="AC440" s="1">
        <f t="shared" si="162"/>
        <v>0.98296253904922359</v>
      </c>
      <c r="AD440" s="1">
        <f t="shared" si="163"/>
        <v>1</v>
      </c>
      <c r="AE440" s="1"/>
      <c r="AF440" s="3">
        <f t="shared" si="164"/>
        <v>1.9119409687577971E-3</v>
      </c>
      <c r="AG440" s="3">
        <f t="shared" si="165"/>
        <v>-3.6033603337551345E-4</v>
      </c>
      <c r="AH440" s="1">
        <f t="shared" si="166"/>
        <v>1.0010535523335777</v>
      </c>
      <c r="AI440" s="1"/>
      <c r="AJ440" s="1"/>
      <c r="AK440" s="1"/>
      <c r="AM440" s="1">
        <f t="shared" si="157"/>
        <v>1.9999999999999574E-2</v>
      </c>
      <c r="AN440" s="1">
        <f t="shared" si="167"/>
        <v>1.9119409687577971E-3</v>
      </c>
      <c r="AO440" s="1">
        <f t="shared" si="168"/>
        <v>-3.6033603337551345E-4</v>
      </c>
      <c r="AP440" s="1">
        <f t="shared" si="169"/>
        <v>-1.0535523335777341E-3</v>
      </c>
      <c r="AQ440">
        <f t="shared" si="170"/>
        <v>1.6533461442983625E-2</v>
      </c>
      <c r="AR440">
        <f t="shared" si="171"/>
        <v>-1.9133957247492919E-2</v>
      </c>
      <c r="AS440">
        <f t="shared" si="172"/>
        <v>0.25372668842661061</v>
      </c>
      <c r="AT440">
        <f t="shared" si="173"/>
        <v>4.7135811732194804E-2</v>
      </c>
      <c r="AU440">
        <f t="shared" si="174"/>
        <v>-9.34346068240091E-2</v>
      </c>
      <c r="AV440">
        <f t="shared" si="175"/>
        <v>1.1460154794185298</v>
      </c>
      <c r="AW440">
        <f t="shared" si="158"/>
        <v>0.10465089822839592</v>
      </c>
      <c r="AY440" s="1">
        <f t="shared" si="176"/>
        <v>-10.24</v>
      </c>
    </row>
    <row r="441" spans="1:51" x14ac:dyDescent="0.25">
      <c r="A441" s="1">
        <v>8.7799999999999994</v>
      </c>
      <c r="B441" s="1">
        <v>-174</v>
      </c>
      <c r="C441" s="1">
        <v>-159</v>
      </c>
      <c r="D441" s="1">
        <v>-865.5</v>
      </c>
      <c r="E441" s="1">
        <v>227.58</v>
      </c>
      <c r="F441" s="1">
        <v>0.185</v>
      </c>
      <c r="G441" s="1">
        <v>-4.0000000000000001E-3</v>
      </c>
      <c r="H441" s="1">
        <v>0.99299999999999999</v>
      </c>
      <c r="I441" s="1">
        <v>10.661099999999999</v>
      </c>
      <c r="J441" s="1">
        <v>84.873599999999996</v>
      </c>
      <c r="K441" s="1">
        <v>83.216700000000003</v>
      </c>
      <c r="L441" s="1">
        <v>10.5534</v>
      </c>
      <c r="M441" s="1">
        <v>-0.22689999999999999</v>
      </c>
      <c r="N441" s="1">
        <f t="shared" si="159"/>
        <v>1.0100940550265602</v>
      </c>
      <c r="O441" s="1"/>
      <c r="P441" s="1"/>
      <c r="Q441" s="1"/>
      <c r="R441" s="1"/>
      <c r="S441" s="1">
        <f t="shared" si="152"/>
        <v>227.58</v>
      </c>
      <c r="T441" s="1">
        <f t="shared" si="153"/>
        <v>-0.18630261740046059</v>
      </c>
      <c r="U441" s="1">
        <f t="shared" si="154"/>
        <v>-4.0281973816717019E-3</v>
      </c>
      <c r="V441" s="1">
        <f t="shared" si="155"/>
        <v>-10.553365939281058</v>
      </c>
      <c r="W441" s="1">
        <f t="shared" si="156"/>
        <v>-0.23079746068552259</v>
      </c>
      <c r="X441" s="1"/>
      <c r="Y441" s="1"/>
      <c r="Z441" s="1"/>
      <c r="AA441" s="1">
        <f t="shared" si="160"/>
        <v>0.18315126109234989</v>
      </c>
      <c r="AB441" s="1">
        <f t="shared" si="161"/>
        <v>-7.0304935508567947E-5</v>
      </c>
      <c r="AC441" s="1">
        <f t="shared" si="162"/>
        <v>0.98307676899839702</v>
      </c>
      <c r="AD441" s="1">
        <f t="shared" si="163"/>
        <v>0.9999921615326941</v>
      </c>
      <c r="AE441" s="1"/>
      <c r="AF441" s="3">
        <f t="shared" si="164"/>
        <v>-5.6180851256160125E-4</v>
      </c>
      <c r="AG441" s="3">
        <f t="shared" si="165"/>
        <v>-3.5644541768639071E-3</v>
      </c>
      <c r="AH441" s="1">
        <f t="shared" si="166"/>
        <v>1.010087609585236</v>
      </c>
      <c r="AI441" s="1"/>
      <c r="AJ441" s="1"/>
      <c r="AK441" s="1"/>
      <c r="AM441" s="1">
        <f t="shared" si="157"/>
        <v>2.000000000000135E-2</v>
      </c>
      <c r="AN441" s="1">
        <f t="shared" si="167"/>
        <v>-5.6180851256160125E-4</v>
      </c>
      <c r="AO441" s="1">
        <f t="shared" si="168"/>
        <v>-3.5644541768639071E-3</v>
      </c>
      <c r="AP441" s="1">
        <f t="shared" si="169"/>
        <v>-1.0087609585236024E-2</v>
      </c>
      <c r="AQ441">
        <f t="shared" si="170"/>
        <v>1.664368827314822E-2</v>
      </c>
      <c r="AR441">
        <f t="shared" si="171"/>
        <v>-1.8434611337992172E-2</v>
      </c>
      <c r="AS441">
        <f t="shared" si="172"/>
        <v>0.25570587742723405</v>
      </c>
      <c r="AT441">
        <f t="shared" si="173"/>
        <v>4.7469787765959434E-2</v>
      </c>
      <c r="AU441">
        <f t="shared" si="174"/>
        <v>-9.3796305591673956E-2</v>
      </c>
      <c r="AV441">
        <f t="shared" si="175"/>
        <v>1.151149388857081</v>
      </c>
      <c r="AW441">
        <f t="shared" si="158"/>
        <v>0.10512434396081584</v>
      </c>
      <c r="AY441" s="1">
        <f t="shared" si="176"/>
        <v>-10.220000000000001</v>
      </c>
    </row>
    <row r="442" spans="1:51" x14ac:dyDescent="0.25">
      <c r="A442" s="1">
        <v>8.8000000000000007</v>
      </c>
      <c r="B442" s="1">
        <v>-172.5</v>
      </c>
      <c r="C442" s="1">
        <v>-166.5</v>
      </c>
      <c r="D442" s="1">
        <v>-877.5</v>
      </c>
      <c r="E442" s="1">
        <v>226.01</v>
      </c>
      <c r="F442" s="1">
        <v>0.189</v>
      </c>
      <c r="G442" s="1">
        <v>-1E-3</v>
      </c>
      <c r="H442" s="1">
        <v>0.98</v>
      </c>
      <c r="I442" s="1">
        <v>10.894399999999999</v>
      </c>
      <c r="J442" s="1">
        <v>87.437399999999997</v>
      </c>
      <c r="K442" s="1">
        <v>78.521699999999996</v>
      </c>
      <c r="L442" s="1">
        <v>10.915900000000001</v>
      </c>
      <c r="M442" s="1">
        <v>-5.74E-2</v>
      </c>
      <c r="N442" s="1">
        <f t="shared" si="159"/>
        <v>0.99805911648559176</v>
      </c>
      <c r="O442" s="1"/>
      <c r="P442" s="1"/>
      <c r="Q442" s="1"/>
      <c r="R442" s="1"/>
      <c r="S442" s="1">
        <f t="shared" si="152"/>
        <v>226.01</v>
      </c>
      <c r="T442" s="1">
        <f t="shared" si="153"/>
        <v>-0.19285704245262794</v>
      </c>
      <c r="U442" s="1">
        <f t="shared" si="154"/>
        <v>-1.0204081632653062E-3</v>
      </c>
      <c r="V442" s="1">
        <f t="shared" si="155"/>
        <v>-10.915876885232398</v>
      </c>
      <c r="W442" s="1">
        <f t="shared" si="156"/>
        <v>-5.8465060843890554E-2</v>
      </c>
      <c r="X442" s="1"/>
      <c r="Y442" s="1"/>
      <c r="Z442" s="1"/>
      <c r="AA442" s="1">
        <f t="shared" si="160"/>
        <v>0.18936754033720454</v>
      </c>
      <c r="AB442" s="1">
        <f t="shared" si="161"/>
        <v>-1.7809381272613499E-5</v>
      </c>
      <c r="AC442" s="1">
        <f t="shared" si="162"/>
        <v>0.98190576471143076</v>
      </c>
      <c r="AD442" s="1">
        <f t="shared" si="163"/>
        <v>0.99999949821191236</v>
      </c>
      <c r="AE442" s="1"/>
      <c r="AF442" s="3">
        <f t="shared" si="164"/>
        <v>-2.6531944170609945E-3</v>
      </c>
      <c r="AG442" s="3">
        <f t="shared" si="165"/>
        <v>3.1242609472324212E-3</v>
      </c>
      <c r="AH442" s="1">
        <f t="shared" si="166"/>
        <v>0.99805069989100204</v>
      </c>
      <c r="AI442" s="1"/>
      <c r="AJ442" s="1"/>
      <c r="AK442" s="1"/>
      <c r="AM442" s="1">
        <f t="shared" si="157"/>
        <v>1.9999999999999574E-2</v>
      </c>
      <c r="AN442" s="1">
        <f t="shared" si="167"/>
        <v>-2.6531944170609945E-3</v>
      </c>
      <c r="AO442" s="1">
        <f t="shared" si="168"/>
        <v>3.1242609472324212E-3</v>
      </c>
      <c r="AP442" s="1">
        <f t="shared" si="169"/>
        <v>1.9493001089979645E-3</v>
      </c>
      <c r="AQ442">
        <f t="shared" si="170"/>
        <v>1.7164245017775574E-2</v>
      </c>
      <c r="AR442">
        <f t="shared" si="171"/>
        <v>-1.9047591335839161E-2</v>
      </c>
      <c r="AS442">
        <f t="shared" si="172"/>
        <v>0.25532342474584868</v>
      </c>
      <c r="AT442">
        <f t="shared" si="173"/>
        <v>4.7818278233761211E-2</v>
      </c>
      <c r="AU442">
        <f t="shared" si="174"/>
        <v>-9.4183387218369205E-2</v>
      </c>
      <c r="AV442">
        <f t="shared" si="175"/>
        <v>1.156252032825184</v>
      </c>
      <c r="AW442">
        <f t="shared" si="158"/>
        <v>0.1056271658294715</v>
      </c>
      <c r="AY442" s="1">
        <f t="shared" si="176"/>
        <v>-10.199999999999999</v>
      </c>
    </row>
    <row r="443" spans="1:51" x14ac:dyDescent="0.25">
      <c r="A443" s="1">
        <v>8.82</v>
      </c>
      <c r="B443" s="1">
        <v>-183</v>
      </c>
      <c r="C443" s="1">
        <v>-166.5</v>
      </c>
      <c r="D443" s="1">
        <v>-868.5</v>
      </c>
      <c r="E443" s="1">
        <v>227.7</v>
      </c>
      <c r="F443" s="1">
        <v>0.187</v>
      </c>
      <c r="G443" s="1">
        <v>-1E-3</v>
      </c>
      <c r="H443" s="1">
        <v>0.97899999999999998</v>
      </c>
      <c r="I443" s="1">
        <v>10.777799999999999</v>
      </c>
      <c r="J443" s="1">
        <v>87.437399999999997</v>
      </c>
      <c r="K443" s="1">
        <v>78.237200000000001</v>
      </c>
      <c r="L443" s="1">
        <v>10.8139</v>
      </c>
      <c r="M443" s="1">
        <v>-5.7500000000000002E-2</v>
      </c>
      <c r="N443" s="1">
        <f t="shared" si="159"/>
        <v>0.99670005518209948</v>
      </c>
      <c r="O443" s="1"/>
      <c r="P443" s="1"/>
      <c r="Q443" s="1"/>
      <c r="R443" s="1"/>
      <c r="S443" s="1">
        <f t="shared" si="152"/>
        <v>227.7</v>
      </c>
      <c r="T443" s="1">
        <f t="shared" si="153"/>
        <v>-0.19101113630829311</v>
      </c>
      <c r="U443" s="1">
        <f t="shared" si="154"/>
        <v>-1.0214504596527069E-3</v>
      </c>
      <c r="V443" s="1">
        <f t="shared" si="155"/>
        <v>-10.81387200526019</v>
      </c>
      <c r="W443" s="1">
        <f t="shared" si="156"/>
        <v>-5.8524779965645292E-2</v>
      </c>
      <c r="X443" s="1"/>
      <c r="Y443" s="1"/>
      <c r="Z443" s="1"/>
      <c r="AA443" s="1">
        <f t="shared" si="160"/>
        <v>0.18761913278497278</v>
      </c>
      <c r="AB443" s="1">
        <f t="shared" si="161"/>
        <v>-1.782757459732193E-5</v>
      </c>
      <c r="AC443" s="1">
        <f t="shared" si="162"/>
        <v>0.98224134222721038</v>
      </c>
      <c r="AD443" s="1">
        <f t="shared" si="163"/>
        <v>0.99999949684243317</v>
      </c>
      <c r="AE443" s="1"/>
      <c r="AF443" s="3">
        <f t="shared" si="164"/>
        <v>-1.4499100286816669E-3</v>
      </c>
      <c r="AG443" s="3">
        <f t="shared" si="165"/>
        <v>1.8125607568435786E-3</v>
      </c>
      <c r="AH443" s="1">
        <f t="shared" si="166"/>
        <v>0.99669735245179181</v>
      </c>
      <c r="AI443" s="1"/>
      <c r="AJ443" s="1"/>
      <c r="AK443" s="1"/>
      <c r="AM443" s="1">
        <f t="shared" si="157"/>
        <v>1.9999999999999574E-2</v>
      </c>
      <c r="AN443" s="1">
        <f t="shared" si="167"/>
        <v>-1.4499100286816669E-3</v>
      </c>
      <c r="AO443" s="1">
        <f t="shared" si="168"/>
        <v>1.8125607568435786E-3</v>
      </c>
      <c r="AP443" s="1">
        <f t="shared" si="169"/>
        <v>3.302647548208193E-3</v>
      </c>
      <c r="AQ443">
        <f t="shared" si="170"/>
        <v>1.7448717365402912E-2</v>
      </c>
      <c r="AR443">
        <f t="shared" si="171"/>
        <v>-1.9403215756331863E-2</v>
      </c>
      <c r="AS443">
        <f t="shared" si="172"/>
        <v>0.25467544529689023</v>
      </c>
      <c r="AT443">
        <f t="shared" si="173"/>
        <v>4.8170097304545537E-2</v>
      </c>
      <c r="AU443">
        <f t="shared" si="174"/>
        <v>-9.4575007777700767E-2</v>
      </c>
      <c r="AV443">
        <f t="shared" si="175"/>
        <v>1.1613390619366322</v>
      </c>
      <c r="AW443">
        <f t="shared" si="158"/>
        <v>0.10613571675209786</v>
      </c>
      <c r="AY443" s="1">
        <f t="shared" si="176"/>
        <v>-10.18</v>
      </c>
    </row>
    <row r="444" spans="1:51" x14ac:dyDescent="0.25">
      <c r="A444" s="1">
        <v>8.84</v>
      </c>
      <c r="B444" s="1">
        <v>-171</v>
      </c>
      <c r="C444" s="1">
        <v>-162</v>
      </c>
      <c r="D444" s="1">
        <v>-870</v>
      </c>
      <c r="E444" s="1">
        <v>226.55</v>
      </c>
      <c r="F444" s="1">
        <v>0.186</v>
      </c>
      <c r="G444" s="1">
        <v>-7.0000000000000001E-3</v>
      </c>
      <c r="H444" s="1">
        <v>0.98299999999999998</v>
      </c>
      <c r="I444" s="1">
        <v>10.7194</v>
      </c>
      <c r="J444" s="1">
        <v>83.216700000000003</v>
      </c>
      <c r="K444" s="1">
        <v>79.420199999999994</v>
      </c>
      <c r="L444" s="1">
        <v>10.714399999999999</v>
      </c>
      <c r="M444" s="1">
        <v>-0.40089999999999998</v>
      </c>
      <c r="N444" s="1">
        <f t="shared" si="159"/>
        <v>1.0004668910063941</v>
      </c>
      <c r="O444" s="1"/>
      <c r="P444" s="1"/>
      <c r="Q444" s="1"/>
      <c r="R444" s="1"/>
      <c r="S444" s="1">
        <f t="shared" si="152"/>
        <v>226.55</v>
      </c>
      <c r="T444" s="1">
        <f t="shared" si="153"/>
        <v>-0.18921188626544788</v>
      </c>
      <c r="U444" s="1">
        <f t="shared" si="154"/>
        <v>-7.1210579857578843E-3</v>
      </c>
      <c r="V444" s="1">
        <f t="shared" si="155"/>
        <v>-10.714378526401667</v>
      </c>
      <c r="W444" s="1">
        <f t="shared" si="156"/>
        <v>-0.40799967186316999</v>
      </c>
      <c r="X444" s="1"/>
      <c r="Y444" s="1"/>
      <c r="Z444" s="1"/>
      <c r="AA444" s="1">
        <f t="shared" si="160"/>
        <v>0.1859131987995106</v>
      </c>
      <c r="AB444" s="1">
        <f t="shared" si="161"/>
        <v>-1.242852300482319E-4</v>
      </c>
      <c r="AC444" s="1">
        <f t="shared" si="162"/>
        <v>0.98254126032214451</v>
      </c>
      <c r="AD444" s="1">
        <f t="shared" si="163"/>
        <v>0.99997553028567299</v>
      </c>
      <c r="AE444" s="1"/>
      <c r="AF444" s="3">
        <f t="shared" si="164"/>
        <v>-4.6979829846621468E-3</v>
      </c>
      <c r="AG444" s="3">
        <f t="shared" si="165"/>
        <v>-3.5137874174731853E-3</v>
      </c>
      <c r="AH444" s="1">
        <f t="shared" si="166"/>
        <v>1.0004496900163748</v>
      </c>
      <c r="AI444" s="1"/>
      <c r="AJ444" s="1"/>
      <c r="AK444" s="1"/>
      <c r="AM444" s="1">
        <f t="shared" si="157"/>
        <v>1.9999999999999574E-2</v>
      </c>
      <c r="AN444" s="1">
        <f t="shared" si="167"/>
        <v>-4.6979829846621468E-3</v>
      </c>
      <c r="AO444" s="1">
        <f t="shared" si="168"/>
        <v>-3.5137874174731853E-3</v>
      </c>
      <c r="AP444" s="1">
        <f t="shared" si="169"/>
        <v>-4.4969001637484851E-4</v>
      </c>
      <c r="AQ444">
        <f t="shared" si="170"/>
        <v>1.8370461626993604E-2</v>
      </c>
      <c r="AR444">
        <f t="shared" si="171"/>
        <v>-1.8713810665023638E-2</v>
      </c>
      <c r="AS444">
        <f t="shared" si="172"/>
        <v>0.254763674478103</v>
      </c>
      <c r="AT444">
        <f t="shared" si="173"/>
        <v>4.8546723979701306E-2</v>
      </c>
      <c r="AU444">
        <f t="shared" si="174"/>
        <v>-9.4942389940088148E-2</v>
      </c>
      <c r="AV444">
        <f t="shared" si="175"/>
        <v>1.1664352177180062</v>
      </c>
      <c r="AW444">
        <f t="shared" si="158"/>
        <v>0.10663414939266434</v>
      </c>
      <c r="AY444" s="1">
        <f t="shared" si="176"/>
        <v>-10.16</v>
      </c>
    </row>
    <row r="445" spans="1:51" x14ac:dyDescent="0.25">
      <c r="A445" s="1">
        <v>8.86</v>
      </c>
      <c r="B445" s="1">
        <v>-178.5</v>
      </c>
      <c r="C445" s="1">
        <v>-166.5</v>
      </c>
      <c r="D445" s="1">
        <v>-865.5</v>
      </c>
      <c r="E445" s="1">
        <v>226.99</v>
      </c>
      <c r="F445" s="1">
        <v>0.185</v>
      </c>
      <c r="G445" s="1">
        <v>1E-3</v>
      </c>
      <c r="H445" s="1">
        <v>0.98799999999999999</v>
      </c>
      <c r="I445" s="1">
        <v>10.661099999999999</v>
      </c>
      <c r="J445" s="1">
        <v>5.7299999999999997E-2</v>
      </c>
      <c r="K445" s="1">
        <v>81.114900000000006</v>
      </c>
      <c r="L445" s="1">
        <v>10.605600000000001</v>
      </c>
      <c r="M445" s="1">
        <v>5.7000000000000002E-2</v>
      </c>
      <c r="N445" s="1">
        <f t="shared" si="159"/>
        <v>1.0051716271363811</v>
      </c>
      <c r="O445" s="1"/>
      <c r="P445" s="1"/>
      <c r="Q445" s="1"/>
      <c r="R445" s="1"/>
      <c r="S445" s="1">
        <f t="shared" si="152"/>
        <v>226.99</v>
      </c>
      <c r="T445" s="1">
        <f t="shared" si="153"/>
        <v>-0.18724686765127907</v>
      </c>
      <c r="U445" s="1">
        <f t="shared" si="154"/>
        <v>1.0121457489878543E-3</v>
      </c>
      <c r="V445" s="1">
        <f t="shared" si="155"/>
        <v>-10.605643787581776</v>
      </c>
      <c r="W445" s="1">
        <f t="shared" si="156"/>
        <v>5.7991659866144067E-2</v>
      </c>
      <c r="X445" s="1"/>
      <c r="Y445" s="1"/>
      <c r="Z445" s="1"/>
      <c r="AA445" s="1">
        <f t="shared" si="160"/>
        <v>0.18404817148196259</v>
      </c>
      <c r="AB445" s="1">
        <f t="shared" si="161"/>
        <v>1.7665181493756375E-5</v>
      </c>
      <c r="AC445" s="1">
        <f t="shared" si="162"/>
        <v>0.98291672121177842</v>
      </c>
      <c r="AD445" s="1">
        <f t="shared" si="163"/>
        <v>0.99999950528769044</v>
      </c>
      <c r="AE445" s="1"/>
      <c r="AF445" s="3">
        <f t="shared" si="164"/>
        <v>2.4884762005384364E-3</v>
      </c>
      <c r="AG445" s="3">
        <f t="shared" si="165"/>
        <v>4.9724184042018726E-4</v>
      </c>
      <c r="AH445" s="1">
        <f t="shared" si="166"/>
        <v>1.0051684238160048</v>
      </c>
      <c r="AI445" s="1"/>
      <c r="AJ445" s="1"/>
      <c r="AK445" s="1"/>
      <c r="AM445" s="1">
        <f t="shared" si="157"/>
        <v>2.000000000000135E-2</v>
      </c>
      <c r="AN445" s="1">
        <f t="shared" si="167"/>
        <v>2.4884762005384364E-3</v>
      </c>
      <c r="AO445" s="1">
        <f t="shared" si="168"/>
        <v>4.9724184042018726E-4</v>
      </c>
      <c r="AP445" s="1">
        <f t="shared" si="169"/>
        <v>-5.1684238160047968E-3</v>
      </c>
      <c r="AQ445">
        <f t="shared" si="170"/>
        <v>1.7882222596447929E-2</v>
      </c>
      <c r="AR445">
        <f t="shared" si="171"/>
        <v>-1.8811369514114086E-2</v>
      </c>
      <c r="AS445">
        <f t="shared" si="172"/>
        <v>0.25577771923080322</v>
      </c>
      <c r="AT445">
        <f t="shared" si="173"/>
        <v>4.8899486041324831E-2</v>
      </c>
      <c r="AU445">
        <f t="shared" si="174"/>
        <v>-9.5319592918861357E-2</v>
      </c>
      <c r="AV445">
        <f t="shared" si="175"/>
        <v>1.1715609125501496</v>
      </c>
      <c r="AW445">
        <f t="shared" si="158"/>
        <v>0.10713068901730805</v>
      </c>
      <c r="AY445" s="1">
        <f t="shared" si="176"/>
        <v>-10.14</v>
      </c>
    </row>
    <row r="446" spans="1:51" x14ac:dyDescent="0.25">
      <c r="A446" s="1">
        <v>8.8800000000000008</v>
      </c>
      <c r="B446" s="1">
        <v>-169.5</v>
      </c>
      <c r="C446" s="1">
        <v>-157.5</v>
      </c>
      <c r="D446" s="1">
        <v>-871.5</v>
      </c>
      <c r="E446" s="1">
        <v>227.1</v>
      </c>
      <c r="F446" s="1">
        <v>0.182</v>
      </c>
      <c r="G446" s="1">
        <v>-1E-3</v>
      </c>
      <c r="H446" s="1">
        <v>0.97699999999999998</v>
      </c>
      <c r="I446" s="1">
        <v>10.4863</v>
      </c>
      <c r="J446" s="1">
        <v>87.437399999999997</v>
      </c>
      <c r="K446" s="1">
        <v>77.687700000000007</v>
      </c>
      <c r="L446" s="1">
        <v>10.5524</v>
      </c>
      <c r="M446" s="1">
        <v>-5.7700000000000001E-2</v>
      </c>
      <c r="N446" s="1">
        <f t="shared" si="159"/>
        <v>0.99380782850609495</v>
      </c>
      <c r="O446" s="1"/>
      <c r="P446" s="1"/>
      <c r="Q446" s="1"/>
      <c r="R446" s="1"/>
      <c r="S446" s="1">
        <f t="shared" si="152"/>
        <v>227.1</v>
      </c>
      <c r="T446" s="1">
        <f t="shared" si="153"/>
        <v>-0.18628444694482926</v>
      </c>
      <c r="U446" s="1">
        <f t="shared" si="154"/>
        <v>-1.0235414534288639E-3</v>
      </c>
      <c r="V446" s="1">
        <f t="shared" si="155"/>
        <v>-10.552359768307086</v>
      </c>
      <c r="W446" s="1">
        <f t="shared" si="156"/>
        <v>-5.8644584958751279E-2</v>
      </c>
      <c r="X446" s="1"/>
      <c r="Y446" s="1"/>
      <c r="Z446" s="1"/>
      <c r="AA446" s="1">
        <f t="shared" si="160"/>
        <v>0.18313399711650974</v>
      </c>
      <c r="AB446" s="1">
        <f t="shared" si="161"/>
        <v>-1.7864073972823469E-5</v>
      </c>
      <c r="AC446" s="1">
        <f t="shared" si="162"/>
        <v>0.9830874460595056</v>
      </c>
      <c r="AD446" s="1">
        <f t="shared" si="163"/>
        <v>0.99999949390927012</v>
      </c>
      <c r="AE446" s="1"/>
      <c r="AF446" s="3">
        <f t="shared" si="164"/>
        <v>1.6214254404166711E-3</v>
      </c>
      <c r="AG446" s="3">
        <f t="shared" si="165"/>
        <v>-1.5345354330013605E-3</v>
      </c>
      <c r="AH446" s="1">
        <f t="shared" si="166"/>
        <v>0.99380532106672992</v>
      </c>
      <c r="AI446" s="1"/>
      <c r="AJ446" s="1"/>
      <c r="AK446" s="1"/>
      <c r="AM446" s="1">
        <f t="shared" si="157"/>
        <v>1.9999999999999574E-2</v>
      </c>
      <c r="AN446" s="1">
        <f t="shared" si="167"/>
        <v>1.6214254404166711E-3</v>
      </c>
      <c r="AO446" s="1">
        <f t="shared" si="168"/>
        <v>-1.5345354330013605E-3</v>
      </c>
      <c r="AP446" s="1">
        <f t="shared" si="169"/>
        <v>6.1946789332700813E-3</v>
      </c>
      <c r="AQ446">
        <f t="shared" si="170"/>
        <v>1.7564098925038185E-2</v>
      </c>
      <c r="AR446">
        <f t="shared" si="171"/>
        <v>-1.8510293662159224E-2</v>
      </c>
      <c r="AS446">
        <f t="shared" si="172"/>
        <v>0.25456232322409567</v>
      </c>
      <c r="AT446">
        <f t="shared" si="173"/>
        <v>4.9247586783111488E-2</v>
      </c>
      <c r="AU446">
        <f t="shared" si="174"/>
        <v>-9.5686788033584991E-2</v>
      </c>
      <c r="AV446">
        <f t="shared" si="175"/>
        <v>1.1766400050545642</v>
      </c>
      <c r="AW446">
        <f t="shared" si="158"/>
        <v>0.10761638447812824</v>
      </c>
      <c r="AY446" s="1">
        <f t="shared" si="176"/>
        <v>-10.119999999999999</v>
      </c>
    </row>
    <row r="447" spans="1:51" x14ac:dyDescent="0.25">
      <c r="A447" s="1">
        <v>8.9</v>
      </c>
      <c r="B447" s="1">
        <v>-172.5</v>
      </c>
      <c r="C447" s="1">
        <v>-156</v>
      </c>
      <c r="D447" s="1">
        <v>-868.5</v>
      </c>
      <c r="E447" s="1">
        <v>227.88</v>
      </c>
      <c r="F447" s="1">
        <v>0.187</v>
      </c>
      <c r="G447" s="1">
        <v>0</v>
      </c>
      <c r="H447" s="1">
        <v>0.98199999999999998</v>
      </c>
      <c r="I447" s="1">
        <v>10.777799999999999</v>
      </c>
      <c r="J447" s="1">
        <v>0</v>
      </c>
      <c r="K447" s="1">
        <v>79.112499999999997</v>
      </c>
      <c r="L447" s="1">
        <v>10.781599999999999</v>
      </c>
      <c r="M447" s="1">
        <v>0</v>
      </c>
      <c r="N447" s="1">
        <f t="shared" si="159"/>
        <v>0.99964643749677817</v>
      </c>
      <c r="O447" s="1"/>
      <c r="P447" s="1"/>
      <c r="Q447" s="1"/>
      <c r="R447" s="1"/>
      <c r="S447" s="1">
        <f t="shared" si="152"/>
        <v>227.88</v>
      </c>
      <c r="T447" s="1">
        <f t="shared" si="153"/>
        <v>-0.19042769857433808</v>
      </c>
      <c r="U447" s="1">
        <f t="shared" si="154"/>
        <v>0</v>
      </c>
      <c r="V447" s="1">
        <f t="shared" si="155"/>
        <v>-10.781616736094596</v>
      </c>
      <c r="W447" s="1">
        <f t="shared" si="156"/>
        <v>0</v>
      </c>
      <c r="X447" s="1"/>
      <c r="Y447" s="1"/>
      <c r="Z447" s="1"/>
      <c r="AA447" s="1">
        <f t="shared" si="160"/>
        <v>0.18706613957257534</v>
      </c>
      <c r="AB447" s="1">
        <f t="shared" si="161"/>
        <v>0</v>
      </c>
      <c r="AC447" s="1">
        <f t="shared" si="162"/>
        <v>0.98234732117790891</v>
      </c>
      <c r="AD447" s="1">
        <f t="shared" si="163"/>
        <v>1</v>
      </c>
      <c r="AE447" s="1"/>
      <c r="AF447" s="3">
        <f t="shared" si="164"/>
        <v>-3.3485710086141041E-4</v>
      </c>
      <c r="AG447" s="3">
        <f t="shared" si="165"/>
        <v>2.0821342493176631E-3</v>
      </c>
      <c r="AH447" s="1">
        <f t="shared" si="166"/>
        <v>0.99964421300165074</v>
      </c>
      <c r="AI447" s="1"/>
      <c r="AJ447" s="1"/>
      <c r="AK447" s="1"/>
      <c r="AM447" s="1">
        <f t="shared" si="157"/>
        <v>1.9999999999999574E-2</v>
      </c>
      <c r="AN447" s="1">
        <f t="shared" si="167"/>
        <v>-3.3485710086141041E-4</v>
      </c>
      <c r="AO447" s="1">
        <f t="shared" si="168"/>
        <v>2.0821342493176631E-3</v>
      </c>
      <c r="AP447" s="1">
        <f t="shared" si="169"/>
        <v>3.557869983492612E-4</v>
      </c>
      <c r="AQ447">
        <f t="shared" si="170"/>
        <v>1.7629797888227192E-2</v>
      </c>
      <c r="AR447">
        <f t="shared" si="171"/>
        <v>-1.8918808401875341E-2</v>
      </c>
      <c r="AS447">
        <f t="shared" si="172"/>
        <v>0.25449251781501953</v>
      </c>
      <c r="AT447">
        <f t="shared" si="173"/>
        <v>4.9600839730507912E-2</v>
      </c>
      <c r="AU447">
        <f t="shared" si="174"/>
        <v>-9.6069249349019656E-2</v>
      </c>
      <c r="AV447">
        <f t="shared" si="175"/>
        <v>1.1817291573567736</v>
      </c>
      <c r="AW447">
        <f t="shared" si="158"/>
        <v>0.10811819445613974</v>
      </c>
      <c r="AY447" s="1">
        <f t="shared" si="176"/>
        <v>-10.1</v>
      </c>
    </row>
    <row r="448" spans="1:51" x14ac:dyDescent="0.25">
      <c r="A448" s="1">
        <v>8.92</v>
      </c>
      <c r="B448" s="1">
        <v>-166.5</v>
      </c>
      <c r="C448" s="1">
        <v>-166.5</v>
      </c>
      <c r="D448" s="1">
        <v>-874.5</v>
      </c>
      <c r="E448" s="1">
        <v>225</v>
      </c>
      <c r="F448" s="1">
        <v>0.185</v>
      </c>
      <c r="G448" s="1">
        <v>-1E-3</v>
      </c>
      <c r="H448" s="1">
        <v>0.99099999999999999</v>
      </c>
      <c r="I448" s="1">
        <v>10.661099999999999</v>
      </c>
      <c r="J448" s="1">
        <v>87.437399999999997</v>
      </c>
      <c r="K448" s="1">
        <v>82.307199999999995</v>
      </c>
      <c r="L448" s="1">
        <v>10.574299999999999</v>
      </c>
      <c r="M448" s="1">
        <v>-5.6800000000000003E-2</v>
      </c>
      <c r="N448" s="1">
        <f t="shared" si="159"/>
        <v>1.0081205285083723</v>
      </c>
      <c r="O448" s="1"/>
      <c r="P448" s="1"/>
      <c r="Q448" s="1"/>
      <c r="R448" s="1"/>
      <c r="S448" s="1">
        <f t="shared" si="152"/>
        <v>225</v>
      </c>
      <c r="T448" s="1">
        <f t="shared" si="153"/>
        <v>-0.1866800260467423</v>
      </c>
      <c r="U448" s="1">
        <f t="shared" si="154"/>
        <v>-1.0090817356205853E-3</v>
      </c>
      <c r="V448" s="1">
        <f t="shared" si="155"/>
        <v>-10.574263079729109</v>
      </c>
      <c r="W448" s="1">
        <f t="shared" si="156"/>
        <v>-5.7816105011129236E-2</v>
      </c>
      <c r="X448" s="1"/>
      <c r="Y448" s="1"/>
      <c r="Z448" s="1"/>
      <c r="AA448" s="1">
        <f t="shared" si="160"/>
        <v>0.18350980340984457</v>
      </c>
      <c r="AB448" s="1">
        <f t="shared" si="161"/>
        <v>-1.7611705226316331E-5</v>
      </c>
      <c r="AC448" s="1">
        <f t="shared" si="162"/>
        <v>0.9830173793467889</v>
      </c>
      <c r="AD448" s="1">
        <f t="shared" si="163"/>
        <v>0.99999950817763938</v>
      </c>
      <c r="AE448" s="1"/>
      <c r="AF448" s="3">
        <f t="shared" si="164"/>
        <v>1.3946113115984732E-3</v>
      </c>
      <c r="AG448" s="3">
        <f t="shared" si="165"/>
        <v>-1.2631279942391382E-3</v>
      </c>
      <c r="AH448" s="1">
        <f t="shared" si="166"/>
        <v>1.0081187725496237</v>
      </c>
      <c r="AI448" s="1"/>
      <c r="AJ448" s="1"/>
      <c r="AK448" s="1"/>
      <c r="AM448" s="1">
        <f t="shared" si="157"/>
        <v>1.9999999999999574E-2</v>
      </c>
      <c r="AN448" s="1">
        <f t="shared" si="167"/>
        <v>1.3946113115984732E-3</v>
      </c>
      <c r="AO448" s="1">
        <f t="shared" si="168"/>
        <v>-1.2631279942391382E-3</v>
      </c>
      <c r="AP448" s="1">
        <f t="shared" si="169"/>
        <v>-8.1187725496236762E-3</v>
      </c>
      <c r="AQ448">
        <f t="shared" si="170"/>
        <v>1.7356175148891578E-2</v>
      </c>
      <c r="AR448">
        <f t="shared" si="171"/>
        <v>-1.8670982689405625E-2</v>
      </c>
      <c r="AS448">
        <f t="shared" si="172"/>
        <v>0.25608542098925563</v>
      </c>
      <c r="AT448">
        <f t="shared" si="173"/>
        <v>4.9945227006092378E-2</v>
      </c>
      <c r="AU448">
        <f t="shared" si="174"/>
        <v>-9.6440190745683066E-2</v>
      </c>
      <c r="AV448">
        <f t="shared" si="175"/>
        <v>1.1868667948083009</v>
      </c>
      <c r="AW448">
        <f t="shared" si="158"/>
        <v>0.10860587503332328</v>
      </c>
      <c r="AY448" s="1">
        <f t="shared" si="176"/>
        <v>-10.08</v>
      </c>
    </row>
    <row r="449" spans="1:51" x14ac:dyDescent="0.25">
      <c r="A449" s="1">
        <v>8.94</v>
      </c>
      <c r="B449" s="1">
        <v>-171</v>
      </c>
      <c r="C449" s="1">
        <v>-166.5</v>
      </c>
      <c r="D449" s="1">
        <v>-867</v>
      </c>
      <c r="E449" s="1">
        <v>225.76</v>
      </c>
      <c r="F449" s="1">
        <v>0.184</v>
      </c>
      <c r="G449" s="1">
        <v>-1E-3</v>
      </c>
      <c r="H449" s="1">
        <v>0.98599999999999999</v>
      </c>
      <c r="I449" s="1">
        <v>10.6028</v>
      </c>
      <c r="J449" s="1">
        <v>87.437399999999997</v>
      </c>
      <c r="K449" s="1">
        <v>80.401399999999995</v>
      </c>
      <c r="L449" s="1">
        <v>10.570499999999999</v>
      </c>
      <c r="M449" s="1">
        <v>-5.7099999999999998E-2</v>
      </c>
      <c r="N449" s="1">
        <f t="shared" si="159"/>
        <v>1.0030219339575779</v>
      </c>
      <c r="O449" s="1"/>
      <c r="P449" s="1"/>
      <c r="Q449" s="1"/>
      <c r="R449" s="1"/>
      <c r="S449" s="1">
        <f t="shared" si="152"/>
        <v>225.76</v>
      </c>
      <c r="T449" s="1">
        <f t="shared" si="153"/>
        <v>-0.18661248009021222</v>
      </c>
      <c r="U449" s="1">
        <f t="shared" si="154"/>
        <v>-1.0141987829614604E-3</v>
      </c>
      <c r="V449" s="1">
        <f t="shared" si="155"/>
        <v>-10.570523264772618</v>
      </c>
      <c r="W449" s="1">
        <f t="shared" si="156"/>
        <v>-5.8109289927279255E-2</v>
      </c>
      <c r="X449" s="1"/>
      <c r="Y449" s="1"/>
      <c r="Z449" s="1"/>
      <c r="AA449" s="1">
        <f t="shared" si="160"/>
        <v>0.18344563939294889</v>
      </c>
      <c r="AB449" s="1">
        <f t="shared" si="161"/>
        <v>-1.7701014144317786E-5</v>
      </c>
      <c r="AC449" s="1">
        <f t="shared" si="162"/>
        <v>0.9830293502252585</v>
      </c>
      <c r="AD449" s="1">
        <f t="shared" si="163"/>
        <v>0.99999950316483044</v>
      </c>
      <c r="AE449" s="1"/>
      <c r="AF449" s="3">
        <f t="shared" si="164"/>
        <v>1.4281330224378552E-3</v>
      </c>
      <c r="AG449" s="3">
        <f t="shared" si="165"/>
        <v>-1.308366664578009E-3</v>
      </c>
      <c r="AH449" s="1">
        <f t="shared" si="166"/>
        <v>1.0030200639133502</v>
      </c>
      <c r="AI449" s="1"/>
      <c r="AJ449" s="1"/>
      <c r="AK449" s="1"/>
      <c r="AM449" s="1">
        <f t="shared" si="157"/>
        <v>2.000000000000135E-2</v>
      </c>
      <c r="AN449" s="1">
        <f t="shared" si="167"/>
        <v>1.4281330224378552E-3</v>
      </c>
      <c r="AO449" s="1">
        <f t="shared" si="168"/>
        <v>-1.308366664578009E-3</v>
      </c>
      <c r="AP449" s="1">
        <f t="shared" si="169"/>
        <v>-3.0200639133501905E-3</v>
      </c>
      <c r="AQ449">
        <f t="shared" si="170"/>
        <v>1.7075975449889251E-2</v>
      </c>
      <c r="AR449">
        <f t="shared" si="171"/>
        <v>-1.8414281149815404E-2</v>
      </c>
      <c r="AS449">
        <f t="shared" si="172"/>
        <v>0.25667795752905498</v>
      </c>
      <c r="AT449">
        <f t="shared" si="173"/>
        <v>5.0283944518100164E-2</v>
      </c>
      <c r="AU449">
        <f t="shared" si="174"/>
        <v>-9.6805909353283495E-2</v>
      </c>
      <c r="AV449">
        <f t="shared" si="175"/>
        <v>1.1920062793242803</v>
      </c>
      <c r="AW449">
        <f t="shared" si="158"/>
        <v>0.10908647561460365</v>
      </c>
      <c r="AY449" s="1">
        <f t="shared" si="176"/>
        <v>-10.06</v>
      </c>
    </row>
    <row r="450" spans="1:51" x14ac:dyDescent="0.25">
      <c r="A450" s="1">
        <v>8.9600000000000009</v>
      </c>
      <c r="B450" s="1">
        <v>-171</v>
      </c>
      <c r="C450" s="1">
        <v>-154.5</v>
      </c>
      <c r="D450" s="1">
        <v>-871.5</v>
      </c>
      <c r="E450" s="1">
        <v>227.9</v>
      </c>
      <c r="F450" s="1">
        <v>0.188</v>
      </c>
      <c r="G450" s="1">
        <v>-4.0000000000000001E-3</v>
      </c>
      <c r="H450" s="1">
        <v>0.98599999999999999</v>
      </c>
      <c r="I450" s="1">
        <v>10.8361</v>
      </c>
      <c r="J450" s="1">
        <v>84.873599999999996</v>
      </c>
      <c r="K450" s="1">
        <v>80.401399999999995</v>
      </c>
      <c r="L450" s="1">
        <v>10.7949</v>
      </c>
      <c r="M450" s="1">
        <v>-0.2283</v>
      </c>
      <c r="N450" s="1">
        <f t="shared" si="159"/>
        <v>1.003770890193574</v>
      </c>
      <c r="O450" s="1"/>
      <c r="P450" s="1"/>
      <c r="Q450" s="1"/>
      <c r="R450" s="1"/>
      <c r="S450" s="1">
        <f t="shared" ref="S450:S513" si="177">E450</f>
        <v>227.9</v>
      </c>
      <c r="T450" s="1">
        <f t="shared" ref="T450:T513" si="178">(-F450/SQRT(G450*G450+H450*H450))</f>
        <v>-0.19066780223726276</v>
      </c>
      <c r="U450" s="1">
        <f t="shared" ref="U450:U513" si="179">G450/H450</f>
        <v>-4.0567951318458417E-3</v>
      </c>
      <c r="V450" s="1">
        <f t="shared" ref="V450:V513" si="180">ATAN(T450)/PI()*180</f>
        <v>-10.794891670348294</v>
      </c>
      <c r="W450" s="1">
        <f t="shared" ref="W450:W513" si="181">ATAN(U450)/PI()*180</f>
        <v>-0.23243596429789964</v>
      </c>
      <c r="X450" s="1"/>
      <c r="Y450" s="1"/>
      <c r="Z450" s="1"/>
      <c r="AA450" s="1">
        <f t="shared" si="160"/>
        <v>0.18729373588802201</v>
      </c>
      <c r="AB450" s="1">
        <f t="shared" si="161"/>
        <v>-7.0804040022191583E-5</v>
      </c>
      <c r="AC450" s="1">
        <f t="shared" si="162"/>
        <v>0.98229587013611552</v>
      </c>
      <c r="AD450" s="1">
        <f t="shared" si="163"/>
        <v>0.99999206246978412</v>
      </c>
      <c r="AE450" s="1"/>
      <c r="AF450" s="3">
        <f t="shared" si="164"/>
        <v>-3.4398515636811372E-3</v>
      </c>
      <c r="AG450" s="3">
        <f t="shared" si="165"/>
        <v>-4.4352675544231945E-4</v>
      </c>
      <c r="AH450" s="1">
        <f t="shared" si="166"/>
        <v>1.0037648981236775</v>
      </c>
      <c r="AI450" s="1"/>
      <c r="AJ450" s="1"/>
      <c r="AK450" s="1"/>
      <c r="AM450" s="1">
        <f t="shared" ref="AM450:AM513" si="182">A451-A450</f>
        <v>1.9999999999999574E-2</v>
      </c>
      <c r="AN450" s="1">
        <f t="shared" si="167"/>
        <v>-3.4398515636811372E-3</v>
      </c>
      <c r="AO450" s="1">
        <f t="shared" si="168"/>
        <v>-4.4352675544231945E-4</v>
      </c>
      <c r="AP450" s="1">
        <f t="shared" si="169"/>
        <v>-3.7648981236775292E-3</v>
      </c>
      <c r="AQ450">
        <f t="shared" si="170"/>
        <v>1.7750874326683475E-2</v>
      </c>
      <c r="AR450">
        <f t="shared" si="171"/>
        <v>-1.8327261200397623E-2</v>
      </c>
      <c r="AS450">
        <f t="shared" si="172"/>
        <v>0.25741663054092051</v>
      </c>
      <c r="AT450">
        <f t="shared" si="173"/>
        <v>5.0645710993401767E-2</v>
      </c>
      <c r="AU450">
        <f t="shared" si="174"/>
        <v>-9.7171584377797257E-2</v>
      </c>
      <c r="AV450">
        <f t="shared" si="175"/>
        <v>1.1971619986652173</v>
      </c>
      <c r="AW450">
        <f t="shared" ref="AW450:AW513" si="183">SQRT(AT450^2+AU450^2)</f>
        <v>0.10957784836598385</v>
      </c>
      <c r="AY450" s="1">
        <f t="shared" si="176"/>
        <v>-10.039999999999999</v>
      </c>
    </row>
    <row r="451" spans="1:51" x14ac:dyDescent="0.25">
      <c r="A451" s="1">
        <v>8.98</v>
      </c>
      <c r="B451" s="1">
        <v>-180</v>
      </c>
      <c r="C451" s="1">
        <v>-163.5</v>
      </c>
      <c r="D451" s="1">
        <v>-861</v>
      </c>
      <c r="E451" s="1">
        <v>227.75</v>
      </c>
      <c r="F451" s="1">
        <v>0.188</v>
      </c>
      <c r="G451" s="1">
        <v>-2E-3</v>
      </c>
      <c r="H451" s="1">
        <v>0.97699999999999998</v>
      </c>
      <c r="I451" s="1">
        <v>10.8361</v>
      </c>
      <c r="J451" s="1">
        <v>86.375699999999995</v>
      </c>
      <c r="K451" s="1">
        <v>77.687700000000007</v>
      </c>
      <c r="L451" s="1">
        <v>10.891999999999999</v>
      </c>
      <c r="M451" s="1">
        <v>-0.1152</v>
      </c>
      <c r="N451" s="1">
        <f t="shared" ref="N451:N514" si="184">SQRT(F451^2+G451^2+H451^2)</f>
        <v>0.99492562536101159</v>
      </c>
      <c r="O451" s="1"/>
      <c r="P451" s="1"/>
      <c r="Q451" s="1"/>
      <c r="R451" s="1"/>
      <c r="S451" s="1">
        <f t="shared" si="177"/>
        <v>227.75</v>
      </c>
      <c r="T451" s="1">
        <f t="shared" si="178"/>
        <v>-0.19242539006109094</v>
      </c>
      <c r="U451" s="1">
        <f t="shared" si="179"/>
        <v>-2.0470829068577278E-3</v>
      </c>
      <c r="V451" s="1">
        <f t="shared" si="180"/>
        <v>-10.892029998484203</v>
      </c>
      <c r="W451" s="1">
        <f t="shared" si="181"/>
        <v>-0.1172890470413592</v>
      </c>
      <c r="X451" s="1"/>
      <c r="Y451" s="1"/>
      <c r="Z451" s="1"/>
      <c r="AA451" s="1">
        <f t="shared" ref="AA451:AA514" si="185">-SIN(V451/180*PI())</f>
        <v>0.18895884798603282</v>
      </c>
      <c r="AB451" s="1">
        <f t="shared" ref="AB451:AB514" si="186">COS(T451/180*PI())*SIN(U451/180*PI())</f>
        <v>-3.5728135284472211E-5</v>
      </c>
      <c r="AC451" s="1">
        <f t="shared" ref="AC451:AC514" si="187">(COS(V451/180*PI())*COS(W451/180*PI()))</f>
        <v>0.9819829493742237</v>
      </c>
      <c r="AD451" s="1">
        <f t="shared" ref="AD451:AD514" si="188">SQRT(AA451^2+AB451^2+AC451^2)</f>
        <v>0.99999798018316388</v>
      </c>
      <c r="AE451" s="1"/>
      <c r="AF451" s="3">
        <f t="shared" ref="AF451:AF514" si="189">$X$10*F451+$Y$10*G451+$Z$10*H451</f>
        <v>-3.1034806525415543E-3</v>
      </c>
      <c r="AG451" s="3">
        <f t="shared" ref="AG451:AG514" si="190">-($X$11*F451+$Y$11*G451+$Z$11*H451)</f>
        <v>2.1309916456911104E-3</v>
      </c>
      <c r="AH451" s="1">
        <f t="shared" ref="AH451:AH514" si="191">$X$12*F451+$Y$12*G451+$Z$12*H451</f>
        <v>0.99491850283450123</v>
      </c>
      <c r="AI451" s="1"/>
      <c r="AJ451" s="1"/>
      <c r="AK451" s="1"/>
      <c r="AM451" s="1">
        <f t="shared" si="182"/>
        <v>1.9999999999999574E-2</v>
      </c>
      <c r="AN451" s="1">
        <f t="shared" ref="AN451:AN514" si="192">AF451</f>
        <v>-3.1034806525415543E-3</v>
      </c>
      <c r="AO451" s="1">
        <f t="shared" ref="AO451:AO514" si="193">AG451</f>
        <v>2.1309916456911104E-3</v>
      </c>
      <c r="AP451" s="1">
        <f t="shared" ref="AP451:AP514" si="194">1-AH451</f>
        <v>5.0814971654987717E-3</v>
      </c>
      <c r="AQ451">
        <f t="shared" si="170"/>
        <v>1.8359777230712117E-2</v>
      </c>
      <c r="AR451">
        <f t="shared" si="171"/>
        <v>-1.8745361761282209E-2</v>
      </c>
      <c r="AS451">
        <f t="shared" si="172"/>
        <v>0.25641964079704965</v>
      </c>
      <c r="AT451">
        <f t="shared" si="173"/>
        <v>5.1018995567056288E-2</v>
      </c>
      <c r="AU451">
        <f t="shared" si="174"/>
        <v>-9.7550672618631734E-2</v>
      </c>
      <c r="AV451">
        <f t="shared" si="175"/>
        <v>1.2022804215837195</v>
      </c>
      <c r="AW451">
        <f t="shared" si="183"/>
        <v>0.11008665512685349</v>
      </c>
      <c r="AY451" s="1">
        <f t="shared" si="176"/>
        <v>-10.02</v>
      </c>
    </row>
    <row r="452" spans="1:51" x14ac:dyDescent="0.25">
      <c r="A452" s="1">
        <v>9</v>
      </c>
      <c r="B452" s="1">
        <v>-178.5</v>
      </c>
      <c r="C452" s="1">
        <v>-162</v>
      </c>
      <c r="D452" s="1">
        <v>-867</v>
      </c>
      <c r="E452" s="1">
        <v>227.77</v>
      </c>
      <c r="F452" s="1">
        <v>0.185</v>
      </c>
      <c r="G452" s="1">
        <v>-2E-3</v>
      </c>
      <c r="H452" s="1">
        <v>0.98399999999999999</v>
      </c>
      <c r="I452" s="1">
        <v>10.661099999999999</v>
      </c>
      <c r="J452" s="1">
        <v>86.375699999999995</v>
      </c>
      <c r="K452" s="1">
        <v>79.736900000000006</v>
      </c>
      <c r="L452" s="1">
        <v>10.6478</v>
      </c>
      <c r="M452" s="1">
        <v>-0.1144</v>
      </c>
      <c r="N452" s="1">
        <f t="shared" si="184"/>
        <v>1.0012417290544777</v>
      </c>
      <c r="O452" s="1"/>
      <c r="P452" s="1"/>
      <c r="Q452" s="1"/>
      <c r="R452" s="1"/>
      <c r="S452" s="1">
        <f t="shared" si="177"/>
        <v>227.77</v>
      </c>
      <c r="T452" s="1">
        <f t="shared" si="178"/>
        <v>-0.18800774173865678</v>
      </c>
      <c r="U452" s="1">
        <f t="shared" si="179"/>
        <v>-2.0325203252032522E-3</v>
      </c>
      <c r="V452" s="1">
        <f t="shared" si="180"/>
        <v>-10.6477561364155</v>
      </c>
      <c r="W452" s="1">
        <f t="shared" si="181"/>
        <v>-0.11645467604540088</v>
      </c>
      <c r="X452" s="1"/>
      <c r="Y452" s="1"/>
      <c r="Z452" s="1"/>
      <c r="AA452" s="1">
        <f t="shared" si="185"/>
        <v>0.18477056502100117</v>
      </c>
      <c r="AB452" s="1">
        <f t="shared" si="186"/>
        <v>-3.5473980800978253E-5</v>
      </c>
      <c r="AC452" s="1">
        <f t="shared" si="187"/>
        <v>0.98277965394954137</v>
      </c>
      <c r="AD452" s="1">
        <f t="shared" si="188"/>
        <v>0.99999800558489294</v>
      </c>
      <c r="AE452" s="1"/>
      <c r="AF452" s="3">
        <f t="shared" si="189"/>
        <v>-2.2543760142204605E-4</v>
      </c>
      <c r="AG452" s="3">
        <f t="shared" si="190"/>
        <v>-9.899357757304772E-4</v>
      </c>
      <c r="AH452" s="1">
        <f t="shared" si="191"/>
        <v>1.0012412142960596</v>
      </c>
      <c r="AI452" s="1"/>
      <c r="AJ452" s="1"/>
      <c r="AK452" s="1"/>
      <c r="AM452" s="1">
        <f t="shared" si="182"/>
        <v>1.9999999999999574E-2</v>
      </c>
      <c r="AN452" s="1">
        <f t="shared" si="192"/>
        <v>-2.2543760142204605E-4</v>
      </c>
      <c r="AO452" s="1">
        <f t="shared" si="193"/>
        <v>-9.899357757304772E-4</v>
      </c>
      <c r="AP452" s="1">
        <f t="shared" si="194"/>
        <v>-1.2412142960596118E-3</v>
      </c>
      <c r="AQ452">
        <f t="shared" ref="AQ452:AQ515" si="195">AN452*AM452*(-9.81)+AQ451</f>
        <v>1.8404008088111122E-2</v>
      </c>
      <c r="AR452">
        <f t="shared" ref="AR452:AR515" si="196">AO452*AM452*(-9.81)+AR451</f>
        <v>-1.8551136362083893E-2</v>
      </c>
      <c r="AS452">
        <f t="shared" ref="AS452:AS515" si="197">(AP452)*AM452*(-9.81)+AS451</f>
        <v>0.25666316704193654</v>
      </c>
      <c r="AT452">
        <f t="shared" ref="AT452:AT515" si="198">1/2*AN452*(-9.81)*AM452^2+AQ452*AM452+AT451</f>
        <v>5.1387518037392492E-2</v>
      </c>
      <c r="AU452">
        <f t="shared" ref="AU452:AU515" si="199">1/2*AO452*(-9.81)*AM452^2+AM452*AR452+AU451</f>
        <v>-9.7919753091881417E-2</v>
      </c>
      <c r="AV452">
        <f t="shared" ref="AV452:AV515" si="200">1/2*AP452*(-9.81)*AM452^2+AS452*AM452+AV451</f>
        <v>1.2074161201870071</v>
      </c>
      <c r="AW452">
        <f t="shared" si="183"/>
        <v>0.11058460587088222</v>
      </c>
      <c r="AY452" s="1">
        <f t="shared" ref="AY452:AY515" si="201">A452-19</f>
        <v>-10</v>
      </c>
    </row>
    <row r="453" spans="1:51" x14ac:dyDescent="0.25">
      <c r="A453" s="1">
        <v>9.02</v>
      </c>
      <c r="B453" s="1">
        <v>-178.5</v>
      </c>
      <c r="C453" s="1">
        <v>-157.5</v>
      </c>
      <c r="D453" s="1">
        <v>-870</v>
      </c>
      <c r="E453" s="1">
        <v>228.58</v>
      </c>
      <c r="F453" s="1">
        <v>0.18099999999999999</v>
      </c>
      <c r="G453" s="1">
        <v>-1.4999999999999999E-2</v>
      </c>
      <c r="H453" s="1">
        <v>0.98699999999999999</v>
      </c>
      <c r="I453" s="1">
        <v>10.428000000000001</v>
      </c>
      <c r="J453" s="1">
        <v>80.063599999999994</v>
      </c>
      <c r="K453" s="1">
        <v>80.751300000000001</v>
      </c>
      <c r="L453" s="1">
        <v>10.390499999999999</v>
      </c>
      <c r="M453" s="1">
        <v>-0.85640000000000005</v>
      </c>
      <c r="N453" s="1">
        <f t="shared" si="184"/>
        <v>1.0035711235383369</v>
      </c>
      <c r="O453" s="1"/>
      <c r="P453" s="1"/>
      <c r="Q453" s="1"/>
      <c r="R453" s="1"/>
      <c r="S453" s="1">
        <f t="shared" si="177"/>
        <v>228.58</v>
      </c>
      <c r="T453" s="1">
        <f t="shared" si="178"/>
        <v>-0.18336281782110497</v>
      </c>
      <c r="U453" s="1">
        <f t="shared" si="179"/>
        <v>-1.5197568389057751E-2</v>
      </c>
      <c r="V453" s="1">
        <f t="shared" si="180"/>
        <v>-10.390492209544037</v>
      </c>
      <c r="W453" s="1">
        <f t="shared" si="181"/>
        <v>-0.87068949843436783</v>
      </c>
      <c r="X453" s="1"/>
      <c r="Y453" s="1"/>
      <c r="Z453" s="1"/>
      <c r="AA453" s="1">
        <f t="shared" si="185"/>
        <v>0.18035592670486564</v>
      </c>
      <c r="AB453" s="1">
        <f t="shared" si="186"/>
        <v>-2.6524624526736204E-4</v>
      </c>
      <c r="AC453" s="1">
        <f t="shared" si="187"/>
        <v>0.98348784341272055</v>
      </c>
      <c r="AD453" s="1">
        <f t="shared" si="188"/>
        <v>0.99988832816157303</v>
      </c>
      <c r="AE453" s="1"/>
      <c r="AF453" s="3">
        <f t="shared" si="189"/>
        <v>-6.7596010491240005E-3</v>
      </c>
      <c r="AG453" s="3">
        <f t="shared" si="190"/>
        <v>-1.3088214379481267E-2</v>
      </c>
      <c r="AH453" s="1">
        <f t="shared" si="191"/>
        <v>1.0034630070102302</v>
      </c>
      <c r="AI453" s="1"/>
      <c r="AJ453" s="1"/>
      <c r="AK453" s="1"/>
      <c r="AM453" s="1">
        <f t="shared" si="182"/>
        <v>1.9999999999999574E-2</v>
      </c>
      <c r="AN453" s="1">
        <f t="shared" si="192"/>
        <v>-6.7596010491240005E-3</v>
      </c>
      <c r="AO453" s="1">
        <f t="shared" si="193"/>
        <v>-1.3088214379481267E-2</v>
      </c>
      <c r="AP453" s="1">
        <f t="shared" si="194"/>
        <v>-3.463007010230168E-3</v>
      </c>
      <c r="AQ453">
        <f t="shared" si="195"/>
        <v>1.9730241813949223E-2</v>
      </c>
      <c r="AR453">
        <f t="shared" si="196"/>
        <v>-1.5983228700829723E-2</v>
      </c>
      <c r="AS453">
        <f t="shared" si="197"/>
        <v>0.25734260901734368</v>
      </c>
      <c r="AT453">
        <f t="shared" si="198"/>
        <v>5.1795385210929849E-2</v>
      </c>
      <c r="AU453">
        <f t="shared" si="199"/>
        <v>-9.8213738589285463E-2</v>
      </c>
      <c r="AV453">
        <f t="shared" si="200"/>
        <v>1.2125697667871078</v>
      </c>
      <c r="AW453">
        <f t="shared" si="183"/>
        <v>0.11103468096425148</v>
      </c>
      <c r="AY453" s="1">
        <f t="shared" si="201"/>
        <v>-9.98</v>
      </c>
    </row>
    <row r="454" spans="1:51" x14ac:dyDescent="0.25">
      <c r="A454" s="1">
        <v>9.0399999999999991</v>
      </c>
      <c r="B454" s="1">
        <v>-178.5</v>
      </c>
      <c r="C454" s="1">
        <v>-163.5</v>
      </c>
      <c r="D454" s="1">
        <v>-868.5</v>
      </c>
      <c r="E454" s="1">
        <v>227.51</v>
      </c>
      <c r="F454" s="1">
        <v>0.183</v>
      </c>
      <c r="G454" s="1">
        <v>0</v>
      </c>
      <c r="H454" s="1">
        <v>0.99199999999999999</v>
      </c>
      <c r="I454" s="1">
        <v>10.544600000000001</v>
      </c>
      <c r="J454" s="1">
        <v>0</v>
      </c>
      <c r="K454" s="1">
        <v>82.747799999999998</v>
      </c>
      <c r="L454" s="1">
        <v>10.452199999999999</v>
      </c>
      <c r="M454" s="1">
        <v>0</v>
      </c>
      <c r="N454" s="1">
        <f t="shared" si="184"/>
        <v>1.0087383208741501</v>
      </c>
      <c r="O454" s="1"/>
      <c r="P454" s="1"/>
      <c r="Q454" s="1"/>
      <c r="R454" s="1"/>
      <c r="S454" s="1">
        <f t="shared" si="177"/>
        <v>227.51</v>
      </c>
      <c r="T454" s="1">
        <f t="shared" si="178"/>
        <v>-0.18447580645161291</v>
      </c>
      <c r="U454" s="1">
        <f t="shared" si="179"/>
        <v>0</v>
      </c>
      <c r="V454" s="1">
        <f t="shared" si="180"/>
        <v>-10.452175245480481</v>
      </c>
      <c r="W454" s="1">
        <f t="shared" si="181"/>
        <v>0</v>
      </c>
      <c r="X454" s="1"/>
      <c r="Y454" s="1"/>
      <c r="Z454" s="1"/>
      <c r="AA454" s="1">
        <f t="shared" si="185"/>
        <v>0.18141473979239359</v>
      </c>
      <c r="AB454" s="1">
        <f t="shared" si="186"/>
        <v>0</v>
      </c>
      <c r="AC454" s="1">
        <f t="shared" si="187"/>
        <v>0.98340667690740136</v>
      </c>
      <c r="AD454" s="1">
        <f t="shared" si="188"/>
        <v>1</v>
      </c>
      <c r="AE454" s="1"/>
      <c r="AF454" s="3">
        <f t="shared" si="189"/>
        <v>3.5866996314980054E-3</v>
      </c>
      <c r="AG454" s="3">
        <f t="shared" si="190"/>
        <v>-2.1695632644082308E-3</v>
      </c>
      <c r="AH454" s="1">
        <f t="shared" si="191"/>
        <v>1.008729611234346</v>
      </c>
      <c r="AI454" s="1"/>
      <c r="AJ454" s="1"/>
      <c r="AK454" s="1"/>
      <c r="AM454" s="1">
        <f t="shared" si="182"/>
        <v>2.000000000000135E-2</v>
      </c>
      <c r="AN454" s="1">
        <f t="shared" si="192"/>
        <v>3.5866996314980054E-3</v>
      </c>
      <c r="AO454" s="1">
        <f t="shared" si="193"/>
        <v>-2.1695632644082308E-3</v>
      </c>
      <c r="AP454" s="1">
        <f t="shared" si="194"/>
        <v>-8.729611234346013E-3</v>
      </c>
      <c r="AQ454">
        <f t="shared" si="195"/>
        <v>1.9026531346249268E-2</v>
      </c>
      <c r="AR454">
        <f t="shared" si="196"/>
        <v>-1.5557560388352799E-2</v>
      </c>
      <c r="AS454">
        <f t="shared" si="197"/>
        <v>0.25905535874152247</v>
      </c>
      <c r="AT454">
        <f t="shared" si="198"/>
        <v>5.2168878733177861E-2</v>
      </c>
      <c r="AU454">
        <f t="shared" si="199"/>
        <v>-9.8520633113927766E-2</v>
      </c>
      <c r="AV454">
        <f t="shared" si="200"/>
        <v>1.2177680014591803</v>
      </c>
      <c r="AW454">
        <f t="shared" si="183"/>
        <v>0.11148052322018487</v>
      </c>
      <c r="AY454" s="1">
        <f t="shared" si="201"/>
        <v>-9.9600000000000009</v>
      </c>
    </row>
    <row r="455" spans="1:51" x14ac:dyDescent="0.25">
      <c r="A455" s="1">
        <v>9.06</v>
      </c>
      <c r="B455" s="1">
        <v>-177</v>
      </c>
      <c r="C455" s="1">
        <v>-165</v>
      </c>
      <c r="D455" s="1">
        <v>-867</v>
      </c>
      <c r="E455" s="1">
        <v>227.01</v>
      </c>
      <c r="F455" s="1">
        <v>0.188</v>
      </c>
      <c r="G455" s="1">
        <v>-2E-3</v>
      </c>
      <c r="H455" s="1">
        <v>0.98699999999999999</v>
      </c>
      <c r="I455" s="1">
        <v>10.8361</v>
      </c>
      <c r="J455" s="1">
        <v>86.375699999999995</v>
      </c>
      <c r="K455" s="1">
        <v>80.751300000000001</v>
      </c>
      <c r="L455" s="1">
        <v>10.7843</v>
      </c>
      <c r="M455" s="1">
        <v>-0.11409999999999999</v>
      </c>
      <c r="N455" s="1">
        <f t="shared" si="184"/>
        <v>1.0047472318946691</v>
      </c>
      <c r="O455" s="1"/>
      <c r="P455" s="1"/>
      <c r="Q455" s="1"/>
      <c r="R455" s="1"/>
      <c r="S455" s="1">
        <f t="shared" si="177"/>
        <v>227.01</v>
      </c>
      <c r="T455" s="1">
        <f t="shared" si="178"/>
        <v>-0.19047579942370596</v>
      </c>
      <c r="U455" s="1">
        <f t="shared" si="179"/>
        <v>-2.0263424518743669E-3</v>
      </c>
      <c r="V455" s="1">
        <f t="shared" si="180"/>
        <v>-10.784276246347247</v>
      </c>
      <c r="W455" s="1">
        <f t="shared" si="181"/>
        <v>-0.11610071143512618</v>
      </c>
      <c r="X455" s="1"/>
      <c r="Y455" s="1"/>
      <c r="Z455" s="1"/>
      <c r="AA455" s="1">
        <f t="shared" si="185"/>
        <v>0.18711173719332891</v>
      </c>
      <c r="AB455" s="1">
        <f t="shared" si="186"/>
        <v>-3.5366152119452302E-5</v>
      </c>
      <c r="AC455" s="1">
        <f t="shared" si="187"/>
        <v>0.98233662026497659</v>
      </c>
      <c r="AD455" s="1">
        <f t="shared" si="188"/>
        <v>0.99999801947798217</v>
      </c>
      <c r="AE455" s="1"/>
      <c r="AF455" s="3">
        <f t="shared" si="189"/>
        <v>-1.840990689540925E-3</v>
      </c>
      <c r="AG455" s="3">
        <f t="shared" si="190"/>
        <v>7.7407736823426054E-4</v>
      </c>
      <c r="AH455" s="1">
        <f t="shared" si="191"/>
        <v>1.0047452470937641</v>
      </c>
      <c r="AI455" s="1"/>
      <c r="AJ455" s="1"/>
      <c r="AK455" s="1"/>
      <c r="AM455" s="1">
        <f t="shared" si="182"/>
        <v>1.9999999999999574E-2</v>
      </c>
      <c r="AN455" s="1">
        <f t="shared" si="192"/>
        <v>-1.840990689540925E-3</v>
      </c>
      <c r="AO455" s="1">
        <f t="shared" si="193"/>
        <v>7.7407736823426054E-4</v>
      </c>
      <c r="AP455" s="1">
        <f t="shared" si="194"/>
        <v>-4.7452470937641156E-3</v>
      </c>
      <c r="AQ455">
        <f t="shared" si="195"/>
        <v>1.9387733719537191E-2</v>
      </c>
      <c r="AR455">
        <f t="shared" si="196"/>
        <v>-1.5709434368000357E-2</v>
      </c>
      <c r="AS455">
        <f t="shared" si="197"/>
        <v>0.25998637622131898</v>
      </c>
      <c r="AT455">
        <f t="shared" si="198"/>
        <v>5.2560245431301472E-2</v>
      </c>
      <c r="AU455">
        <f t="shared" si="199"/>
        <v>-9.8836340541084242E-2</v>
      </c>
      <c r="AV455">
        <f t="shared" si="200"/>
        <v>1.2229770391584045</v>
      </c>
      <c r="AW455">
        <f t="shared" si="183"/>
        <v>0.1119428497553632</v>
      </c>
      <c r="AY455" s="1">
        <f t="shared" si="201"/>
        <v>-9.94</v>
      </c>
    </row>
    <row r="456" spans="1:51" x14ac:dyDescent="0.25">
      <c r="A456" s="1">
        <v>9.08</v>
      </c>
      <c r="B456" s="1">
        <v>-174</v>
      </c>
      <c r="C456" s="1">
        <v>-163.5</v>
      </c>
      <c r="D456" s="1">
        <v>-864</v>
      </c>
      <c r="E456" s="1">
        <v>226.78</v>
      </c>
      <c r="F456" s="1">
        <v>0.182</v>
      </c>
      <c r="G456" s="1">
        <v>-5.0000000000000001E-3</v>
      </c>
      <c r="H456" s="1">
        <v>0.98099999999999998</v>
      </c>
      <c r="I456" s="1">
        <v>10.4863</v>
      </c>
      <c r="J456" s="1">
        <v>84.268000000000001</v>
      </c>
      <c r="K456" s="1">
        <v>78.813199999999995</v>
      </c>
      <c r="L456" s="1">
        <v>10.510199999999999</v>
      </c>
      <c r="M456" s="1">
        <v>-0.28710000000000002</v>
      </c>
      <c r="N456" s="1">
        <f t="shared" si="184"/>
        <v>0.99775247431414571</v>
      </c>
      <c r="O456" s="1"/>
      <c r="P456" s="1"/>
      <c r="Q456" s="1"/>
      <c r="R456" s="1"/>
      <c r="S456" s="1">
        <f t="shared" si="177"/>
        <v>226.78</v>
      </c>
      <c r="T456" s="1">
        <f t="shared" si="178"/>
        <v>-0.18552256479948859</v>
      </c>
      <c r="U456" s="1">
        <f t="shared" si="179"/>
        <v>-5.0968399592252805E-3</v>
      </c>
      <c r="V456" s="1">
        <f t="shared" si="180"/>
        <v>-10.510165381459329</v>
      </c>
      <c r="W456" s="1">
        <f t="shared" si="181"/>
        <v>-0.29202488981554559</v>
      </c>
      <c r="X456" s="1"/>
      <c r="Y456" s="1"/>
      <c r="Z456" s="1"/>
      <c r="AA456" s="1">
        <f t="shared" si="185"/>
        <v>0.18240997109539286</v>
      </c>
      <c r="AB456" s="1">
        <f t="shared" si="186"/>
        <v>-8.895617228531345E-5</v>
      </c>
      <c r="AC456" s="1">
        <f t="shared" si="187"/>
        <v>0.98320978925593605</v>
      </c>
      <c r="AD456" s="1">
        <f t="shared" si="188"/>
        <v>0.99998744749967983</v>
      </c>
      <c r="AE456" s="1"/>
      <c r="AF456" s="3">
        <f t="shared" si="189"/>
        <v>-8.1880233006337289E-4</v>
      </c>
      <c r="AG456" s="3">
        <f t="shared" si="190"/>
        <v>-4.7838922468285972E-3</v>
      </c>
      <c r="AH456" s="1">
        <f t="shared" si="191"/>
        <v>0.99774066968211483</v>
      </c>
      <c r="AI456" s="1"/>
      <c r="AJ456" s="1"/>
      <c r="AK456" s="1"/>
      <c r="AM456" s="1">
        <f t="shared" si="182"/>
        <v>1.9999999999999574E-2</v>
      </c>
      <c r="AN456" s="1">
        <f t="shared" si="192"/>
        <v>-8.1880233006337289E-4</v>
      </c>
      <c r="AO456" s="1">
        <f t="shared" si="193"/>
        <v>-4.7838922468285972E-3</v>
      </c>
      <c r="AP456" s="1">
        <f t="shared" si="194"/>
        <v>2.2593303178851665E-3</v>
      </c>
      <c r="AQ456">
        <f t="shared" si="195"/>
        <v>1.9548382736695621E-2</v>
      </c>
      <c r="AR456">
        <f t="shared" si="196"/>
        <v>-1.4770834709172606E-2</v>
      </c>
      <c r="AS456">
        <f t="shared" si="197"/>
        <v>0.25954309561294991</v>
      </c>
      <c r="AT456">
        <f t="shared" si="198"/>
        <v>5.2952819576206962E-2</v>
      </c>
      <c r="AU456">
        <f t="shared" si="199"/>
        <v>-9.912237123867941E-2</v>
      </c>
      <c r="AV456">
        <f t="shared" si="200"/>
        <v>1.2281634682645797</v>
      </c>
      <c r="AW456">
        <f t="shared" si="183"/>
        <v>0.11237991627087514</v>
      </c>
      <c r="AY456" s="1">
        <f t="shared" si="201"/>
        <v>-9.92</v>
      </c>
    </row>
    <row r="457" spans="1:51" x14ac:dyDescent="0.25">
      <c r="A457" s="1">
        <v>9.1</v>
      </c>
      <c r="B457" s="1">
        <v>-178.5</v>
      </c>
      <c r="C457" s="1">
        <v>-163.5</v>
      </c>
      <c r="D457" s="1">
        <v>-867</v>
      </c>
      <c r="E457" s="1">
        <v>227.51</v>
      </c>
      <c r="F457" s="1">
        <v>0.187</v>
      </c>
      <c r="G457" s="1">
        <v>0</v>
      </c>
      <c r="H457" s="1">
        <v>0.98499999999999999</v>
      </c>
      <c r="I457" s="1">
        <v>10.777799999999999</v>
      </c>
      <c r="J457" s="1">
        <v>0</v>
      </c>
      <c r="K457" s="1">
        <v>80.063599999999994</v>
      </c>
      <c r="L457" s="1">
        <v>10.749499999999999</v>
      </c>
      <c r="M457" s="1">
        <v>0</v>
      </c>
      <c r="N457" s="1">
        <f t="shared" si="184"/>
        <v>1.0025936365247885</v>
      </c>
      <c r="O457" s="1"/>
      <c r="P457" s="1"/>
      <c r="Q457" s="1"/>
      <c r="R457" s="1"/>
      <c r="S457" s="1">
        <f t="shared" si="177"/>
        <v>227.51</v>
      </c>
      <c r="T457" s="1">
        <f t="shared" si="178"/>
        <v>-0.18984771573604062</v>
      </c>
      <c r="U457" s="1">
        <f t="shared" si="179"/>
        <v>0</v>
      </c>
      <c r="V457" s="1">
        <f t="shared" si="180"/>
        <v>-10.749545614386232</v>
      </c>
      <c r="W457" s="1">
        <f t="shared" si="181"/>
        <v>0</v>
      </c>
      <c r="X457" s="1"/>
      <c r="Y457" s="1"/>
      <c r="Z457" s="1"/>
      <c r="AA457" s="1">
        <f t="shared" si="185"/>
        <v>0.18651624465539537</v>
      </c>
      <c r="AB457" s="1">
        <f t="shared" si="186"/>
        <v>0</v>
      </c>
      <c r="AC457" s="1">
        <f t="shared" si="187"/>
        <v>0.98245187692815195</v>
      </c>
      <c r="AD457" s="1">
        <f t="shared" si="188"/>
        <v>1</v>
      </c>
      <c r="AE457" s="1"/>
      <c r="AF457" s="3">
        <f t="shared" si="189"/>
        <v>4.3889888038772806E-5</v>
      </c>
      <c r="AG457" s="3">
        <f t="shared" si="190"/>
        <v>1.6750599660806387E-3</v>
      </c>
      <c r="AH457" s="1">
        <f t="shared" si="191"/>
        <v>1.0025922362794297</v>
      </c>
      <c r="AI457" s="1"/>
      <c r="AJ457" s="1"/>
      <c r="AK457" s="1"/>
      <c r="AM457" s="1">
        <f t="shared" si="182"/>
        <v>1.9999999999999574E-2</v>
      </c>
      <c r="AN457" s="1">
        <f t="shared" si="192"/>
        <v>4.3889888038772806E-5</v>
      </c>
      <c r="AO457" s="1">
        <f t="shared" si="193"/>
        <v>1.6750599660806387E-3</v>
      </c>
      <c r="AP457" s="1">
        <f t="shared" si="194"/>
        <v>-2.5922362794297271E-3</v>
      </c>
      <c r="AQ457">
        <f t="shared" si="195"/>
        <v>1.9539771540662415E-2</v>
      </c>
      <c r="AR457">
        <f t="shared" si="196"/>
        <v>-1.5099481474517621E-2</v>
      </c>
      <c r="AS457">
        <f t="shared" si="197"/>
        <v>0.26005169237097403</v>
      </c>
      <c r="AT457">
        <f t="shared" si="198"/>
        <v>5.3343528895059868E-2</v>
      </c>
      <c r="AU457">
        <f t="shared" si="199"/>
        <v>-9.942764733582321E-2</v>
      </c>
      <c r="AV457">
        <f t="shared" si="200"/>
        <v>1.2333695880795792</v>
      </c>
      <c r="AW457">
        <f t="shared" si="183"/>
        <v>0.11283345749251381</v>
      </c>
      <c r="AY457" s="1">
        <f t="shared" si="201"/>
        <v>-9.9</v>
      </c>
    </row>
    <row r="458" spans="1:51" x14ac:dyDescent="0.25">
      <c r="A458" s="1">
        <v>9.1199999999999992</v>
      </c>
      <c r="B458" s="1">
        <v>-172.5</v>
      </c>
      <c r="C458" s="1">
        <v>-163.5</v>
      </c>
      <c r="D458" s="1">
        <v>-871.5</v>
      </c>
      <c r="E458" s="1">
        <v>226.53</v>
      </c>
      <c r="F458" s="1">
        <v>0.182</v>
      </c>
      <c r="G458" s="1">
        <v>0</v>
      </c>
      <c r="H458" s="1">
        <v>0.97699999999999998</v>
      </c>
      <c r="I458" s="1">
        <v>10.4863</v>
      </c>
      <c r="J458" s="1">
        <v>0</v>
      </c>
      <c r="K458" s="1">
        <v>77.687700000000007</v>
      </c>
      <c r="L458" s="1">
        <v>10.5524</v>
      </c>
      <c r="M458" s="1">
        <v>0</v>
      </c>
      <c r="N458" s="1">
        <f t="shared" si="184"/>
        <v>0.99380732539059102</v>
      </c>
      <c r="O458" s="1"/>
      <c r="P458" s="1"/>
      <c r="Q458" s="1"/>
      <c r="R458" s="1"/>
      <c r="S458" s="1">
        <f t="shared" si="177"/>
        <v>226.53</v>
      </c>
      <c r="T458" s="1">
        <f t="shared" si="178"/>
        <v>-0.18628454452405321</v>
      </c>
      <c r="U458" s="1">
        <f t="shared" si="179"/>
        <v>0</v>
      </c>
      <c r="V458" s="1">
        <f t="shared" si="180"/>
        <v>-10.552365171677494</v>
      </c>
      <c r="W458" s="1">
        <f t="shared" si="181"/>
        <v>0</v>
      </c>
      <c r="X458" s="1"/>
      <c r="Y458" s="1"/>
      <c r="Z458" s="1"/>
      <c r="AA458" s="1">
        <f t="shared" si="185"/>
        <v>0.18313408982819629</v>
      </c>
      <c r="AB458" s="1">
        <f t="shared" si="186"/>
        <v>0</v>
      </c>
      <c r="AC458" s="1">
        <f t="shared" si="187"/>
        <v>0.98308794374806474</v>
      </c>
      <c r="AD458" s="1">
        <f t="shared" si="188"/>
        <v>1</v>
      </c>
      <c r="AE458" s="1"/>
      <c r="AF458" s="3">
        <f t="shared" si="189"/>
        <v>2.3577313793367444E-3</v>
      </c>
      <c r="AG458" s="3">
        <f t="shared" si="190"/>
        <v>-8.5788765729022387E-4</v>
      </c>
      <c r="AH458" s="1">
        <f t="shared" si="191"/>
        <v>0.99380415833880997</v>
      </c>
      <c r="AI458" s="1"/>
      <c r="AJ458" s="1"/>
      <c r="AK458" s="1"/>
      <c r="AM458" s="1">
        <f t="shared" si="182"/>
        <v>2.000000000000135E-2</v>
      </c>
      <c r="AN458" s="1">
        <f t="shared" si="192"/>
        <v>2.3577313793367444E-3</v>
      </c>
      <c r="AO458" s="1">
        <f t="shared" si="193"/>
        <v>-8.5788765729022387E-4</v>
      </c>
      <c r="AP458" s="1">
        <f t="shared" si="194"/>
        <v>6.1958416611900269E-3</v>
      </c>
      <c r="AQ458">
        <f t="shared" si="195"/>
        <v>1.9077184644036516E-2</v>
      </c>
      <c r="AR458">
        <f t="shared" si="196"/>
        <v>-1.4931163916157267E-2</v>
      </c>
      <c r="AS458">
        <f t="shared" si="197"/>
        <v>0.25883606823704847</v>
      </c>
      <c r="AT458">
        <f t="shared" si="198"/>
        <v>5.3720446718974364E-2</v>
      </c>
      <c r="AU458">
        <f t="shared" si="199"/>
        <v>-9.9724587438562773E-2</v>
      </c>
      <c r="AV458">
        <f t="shared" si="200"/>
        <v>1.2385341532029812</v>
      </c>
      <c r="AW458">
        <f t="shared" si="183"/>
        <v>0.11327347322068709</v>
      </c>
      <c r="AY458" s="1">
        <f t="shared" si="201"/>
        <v>-9.8800000000000008</v>
      </c>
    </row>
    <row r="459" spans="1:51" x14ac:dyDescent="0.25">
      <c r="A459" s="1">
        <v>9.14</v>
      </c>
      <c r="B459" s="1">
        <v>-174</v>
      </c>
      <c r="C459" s="1">
        <v>-163.5</v>
      </c>
      <c r="D459" s="1">
        <v>-873</v>
      </c>
      <c r="E459" s="1">
        <v>226.78</v>
      </c>
      <c r="F459" s="1">
        <v>0.187</v>
      </c>
      <c r="G459" s="1">
        <v>0</v>
      </c>
      <c r="H459" s="1">
        <v>0.97699999999999998</v>
      </c>
      <c r="I459" s="1">
        <v>10.777799999999999</v>
      </c>
      <c r="J459" s="1">
        <v>0</v>
      </c>
      <c r="K459" s="1">
        <v>77.687700000000007</v>
      </c>
      <c r="L459" s="1">
        <v>10.8355</v>
      </c>
      <c r="M459" s="1">
        <v>0</v>
      </c>
      <c r="N459" s="1">
        <f t="shared" si="184"/>
        <v>0.99473514062789603</v>
      </c>
      <c r="O459" s="1"/>
      <c r="P459" s="1"/>
      <c r="Q459" s="1"/>
      <c r="R459" s="1"/>
      <c r="S459" s="1">
        <f t="shared" si="177"/>
        <v>226.78</v>
      </c>
      <c r="T459" s="1">
        <f t="shared" si="178"/>
        <v>-0.19140225179119755</v>
      </c>
      <c r="U459" s="1">
        <f t="shared" si="179"/>
        <v>0</v>
      </c>
      <c r="V459" s="1">
        <f t="shared" si="180"/>
        <v>-10.835490885247063</v>
      </c>
      <c r="W459" s="1">
        <f t="shared" si="181"/>
        <v>0</v>
      </c>
      <c r="X459" s="1"/>
      <c r="Y459" s="1"/>
      <c r="Z459" s="1"/>
      <c r="AA459" s="1">
        <f t="shared" si="185"/>
        <v>0.18798973954208756</v>
      </c>
      <c r="AB459" s="1">
        <f t="shared" si="186"/>
        <v>0</v>
      </c>
      <c r="AC459" s="1">
        <f t="shared" si="187"/>
        <v>0.98217099215304571</v>
      </c>
      <c r="AD459" s="1">
        <f t="shared" si="188"/>
        <v>1</v>
      </c>
      <c r="AE459" s="1"/>
      <c r="AF459" s="3">
        <f t="shared" si="189"/>
        <v>-9.6610208236172501E-4</v>
      </c>
      <c r="AG459" s="3">
        <f t="shared" si="190"/>
        <v>2.7605913880461019E-3</v>
      </c>
      <c r="AH459" s="1">
        <f t="shared" si="191"/>
        <v>0.99473084087201935</v>
      </c>
      <c r="AI459" s="1"/>
      <c r="AJ459" s="1"/>
      <c r="AK459" s="1"/>
      <c r="AM459" s="1">
        <f t="shared" si="182"/>
        <v>1.9999999999999574E-2</v>
      </c>
      <c r="AN459" s="1">
        <f t="shared" si="192"/>
        <v>-9.6610208236172501E-4</v>
      </c>
      <c r="AO459" s="1">
        <f t="shared" si="193"/>
        <v>2.7605913880461019E-3</v>
      </c>
      <c r="AP459" s="1">
        <f t="shared" si="194"/>
        <v>5.2691591279806493E-3</v>
      </c>
      <c r="AQ459">
        <f t="shared" si="195"/>
        <v>1.9266733872595882E-2</v>
      </c>
      <c r="AR459">
        <f t="shared" si="196"/>
        <v>-1.54727919464919E-2</v>
      </c>
      <c r="AS459">
        <f t="shared" si="197"/>
        <v>0.2578022592161387</v>
      </c>
      <c r="AT459">
        <f t="shared" si="198"/>
        <v>5.4107676888711868E-2</v>
      </c>
      <c r="AU459">
        <f t="shared" si="199"/>
        <v>-0.10003945955779595</v>
      </c>
      <c r="AV459">
        <f t="shared" si="200"/>
        <v>1.2436798602970949</v>
      </c>
      <c r="AW459">
        <f t="shared" si="183"/>
        <v>0.11373448978612044</v>
      </c>
      <c r="AY459" s="1">
        <f t="shared" si="201"/>
        <v>-9.86</v>
      </c>
    </row>
    <row r="460" spans="1:51" x14ac:dyDescent="0.25">
      <c r="A460" s="1">
        <v>9.16</v>
      </c>
      <c r="B460" s="1">
        <v>-175.5</v>
      </c>
      <c r="C460" s="1">
        <v>-156</v>
      </c>
      <c r="D460" s="1">
        <v>-865.5</v>
      </c>
      <c r="E460" s="1">
        <v>228.37</v>
      </c>
      <c r="F460" s="1">
        <v>0.182</v>
      </c>
      <c r="G460" s="1">
        <v>-2E-3</v>
      </c>
      <c r="H460" s="1">
        <v>0.98299999999999998</v>
      </c>
      <c r="I460" s="1">
        <v>10.4863</v>
      </c>
      <c r="J460" s="1">
        <v>86.375699999999995</v>
      </c>
      <c r="K460" s="1">
        <v>79.420199999999994</v>
      </c>
      <c r="L460" s="1">
        <v>10.4894</v>
      </c>
      <c r="M460" s="1">
        <v>-0.11459999999999999</v>
      </c>
      <c r="N460" s="1">
        <f t="shared" si="184"/>
        <v>0.99970845750148574</v>
      </c>
      <c r="O460" s="1"/>
      <c r="P460" s="1"/>
      <c r="Q460" s="1"/>
      <c r="R460" s="1"/>
      <c r="S460" s="1">
        <f t="shared" si="177"/>
        <v>228.37</v>
      </c>
      <c r="T460" s="1">
        <f t="shared" si="178"/>
        <v>-0.18514712441736828</v>
      </c>
      <c r="U460" s="1">
        <f t="shared" si="179"/>
        <v>-2.0345879959308239E-3</v>
      </c>
      <c r="V460" s="1">
        <f t="shared" si="180"/>
        <v>-10.489368581688428</v>
      </c>
      <c r="W460" s="1">
        <f t="shared" si="181"/>
        <v>-0.11657314436160639</v>
      </c>
      <c r="X460" s="1"/>
      <c r="Y460" s="1"/>
      <c r="Z460" s="1"/>
      <c r="AA460" s="1">
        <f t="shared" si="185"/>
        <v>0.18205307620870007</v>
      </c>
      <c r="AB460" s="1">
        <f t="shared" si="186"/>
        <v>-3.5510074042049974E-5</v>
      </c>
      <c r="AC460" s="1">
        <f t="shared" si="187"/>
        <v>0.98328666985248458</v>
      </c>
      <c r="AD460" s="1">
        <f t="shared" si="188"/>
        <v>0.99999799946180146</v>
      </c>
      <c r="AE460" s="1"/>
      <c r="AF460" s="3">
        <f t="shared" si="189"/>
        <v>1.6426134792969782E-3</v>
      </c>
      <c r="AG460" s="3">
        <f t="shared" si="190"/>
        <v>-3.0253317751865738E-3</v>
      </c>
      <c r="AH460" s="1">
        <f t="shared" si="191"/>
        <v>0.99970253035020751</v>
      </c>
      <c r="AI460" s="1"/>
      <c r="AJ460" s="1"/>
      <c r="AK460" s="1"/>
      <c r="AM460" s="1">
        <f t="shared" si="182"/>
        <v>1.9999999999999574E-2</v>
      </c>
      <c r="AN460" s="1">
        <f t="shared" si="192"/>
        <v>1.6426134792969782E-3</v>
      </c>
      <c r="AO460" s="1">
        <f t="shared" si="193"/>
        <v>-3.0253317751865738E-3</v>
      </c>
      <c r="AP460" s="1">
        <f t="shared" si="194"/>
        <v>2.9746964979249224E-4</v>
      </c>
      <c r="AQ460">
        <f t="shared" si="195"/>
        <v>1.8944453107957823E-2</v>
      </c>
      <c r="AR460">
        <f t="shared" si="196"/>
        <v>-1.4879221852200307E-2</v>
      </c>
      <c r="AS460">
        <f t="shared" si="197"/>
        <v>0.25774389567084943</v>
      </c>
      <c r="AT460">
        <f t="shared" si="198"/>
        <v>5.4483343143224637E-2</v>
      </c>
      <c r="AU460">
        <f t="shared" si="199"/>
        <v>-0.10033110829389703</v>
      </c>
      <c r="AV460">
        <f t="shared" si="200"/>
        <v>1.2488341545750588</v>
      </c>
      <c r="AW460">
        <f t="shared" si="183"/>
        <v>0.11416989958629226</v>
      </c>
      <c r="AY460" s="1">
        <f t="shared" si="201"/>
        <v>-9.84</v>
      </c>
    </row>
    <row r="461" spans="1:51" x14ac:dyDescent="0.25">
      <c r="A461" s="1">
        <v>9.18</v>
      </c>
      <c r="B461" s="1">
        <v>-178.5</v>
      </c>
      <c r="C461" s="1">
        <v>-159</v>
      </c>
      <c r="D461" s="1">
        <v>-871.5</v>
      </c>
      <c r="E461" s="1">
        <v>228.31</v>
      </c>
      <c r="F461" s="1">
        <v>0.184</v>
      </c>
      <c r="G461" s="1">
        <v>0</v>
      </c>
      <c r="H461" s="1">
        <v>0.98199999999999998</v>
      </c>
      <c r="I461" s="1">
        <v>10.6028</v>
      </c>
      <c r="J461" s="1">
        <v>0</v>
      </c>
      <c r="K461" s="1">
        <v>79.112499999999997</v>
      </c>
      <c r="L461" s="1">
        <v>10.6126</v>
      </c>
      <c r="M461" s="1">
        <v>0</v>
      </c>
      <c r="N461" s="1">
        <f t="shared" si="184"/>
        <v>0.99908958557278538</v>
      </c>
      <c r="O461" s="1"/>
      <c r="P461" s="1"/>
      <c r="Q461" s="1"/>
      <c r="R461" s="1"/>
      <c r="S461" s="1">
        <f t="shared" si="177"/>
        <v>228.31</v>
      </c>
      <c r="T461" s="1">
        <f t="shared" si="178"/>
        <v>-0.18737270875763748</v>
      </c>
      <c r="U461" s="1">
        <f t="shared" si="179"/>
        <v>0</v>
      </c>
      <c r="V461" s="1">
        <f t="shared" si="180"/>
        <v>-10.61260955810001</v>
      </c>
      <c r="W461" s="1">
        <f t="shared" si="181"/>
        <v>0</v>
      </c>
      <c r="X461" s="1"/>
      <c r="Y461" s="1"/>
      <c r="Z461" s="1"/>
      <c r="AA461" s="1">
        <f t="shared" si="185"/>
        <v>0.18416766890279559</v>
      </c>
      <c r="AB461" s="1">
        <f t="shared" si="186"/>
        <v>0</v>
      </c>
      <c r="AC461" s="1">
        <f t="shared" si="187"/>
        <v>0.98289484164426777</v>
      </c>
      <c r="AD461" s="1">
        <f t="shared" si="188"/>
        <v>1</v>
      </c>
      <c r="AE461" s="1"/>
      <c r="AF461" s="3">
        <f t="shared" si="189"/>
        <v>1.6594429761576796E-3</v>
      </c>
      <c r="AG461" s="3">
        <f t="shared" si="190"/>
        <v>-8.8953177884154577E-5</v>
      </c>
      <c r="AH461" s="1">
        <f t="shared" si="191"/>
        <v>0.99908820348172511</v>
      </c>
      <c r="AI461" s="1"/>
      <c r="AJ461" s="1"/>
      <c r="AK461" s="1"/>
      <c r="AM461" s="1">
        <f t="shared" si="182"/>
        <v>1.9999999999999574E-2</v>
      </c>
      <c r="AN461" s="1">
        <f t="shared" si="192"/>
        <v>1.6594429761576796E-3</v>
      </c>
      <c r="AO461" s="1">
        <f t="shared" si="193"/>
        <v>-8.8953177884154577E-5</v>
      </c>
      <c r="AP461" s="1">
        <f t="shared" si="194"/>
        <v>9.1179651827488772E-4</v>
      </c>
      <c r="AQ461">
        <f t="shared" si="195"/>
        <v>1.8618870396035693E-2</v>
      </c>
      <c r="AR461">
        <f t="shared" si="196"/>
        <v>-1.4861769238699436E-2</v>
      </c>
      <c r="AS461">
        <f t="shared" si="197"/>
        <v>0.25756500119396392</v>
      </c>
      <c r="AT461">
        <f t="shared" si="198"/>
        <v>5.485246472402612E-2</v>
      </c>
      <c r="AU461">
        <f t="shared" si="199"/>
        <v>-0.100628169152536</v>
      </c>
      <c r="AV461">
        <f t="shared" si="200"/>
        <v>1.253983665654169</v>
      </c>
      <c r="AW461">
        <f t="shared" si="183"/>
        <v>0.11460724808358295</v>
      </c>
      <c r="AY461" s="1">
        <f t="shared" si="201"/>
        <v>-9.82</v>
      </c>
    </row>
    <row r="462" spans="1:51" x14ac:dyDescent="0.25">
      <c r="A462" s="1">
        <v>9.1999999999999993</v>
      </c>
      <c r="B462" s="1">
        <v>-175.5</v>
      </c>
      <c r="C462" s="1">
        <v>-157.5</v>
      </c>
      <c r="D462" s="1">
        <v>-870</v>
      </c>
      <c r="E462" s="1">
        <v>228.09</v>
      </c>
      <c r="F462" s="1">
        <v>0.186</v>
      </c>
      <c r="G462" s="1">
        <v>-3.0000000000000001E-3</v>
      </c>
      <c r="H462" s="1">
        <v>0.98299999999999998</v>
      </c>
      <c r="I462" s="1">
        <v>10.7194</v>
      </c>
      <c r="J462" s="1">
        <v>85.5608</v>
      </c>
      <c r="K462" s="1">
        <v>79.420199999999994</v>
      </c>
      <c r="L462" s="1">
        <v>10.714600000000001</v>
      </c>
      <c r="M462" s="1">
        <v>-0.17180000000000001</v>
      </c>
      <c r="N462" s="1">
        <f t="shared" si="184"/>
        <v>1.0004469001401324</v>
      </c>
      <c r="O462" s="1"/>
      <c r="P462" s="1"/>
      <c r="Q462" s="1"/>
      <c r="R462" s="1"/>
      <c r="S462" s="1">
        <f t="shared" si="177"/>
        <v>228.09</v>
      </c>
      <c r="T462" s="1">
        <f t="shared" si="178"/>
        <v>-0.18921580244716812</v>
      </c>
      <c r="U462" s="1">
        <f t="shared" si="179"/>
        <v>-3.0518819938962359E-3</v>
      </c>
      <c r="V462" s="1">
        <f t="shared" si="180"/>
        <v>-10.71459515150049</v>
      </c>
      <c r="W462" s="1">
        <f t="shared" si="181"/>
        <v>-0.174859414944326</v>
      </c>
      <c r="X462" s="1"/>
      <c r="Y462" s="1"/>
      <c r="Z462" s="1"/>
      <c r="AA462" s="1">
        <f t="shared" si="185"/>
        <v>0.18591691370521218</v>
      </c>
      <c r="AB462" s="1">
        <f t="shared" si="186"/>
        <v>-5.3265098692019921E-5</v>
      </c>
      <c r="AC462" s="1">
        <f t="shared" si="187"/>
        <v>0.98256089339905128</v>
      </c>
      <c r="AD462" s="1">
        <f t="shared" si="188"/>
        <v>0.99999550542789128</v>
      </c>
      <c r="AE462" s="1"/>
      <c r="AF462" s="3">
        <f t="shared" si="189"/>
        <v>-1.7527592289818539E-3</v>
      </c>
      <c r="AG462" s="3">
        <f t="shared" si="190"/>
        <v>-8.0719631462866648E-4</v>
      </c>
      <c r="AH462" s="1">
        <f t="shared" si="191"/>
        <v>1.0004450391046951</v>
      </c>
      <c r="AI462" s="1"/>
      <c r="AJ462" s="1"/>
      <c r="AK462" s="1"/>
      <c r="AM462" s="1">
        <f t="shared" si="182"/>
        <v>2.000000000000135E-2</v>
      </c>
      <c r="AN462" s="1">
        <f t="shared" si="192"/>
        <v>-1.7527592289818539E-3</v>
      </c>
      <c r="AO462" s="1">
        <f t="shared" si="193"/>
        <v>-8.0719631462866648E-4</v>
      </c>
      <c r="AP462" s="1">
        <f t="shared" si="194"/>
        <v>-4.4503910469506636E-4</v>
      </c>
      <c r="AQ462">
        <f t="shared" si="195"/>
        <v>1.8962761756761957E-2</v>
      </c>
      <c r="AR462">
        <f t="shared" si="196"/>
        <v>-1.4703397321769281E-2</v>
      </c>
      <c r="AS462">
        <f t="shared" si="197"/>
        <v>0.2576523178663051</v>
      </c>
      <c r="AT462">
        <f t="shared" si="198"/>
        <v>5.5235158872768648E-2</v>
      </c>
      <c r="AU462">
        <f t="shared" si="199"/>
        <v>-0.10092065337980211</v>
      </c>
      <c r="AV462">
        <f t="shared" si="200"/>
        <v>1.2591375851782187</v>
      </c>
      <c r="AW462">
        <f t="shared" si="183"/>
        <v>0.11504738612548376</v>
      </c>
      <c r="AY462" s="1">
        <f t="shared" si="201"/>
        <v>-9.8000000000000007</v>
      </c>
    </row>
    <row r="463" spans="1:51" x14ac:dyDescent="0.25">
      <c r="A463" s="1">
        <v>9.2200000000000006</v>
      </c>
      <c r="B463" s="1">
        <v>-180</v>
      </c>
      <c r="C463" s="1">
        <v>-166.5</v>
      </c>
      <c r="D463" s="1">
        <v>-867</v>
      </c>
      <c r="E463" s="1">
        <v>227.23</v>
      </c>
      <c r="F463" s="1">
        <v>0.187</v>
      </c>
      <c r="G463" s="1">
        <v>-5.0000000000000001E-3</v>
      </c>
      <c r="H463" s="1">
        <v>0.98499999999999999</v>
      </c>
      <c r="I463" s="1">
        <v>10.777799999999999</v>
      </c>
      <c r="J463" s="1">
        <v>84.268000000000001</v>
      </c>
      <c r="K463" s="1">
        <v>80.063599999999994</v>
      </c>
      <c r="L463" s="1">
        <v>10.7494</v>
      </c>
      <c r="M463" s="1">
        <v>-0.28570000000000001</v>
      </c>
      <c r="N463" s="1">
        <f t="shared" si="184"/>
        <v>1.0026061041106822</v>
      </c>
      <c r="O463" s="1"/>
      <c r="P463" s="1"/>
      <c r="Q463" s="1"/>
      <c r="R463" s="1"/>
      <c r="S463" s="1">
        <f t="shared" si="177"/>
        <v>227.23</v>
      </c>
      <c r="T463" s="1">
        <f t="shared" si="178"/>
        <v>-0.18984526985947936</v>
      </c>
      <c r="U463" s="1">
        <f t="shared" si="179"/>
        <v>-5.0761421319796959E-3</v>
      </c>
      <c r="V463" s="1">
        <f t="shared" si="180"/>
        <v>-10.749410351099618</v>
      </c>
      <c r="W463" s="1">
        <f t="shared" si="181"/>
        <v>-0.29083902235055192</v>
      </c>
      <c r="X463" s="1"/>
      <c r="Y463" s="1"/>
      <c r="Z463" s="1"/>
      <c r="AA463" s="1">
        <f t="shared" si="185"/>
        <v>0.1865139252925955</v>
      </c>
      <c r="AB463" s="1">
        <f t="shared" si="186"/>
        <v>-8.8594907051888988E-5</v>
      </c>
      <c r="AC463" s="1">
        <f t="shared" si="187"/>
        <v>0.98243965996367155</v>
      </c>
      <c r="AD463" s="1">
        <f t="shared" si="188"/>
        <v>0.99998756874605399</v>
      </c>
      <c r="AE463" s="1"/>
      <c r="AF463" s="3">
        <f t="shared" si="189"/>
        <v>-3.6376398065615795E-3</v>
      </c>
      <c r="AG463" s="3">
        <f t="shared" si="190"/>
        <v>-1.7081789124749891E-3</v>
      </c>
      <c r="AH463" s="1">
        <f t="shared" si="191"/>
        <v>1.0025980499190295</v>
      </c>
      <c r="AI463" s="1"/>
      <c r="AJ463" s="1"/>
      <c r="AK463" s="1"/>
      <c r="AM463" s="1">
        <f t="shared" si="182"/>
        <v>1.9999999999999574E-2</v>
      </c>
      <c r="AN463" s="1">
        <f t="shared" si="192"/>
        <v>-3.6376398065615795E-3</v>
      </c>
      <c r="AO463" s="1">
        <f t="shared" si="193"/>
        <v>-1.7081789124749891E-3</v>
      </c>
      <c r="AP463" s="1">
        <f t="shared" si="194"/>
        <v>-2.5980499190294548E-3</v>
      </c>
      <c r="AQ463">
        <f t="shared" si="195"/>
        <v>1.9676466686809325E-2</v>
      </c>
      <c r="AR463">
        <f t="shared" si="196"/>
        <v>-1.4368252619141696E-2</v>
      </c>
      <c r="AS463">
        <f t="shared" si="197"/>
        <v>0.25816205526041869</v>
      </c>
      <c r="AT463">
        <f t="shared" si="198"/>
        <v>5.56358252558053E-2</v>
      </c>
      <c r="AU463">
        <f t="shared" si="199"/>
        <v>-0.10120466698515866</v>
      </c>
      <c r="AV463">
        <f t="shared" si="200"/>
        <v>1.2643059236573682</v>
      </c>
      <c r="AW463">
        <f t="shared" si="183"/>
        <v>0.11548908897151873</v>
      </c>
      <c r="AY463" s="1">
        <f t="shared" si="201"/>
        <v>-9.7799999999999994</v>
      </c>
    </row>
    <row r="464" spans="1:51" x14ac:dyDescent="0.25">
      <c r="A464" s="1">
        <v>9.24</v>
      </c>
      <c r="B464" s="1">
        <v>-169.5</v>
      </c>
      <c r="C464" s="1">
        <v>-159</v>
      </c>
      <c r="D464" s="1">
        <v>-871.5</v>
      </c>
      <c r="E464" s="1">
        <v>226.83</v>
      </c>
      <c r="F464" s="1">
        <v>0.184</v>
      </c>
      <c r="G464" s="1">
        <v>0</v>
      </c>
      <c r="H464" s="1">
        <v>0.98299999999999998</v>
      </c>
      <c r="I464" s="1">
        <v>10.6028</v>
      </c>
      <c r="J464" s="1">
        <v>0</v>
      </c>
      <c r="K464" s="1">
        <v>79.420199999999994</v>
      </c>
      <c r="L464" s="1">
        <v>10.6021</v>
      </c>
      <c r="M464" s="1">
        <v>0</v>
      </c>
      <c r="N464" s="1">
        <f t="shared" si="184"/>
        <v>1.0000724973720654</v>
      </c>
      <c r="O464" s="1"/>
      <c r="P464" s="1"/>
      <c r="Q464" s="1"/>
      <c r="R464" s="1"/>
      <c r="S464" s="1">
        <f t="shared" si="177"/>
        <v>226.83</v>
      </c>
      <c r="T464" s="1">
        <f t="shared" si="178"/>
        <v>-0.18718209562563581</v>
      </c>
      <c r="U464" s="1">
        <f t="shared" si="179"/>
        <v>0</v>
      </c>
      <c r="V464" s="1">
        <f t="shared" si="180"/>
        <v>-10.602058292828479</v>
      </c>
      <c r="W464" s="1">
        <f t="shared" si="181"/>
        <v>0</v>
      </c>
      <c r="X464" s="1"/>
      <c r="Y464" s="1"/>
      <c r="Z464" s="1"/>
      <c r="AA464" s="1">
        <f t="shared" si="185"/>
        <v>0.18398666145054973</v>
      </c>
      <c r="AB464" s="1">
        <f t="shared" si="186"/>
        <v>0</v>
      </c>
      <c r="AC464" s="1">
        <f t="shared" si="187"/>
        <v>0.98292874024940424</v>
      </c>
      <c r="AD464" s="1">
        <f t="shared" si="188"/>
        <v>1</v>
      </c>
      <c r="AE464" s="1"/>
      <c r="AF464" s="3">
        <f t="shared" si="189"/>
        <v>1.7856919724577452E-3</v>
      </c>
      <c r="AG464" s="3">
        <f t="shared" si="190"/>
        <v>-2.2464460562982014E-4</v>
      </c>
      <c r="AH464" s="1">
        <f t="shared" si="191"/>
        <v>1.0000708779076513</v>
      </c>
      <c r="AI464" s="1"/>
      <c r="AJ464" s="1"/>
      <c r="AK464" s="1"/>
      <c r="AM464" s="1">
        <f t="shared" si="182"/>
        <v>1.9999999999999574E-2</v>
      </c>
      <c r="AN464" s="1">
        <f t="shared" si="192"/>
        <v>1.7856919724577452E-3</v>
      </c>
      <c r="AO464" s="1">
        <f t="shared" si="193"/>
        <v>-2.2464460562982014E-4</v>
      </c>
      <c r="AP464" s="1">
        <f t="shared" si="194"/>
        <v>-7.0877907651256677E-5</v>
      </c>
      <c r="AQ464">
        <f t="shared" si="195"/>
        <v>1.9326113921813121E-2</v>
      </c>
      <c r="AR464">
        <f t="shared" si="196"/>
        <v>-1.4324177347517127E-2</v>
      </c>
      <c r="AS464">
        <f t="shared" si="197"/>
        <v>0.25817596150589989</v>
      </c>
      <c r="AT464">
        <f t="shared" si="198"/>
        <v>5.6018844006591594E-2</v>
      </c>
      <c r="AU464">
        <f t="shared" si="199"/>
        <v>-0.10149070977939276</v>
      </c>
      <c r="AV464">
        <f t="shared" si="200"/>
        <v>1.2694695819499409</v>
      </c>
      <c r="AW464">
        <f t="shared" si="183"/>
        <v>0.11592443683434384</v>
      </c>
      <c r="AY464" s="1">
        <f t="shared" si="201"/>
        <v>-9.76</v>
      </c>
    </row>
    <row r="465" spans="1:51" x14ac:dyDescent="0.25">
      <c r="A465" s="1">
        <v>9.26</v>
      </c>
      <c r="B465" s="1">
        <v>-178.5</v>
      </c>
      <c r="C465" s="1">
        <v>-163.5</v>
      </c>
      <c r="D465" s="1">
        <v>-871.5</v>
      </c>
      <c r="E465" s="1">
        <v>227.51</v>
      </c>
      <c r="F465" s="1">
        <v>0.184</v>
      </c>
      <c r="G465" s="1">
        <v>-3.0000000000000001E-3</v>
      </c>
      <c r="H465" s="1">
        <v>0.98499999999999999</v>
      </c>
      <c r="I465" s="1">
        <v>10.6028</v>
      </c>
      <c r="J465" s="1">
        <v>85.5608</v>
      </c>
      <c r="K465" s="1">
        <v>80.063599999999994</v>
      </c>
      <c r="L465" s="1">
        <v>10.581</v>
      </c>
      <c r="M465" s="1">
        <v>-0.17150000000000001</v>
      </c>
      <c r="N465" s="1">
        <f t="shared" si="184"/>
        <v>1.0020429132527209</v>
      </c>
      <c r="O465" s="1"/>
      <c r="P465" s="1"/>
      <c r="Q465" s="1"/>
      <c r="R465" s="1"/>
      <c r="S465" s="1">
        <f t="shared" si="177"/>
        <v>227.51</v>
      </c>
      <c r="T465" s="1">
        <f t="shared" si="178"/>
        <v>-0.18680116405649322</v>
      </c>
      <c r="U465" s="1">
        <f t="shared" si="179"/>
        <v>-3.0456852791878172E-3</v>
      </c>
      <c r="V465" s="1">
        <f t="shared" si="180"/>
        <v>-10.580969895988488</v>
      </c>
      <c r="W465" s="1">
        <f t="shared" si="181"/>
        <v>-0.17450437264483529</v>
      </c>
      <c r="X465" s="1"/>
      <c r="Y465" s="1"/>
      <c r="Z465" s="1"/>
      <c r="AA465" s="1">
        <f t="shared" si="185"/>
        <v>0.1836248703188964</v>
      </c>
      <c r="AB465" s="1">
        <f t="shared" si="186"/>
        <v>-5.3156953558459092E-5</v>
      </c>
      <c r="AC465" s="1">
        <f t="shared" si="187"/>
        <v>0.98299183295713544</v>
      </c>
      <c r="AD465" s="1">
        <f t="shared" si="188"/>
        <v>0.99999551973282463</v>
      </c>
      <c r="AE465" s="1"/>
      <c r="AF465" s="3">
        <f t="shared" si="189"/>
        <v>-1.7072785170235694E-4</v>
      </c>
      <c r="AG465" s="3">
        <f t="shared" si="190"/>
        <v>-2.5259707882545612E-3</v>
      </c>
      <c r="AH465" s="1">
        <f t="shared" si="191"/>
        <v>1.0020397149432638</v>
      </c>
      <c r="AI465" s="1"/>
      <c r="AJ465" s="1"/>
      <c r="AK465" s="1"/>
      <c r="AM465" s="1">
        <f t="shared" si="182"/>
        <v>1.9999999999999574E-2</v>
      </c>
      <c r="AN465" s="1">
        <f t="shared" si="192"/>
        <v>-1.7072785170235694E-4</v>
      </c>
      <c r="AO465" s="1">
        <f t="shared" si="193"/>
        <v>-2.5259707882545612E-3</v>
      </c>
      <c r="AP465" s="1">
        <f t="shared" si="194"/>
        <v>-2.0397149432638262E-3</v>
      </c>
      <c r="AQ465">
        <f t="shared" si="195"/>
        <v>1.9359610726317124E-2</v>
      </c>
      <c r="AR465">
        <f t="shared" si="196"/>
        <v>-1.3828581878861592E-2</v>
      </c>
      <c r="AS465">
        <f t="shared" si="197"/>
        <v>0.25857615357776825</v>
      </c>
      <c r="AT465">
        <f t="shared" si="198"/>
        <v>5.6406371189162967E-2</v>
      </c>
      <c r="AU465">
        <f t="shared" si="199"/>
        <v>-0.10176232546228343</v>
      </c>
      <c r="AV465">
        <f t="shared" si="200"/>
        <v>1.2746451069422149</v>
      </c>
      <c r="AW465">
        <f t="shared" si="183"/>
        <v>0.11634968669584518</v>
      </c>
      <c r="AY465" s="1">
        <f t="shared" si="201"/>
        <v>-9.74</v>
      </c>
    </row>
    <row r="466" spans="1:51" x14ac:dyDescent="0.25">
      <c r="A466" s="1">
        <v>9.2799999999999994</v>
      </c>
      <c r="B466" s="1">
        <v>-177</v>
      </c>
      <c r="C466" s="1">
        <v>-160.5</v>
      </c>
      <c r="D466" s="1">
        <v>-865.5</v>
      </c>
      <c r="E466" s="1">
        <v>227.8</v>
      </c>
      <c r="F466" s="1">
        <v>0.184</v>
      </c>
      <c r="G466" s="1">
        <v>-1E-3</v>
      </c>
      <c r="H466" s="1">
        <v>0.98399999999999999</v>
      </c>
      <c r="I466" s="1">
        <v>10.6028</v>
      </c>
      <c r="J466" s="1">
        <v>87.437399999999997</v>
      </c>
      <c r="K466" s="1">
        <v>79.736900000000006</v>
      </c>
      <c r="L466" s="1">
        <v>10.5915</v>
      </c>
      <c r="M466" s="1">
        <v>-5.7200000000000001E-2</v>
      </c>
      <c r="N466" s="1">
        <f t="shared" si="184"/>
        <v>1.0010559424927261</v>
      </c>
      <c r="O466" s="1"/>
      <c r="P466" s="1"/>
      <c r="Q466" s="1"/>
      <c r="R466" s="1"/>
      <c r="S466" s="1">
        <f t="shared" si="177"/>
        <v>227.8</v>
      </c>
      <c r="T466" s="1">
        <f t="shared" si="178"/>
        <v>-0.18699177335760114</v>
      </c>
      <c r="U466" s="1">
        <f t="shared" si="179"/>
        <v>-1.0162601626016261E-3</v>
      </c>
      <c r="V466" s="1">
        <f t="shared" si="180"/>
        <v>-10.591522402342926</v>
      </c>
      <c r="W466" s="1">
        <f t="shared" si="181"/>
        <v>-5.8227398158901815E-2</v>
      </c>
      <c r="X466" s="1"/>
      <c r="Y466" s="1"/>
      <c r="Z466" s="1"/>
      <c r="AA466" s="1">
        <f t="shared" si="185"/>
        <v>0.18380591152760375</v>
      </c>
      <c r="AB466" s="1">
        <f t="shared" si="186"/>
        <v>-1.773699143252032E-5</v>
      </c>
      <c r="AC466" s="1">
        <f t="shared" si="187"/>
        <v>0.98296204860414182</v>
      </c>
      <c r="AD466" s="1">
        <f t="shared" si="188"/>
        <v>0.99999950121144832</v>
      </c>
      <c r="AE466" s="1"/>
      <c r="AF466" s="3">
        <f t="shared" si="189"/>
        <v>1.1756350298377238E-3</v>
      </c>
      <c r="AG466" s="3">
        <f t="shared" si="190"/>
        <v>-1.0369838090866501E-3</v>
      </c>
      <c r="AH466" s="1">
        <f t="shared" si="191"/>
        <v>1.0010547150614977</v>
      </c>
      <c r="AI466" s="1"/>
      <c r="AJ466" s="1"/>
      <c r="AK466" s="1"/>
      <c r="AM466" s="1">
        <f t="shared" si="182"/>
        <v>2.000000000000135E-2</v>
      </c>
      <c r="AN466" s="1">
        <f t="shared" si="192"/>
        <v>1.1756350298377238E-3</v>
      </c>
      <c r="AO466" s="1">
        <f t="shared" si="193"/>
        <v>-1.0369838090866501E-3</v>
      </c>
      <c r="AP466" s="1">
        <f t="shared" si="194"/>
        <v>-1.0547150614976797E-3</v>
      </c>
      <c r="AQ466">
        <f t="shared" si="195"/>
        <v>1.9128951133462947E-2</v>
      </c>
      <c r="AR466">
        <f t="shared" si="196"/>
        <v>-1.3625125655518778E-2</v>
      </c>
      <c r="AS466">
        <f t="shared" si="197"/>
        <v>0.25878308867283412</v>
      </c>
      <c r="AT466">
        <f t="shared" si="198"/>
        <v>5.6786643615903708E-2</v>
      </c>
      <c r="AU466">
        <f t="shared" si="199"/>
        <v>-0.10203279341316041</v>
      </c>
      <c r="AV466">
        <f t="shared" si="200"/>
        <v>1.2798228380666226</v>
      </c>
      <c r="AW466">
        <f t="shared" si="183"/>
        <v>0.11677077470348618</v>
      </c>
      <c r="AY466" s="1">
        <f t="shared" si="201"/>
        <v>-9.7200000000000006</v>
      </c>
    </row>
    <row r="467" spans="1:51" x14ac:dyDescent="0.25">
      <c r="A467" s="1">
        <v>9.3000000000000007</v>
      </c>
      <c r="B467" s="1">
        <v>-187.5</v>
      </c>
      <c r="C467" s="1">
        <v>-157.5</v>
      </c>
      <c r="D467" s="1">
        <v>-871.5</v>
      </c>
      <c r="E467" s="1">
        <v>229.97</v>
      </c>
      <c r="F467" s="1">
        <v>0.184</v>
      </c>
      <c r="G467" s="1">
        <v>-2E-3</v>
      </c>
      <c r="H467" s="1">
        <v>0.98799999999999999</v>
      </c>
      <c r="I467" s="1">
        <v>10.6028</v>
      </c>
      <c r="J467" s="1">
        <v>86.375699999999995</v>
      </c>
      <c r="K467" s="1">
        <v>81.114900000000006</v>
      </c>
      <c r="L467" s="1">
        <v>10.5496</v>
      </c>
      <c r="M467" s="1">
        <v>-0.114</v>
      </c>
      <c r="N467" s="1">
        <f t="shared" si="184"/>
        <v>1.0049895521844989</v>
      </c>
      <c r="O467" s="1"/>
      <c r="P467" s="1"/>
      <c r="Q467" s="1"/>
      <c r="R467" s="1"/>
      <c r="S467" s="1">
        <f t="shared" si="177"/>
        <v>229.97</v>
      </c>
      <c r="T467" s="1">
        <f t="shared" si="178"/>
        <v>-0.1862344362425104</v>
      </c>
      <c r="U467" s="1">
        <f t="shared" si="179"/>
        <v>-2.0242914979757085E-3</v>
      </c>
      <c r="V467" s="1">
        <f t="shared" si="180"/>
        <v>-10.5495904412341</v>
      </c>
      <c r="W467" s="1">
        <f t="shared" si="181"/>
        <v>-0.11598320091477464</v>
      </c>
      <c r="X467" s="1"/>
      <c r="Y467" s="1"/>
      <c r="Z467" s="1"/>
      <c r="AA467" s="1">
        <f t="shared" si="185"/>
        <v>0.18308648045151091</v>
      </c>
      <c r="AB467" s="1">
        <f t="shared" si="186"/>
        <v>-3.5330365016739845E-5</v>
      </c>
      <c r="AC467" s="1">
        <f t="shared" si="187"/>
        <v>0.98309479720702597</v>
      </c>
      <c r="AD467" s="1">
        <f t="shared" si="188"/>
        <v>0.99999802043198049</v>
      </c>
      <c r="AE467" s="1"/>
      <c r="AF467" s="3">
        <f t="shared" si="189"/>
        <v>9.4432507611791339E-4</v>
      </c>
      <c r="AG467" s="3">
        <f t="shared" si="190"/>
        <v>-2.2563972957804768E-3</v>
      </c>
      <c r="AH467" s="1">
        <f t="shared" si="191"/>
        <v>1.0049865754931229</v>
      </c>
      <c r="AI467" s="1"/>
      <c r="AJ467" s="1"/>
      <c r="AK467" s="1"/>
      <c r="AM467" s="1">
        <f t="shared" si="182"/>
        <v>1.9999999999999574E-2</v>
      </c>
      <c r="AN467" s="1">
        <f t="shared" si="192"/>
        <v>9.4432507611791339E-4</v>
      </c>
      <c r="AO467" s="1">
        <f t="shared" si="193"/>
        <v>-2.2563972957804768E-3</v>
      </c>
      <c r="AP467" s="1">
        <f t="shared" si="194"/>
        <v>-4.986575493122869E-3</v>
      </c>
      <c r="AQ467">
        <f t="shared" si="195"/>
        <v>1.8943674553528616E-2</v>
      </c>
      <c r="AR467">
        <f t="shared" si="196"/>
        <v>-1.3182420506086659E-2</v>
      </c>
      <c r="AS467">
        <f t="shared" si="197"/>
        <v>0.25976145478458479</v>
      </c>
      <c r="AT467">
        <f t="shared" si="198"/>
        <v>5.7163664341174932E-2</v>
      </c>
      <c r="AU467">
        <f t="shared" si="199"/>
        <v>-0.10229201477178781</v>
      </c>
      <c r="AV467">
        <f t="shared" si="200"/>
        <v>1.2850278508234316</v>
      </c>
      <c r="AW467">
        <f t="shared" si="183"/>
        <v>0.1171808039184839</v>
      </c>
      <c r="AY467" s="1">
        <f t="shared" si="201"/>
        <v>-9.6999999999999993</v>
      </c>
    </row>
    <row r="468" spans="1:51" x14ac:dyDescent="0.25">
      <c r="A468" s="1">
        <v>9.32</v>
      </c>
      <c r="B468" s="1">
        <v>-174</v>
      </c>
      <c r="C468" s="1">
        <v>-165</v>
      </c>
      <c r="D468" s="1">
        <v>-867</v>
      </c>
      <c r="E468" s="1">
        <v>226.52</v>
      </c>
      <c r="F468" s="1">
        <v>0.188</v>
      </c>
      <c r="G468" s="1">
        <v>1E-3</v>
      </c>
      <c r="H468" s="1">
        <v>0.97899999999999998</v>
      </c>
      <c r="I468" s="1">
        <v>10.8361</v>
      </c>
      <c r="J468" s="1">
        <v>5.7299999999999997E-2</v>
      </c>
      <c r="K468" s="1">
        <v>78.237200000000001</v>
      </c>
      <c r="L468" s="1">
        <v>10.8703</v>
      </c>
      <c r="M468" s="1">
        <v>5.7500000000000002E-2</v>
      </c>
      <c r="N468" s="1">
        <f t="shared" si="184"/>
        <v>0.99688815822036925</v>
      </c>
      <c r="O468" s="1"/>
      <c r="P468" s="1"/>
      <c r="Q468" s="1"/>
      <c r="R468" s="1"/>
      <c r="S468" s="1">
        <f t="shared" si="177"/>
        <v>226.52</v>
      </c>
      <c r="T468" s="1">
        <f t="shared" si="178"/>
        <v>-0.19203258623507541</v>
      </c>
      <c r="U468" s="1">
        <f t="shared" si="179"/>
        <v>1.0214504596527069E-3</v>
      </c>
      <c r="V468" s="1">
        <f t="shared" si="180"/>
        <v>-10.8703260030073</v>
      </c>
      <c r="W468" s="1">
        <f t="shared" si="181"/>
        <v>5.8524779965645292E-2</v>
      </c>
      <c r="X468" s="1"/>
      <c r="Y468" s="1"/>
      <c r="Z468" s="1"/>
      <c r="AA468" s="1">
        <f t="shared" si="185"/>
        <v>0.18858685244653212</v>
      </c>
      <c r="AB468" s="1">
        <f t="shared" si="186"/>
        <v>1.7827573534931774E-5</v>
      </c>
      <c r="AC468" s="1">
        <f t="shared" si="187"/>
        <v>0.98205600289976058</v>
      </c>
      <c r="AD468" s="1">
        <f t="shared" si="188"/>
        <v>0.99999949703235702</v>
      </c>
      <c r="AE468" s="1"/>
      <c r="AF468" s="3">
        <f t="shared" si="189"/>
        <v>-6.4206484318123092E-4</v>
      </c>
      <c r="AG468" s="3">
        <f t="shared" si="190"/>
        <v>3.889552117333106E-3</v>
      </c>
      <c r="AH468" s="1">
        <f t="shared" si="191"/>
        <v>0.99688036350259379</v>
      </c>
      <c r="AI468" s="1"/>
      <c r="AJ468" s="1"/>
      <c r="AK468" s="1"/>
      <c r="AM468" s="1">
        <f t="shared" si="182"/>
        <v>1.9999999999999574E-2</v>
      </c>
      <c r="AN468" s="1">
        <f t="shared" si="192"/>
        <v>-6.4206484318123092E-4</v>
      </c>
      <c r="AO468" s="1">
        <f t="shared" si="193"/>
        <v>3.889552117333106E-3</v>
      </c>
      <c r="AP468" s="1">
        <f t="shared" si="194"/>
        <v>3.1196364974062085E-3</v>
      </c>
      <c r="AQ468">
        <f t="shared" si="195"/>
        <v>1.9069647675760772E-2</v>
      </c>
      <c r="AR468">
        <f t="shared" si="196"/>
        <v>-1.3945550631507398E-2</v>
      </c>
      <c r="AS468">
        <f t="shared" si="197"/>
        <v>0.25914938210379368</v>
      </c>
      <c r="AT468">
        <f t="shared" si="198"/>
        <v>5.7546317025912459E-2</v>
      </c>
      <c r="AU468">
        <f t="shared" si="199"/>
        <v>-0.10257855708567216</v>
      </c>
      <c r="AV468">
        <f t="shared" si="200"/>
        <v>1.2902047177386995</v>
      </c>
      <c r="AW468">
        <f t="shared" si="183"/>
        <v>0.11761776641743085</v>
      </c>
      <c r="AY468" s="1">
        <f t="shared" si="201"/>
        <v>-9.68</v>
      </c>
    </row>
    <row r="469" spans="1:51" x14ac:dyDescent="0.25">
      <c r="A469" s="1">
        <v>9.34</v>
      </c>
      <c r="B469" s="1">
        <v>-183</v>
      </c>
      <c r="C469" s="1">
        <v>-157.5</v>
      </c>
      <c r="D469" s="1">
        <v>-876</v>
      </c>
      <c r="E469" s="1">
        <v>229.28</v>
      </c>
      <c r="F469" s="1">
        <v>0.187</v>
      </c>
      <c r="G469" s="1">
        <v>0</v>
      </c>
      <c r="H469" s="1">
        <v>0.97599999999999998</v>
      </c>
      <c r="I469" s="1">
        <v>10.777799999999999</v>
      </c>
      <c r="J469" s="1">
        <v>0</v>
      </c>
      <c r="K469" s="1">
        <v>77.421899999999994</v>
      </c>
      <c r="L469" s="1">
        <v>10.846299999999999</v>
      </c>
      <c r="M469" s="1">
        <v>0</v>
      </c>
      <c r="N469" s="1">
        <f t="shared" si="184"/>
        <v>0.99375298741689322</v>
      </c>
      <c r="O469" s="1"/>
      <c r="P469" s="1"/>
      <c r="Q469" s="1"/>
      <c r="R469" s="1"/>
      <c r="S469" s="1">
        <f t="shared" si="177"/>
        <v>229.28</v>
      </c>
      <c r="T469" s="1">
        <f t="shared" si="178"/>
        <v>-0.19159836065573771</v>
      </c>
      <c r="U469" s="1">
        <f t="shared" si="179"/>
        <v>0</v>
      </c>
      <c r="V469" s="1">
        <f t="shared" si="180"/>
        <v>-10.846329613651557</v>
      </c>
      <c r="W469" s="1">
        <f t="shared" si="181"/>
        <v>0</v>
      </c>
      <c r="X469" s="1"/>
      <c r="Y469" s="1"/>
      <c r="Z469" s="1"/>
      <c r="AA469" s="1">
        <f t="shared" si="185"/>
        <v>0.18817553493456907</v>
      </c>
      <c r="AB469" s="1">
        <f t="shared" si="186"/>
        <v>0</v>
      </c>
      <c r="AC469" s="1">
        <f t="shared" si="187"/>
        <v>0.98213541227882051</v>
      </c>
      <c r="AD469" s="1">
        <f t="shared" si="188"/>
        <v>1</v>
      </c>
      <c r="AE469" s="1"/>
      <c r="AF469" s="3">
        <f t="shared" si="189"/>
        <v>-1.0923510786617907E-3</v>
      </c>
      <c r="AG469" s="3">
        <f t="shared" si="190"/>
        <v>2.8962828157917675E-3</v>
      </c>
      <c r="AH469" s="1">
        <f t="shared" si="191"/>
        <v>0.99374816644609298</v>
      </c>
      <c r="AI469" s="1"/>
      <c r="AJ469" s="1"/>
      <c r="AK469" s="1"/>
      <c r="AM469" s="1">
        <f t="shared" si="182"/>
        <v>1.9999999999999574E-2</v>
      </c>
      <c r="AN469" s="1">
        <f t="shared" si="192"/>
        <v>-1.0923510786617907E-3</v>
      </c>
      <c r="AO469" s="1">
        <f t="shared" si="193"/>
        <v>2.8962828157917675E-3</v>
      </c>
      <c r="AP469" s="1">
        <f t="shared" si="194"/>
        <v>6.2518335539070158E-3</v>
      </c>
      <c r="AQ469">
        <f t="shared" si="195"/>
        <v>1.9283966957394212E-2</v>
      </c>
      <c r="AR469">
        <f t="shared" si="196"/>
        <v>-1.4513801319965731E-2</v>
      </c>
      <c r="AS469">
        <f t="shared" si="197"/>
        <v>0.25792277236051714</v>
      </c>
      <c r="AT469">
        <f t="shared" si="198"/>
        <v>5.7934139557876671E-2</v>
      </c>
      <c r="AU469">
        <f t="shared" si="199"/>
        <v>-0.10287451561895605</v>
      </c>
      <c r="AV469">
        <f t="shared" si="200"/>
        <v>1.295350907088477</v>
      </c>
      <c r="AW469">
        <f t="shared" si="183"/>
        <v>0.11806578882193759</v>
      </c>
      <c r="AY469" s="1">
        <f t="shared" si="201"/>
        <v>-9.66</v>
      </c>
    </row>
    <row r="470" spans="1:51" x14ac:dyDescent="0.25">
      <c r="A470" s="1">
        <v>9.36</v>
      </c>
      <c r="B470" s="1">
        <v>-178.5</v>
      </c>
      <c r="C470" s="1">
        <v>-160.5</v>
      </c>
      <c r="D470" s="1">
        <v>-862.5</v>
      </c>
      <c r="E470" s="1">
        <v>228.04</v>
      </c>
      <c r="F470" s="1">
        <v>0.18099999999999999</v>
      </c>
      <c r="G470" s="1">
        <v>0</v>
      </c>
      <c r="H470" s="1">
        <v>0.98099999999999998</v>
      </c>
      <c r="I470" s="1">
        <v>10.428000000000001</v>
      </c>
      <c r="J470" s="1">
        <v>0</v>
      </c>
      <c r="K470" s="1">
        <v>78.813199999999995</v>
      </c>
      <c r="L470" s="1">
        <v>10.453799999999999</v>
      </c>
      <c r="M470" s="1">
        <v>0</v>
      </c>
      <c r="N470" s="1">
        <f t="shared" si="184"/>
        <v>0.99755801836284197</v>
      </c>
      <c r="O470" s="1"/>
      <c r="P470" s="1"/>
      <c r="Q470" s="1"/>
      <c r="R470" s="1"/>
      <c r="S470" s="1">
        <f t="shared" si="177"/>
        <v>228.04</v>
      </c>
      <c r="T470" s="1">
        <f t="shared" si="178"/>
        <v>-0.18450560652395515</v>
      </c>
      <c r="U470" s="1">
        <f t="shared" si="179"/>
        <v>0</v>
      </c>
      <c r="V470" s="1">
        <f t="shared" si="180"/>
        <v>-10.453826461704098</v>
      </c>
      <c r="W470" s="1">
        <f t="shared" si="181"/>
        <v>0</v>
      </c>
      <c r="X470" s="1"/>
      <c r="Y470" s="1"/>
      <c r="Z470" s="1"/>
      <c r="AA470" s="1">
        <f t="shared" si="185"/>
        <v>0.18144308067118847</v>
      </c>
      <c r="AB470" s="1">
        <f t="shared" si="186"/>
        <v>0</v>
      </c>
      <c r="AC470" s="1">
        <f t="shared" si="187"/>
        <v>0.98340144827865117</v>
      </c>
      <c r="AD470" s="1">
        <f t="shared" si="188"/>
        <v>1</v>
      </c>
      <c r="AE470" s="1"/>
      <c r="AF470" s="3">
        <f t="shared" si="189"/>
        <v>3.5274940568766899E-3</v>
      </c>
      <c r="AG470" s="3">
        <f t="shared" si="190"/>
        <v>-2.1243491773402512E-3</v>
      </c>
      <c r="AH470" s="1">
        <f t="shared" si="191"/>
        <v>0.99754951953587323</v>
      </c>
      <c r="AI470" s="1"/>
      <c r="AJ470" s="1"/>
      <c r="AK470" s="1"/>
      <c r="AM470" s="1">
        <f t="shared" si="182"/>
        <v>2.000000000000135E-2</v>
      </c>
      <c r="AN470" s="1">
        <f t="shared" si="192"/>
        <v>3.5274940568766899E-3</v>
      </c>
      <c r="AO470" s="1">
        <f t="shared" si="193"/>
        <v>-2.1243491773402512E-3</v>
      </c>
      <c r="AP470" s="1">
        <f t="shared" si="194"/>
        <v>2.4504804641267697E-3</v>
      </c>
      <c r="AQ470">
        <f t="shared" si="195"/>
        <v>1.8591872623434959E-2</v>
      </c>
      <c r="AR470">
        <f t="shared" si="196"/>
        <v>-1.4097004011371546E-2</v>
      </c>
      <c r="AS470">
        <f t="shared" si="197"/>
        <v>0.25744198809345542</v>
      </c>
      <c r="AT470">
        <f t="shared" si="198"/>
        <v>5.8299056067005806E-2</v>
      </c>
      <c r="AU470">
        <f t="shared" si="199"/>
        <v>-0.10315228772609757</v>
      </c>
      <c r="AV470">
        <f t="shared" si="200"/>
        <v>1.3004949390076759</v>
      </c>
      <c r="AW470">
        <f t="shared" si="183"/>
        <v>0.11848702208019031</v>
      </c>
      <c r="AY470" s="1">
        <f t="shared" si="201"/>
        <v>-9.64</v>
      </c>
    </row>
    <row r="471" spans="1:51" x14ac:dyDescent="0.25">
      <c r="A471" s="1">
        <v>9.3800000000000008</v>
      </c>
      <c r="B471" s="1">
        <v>-177</v>
      </c>
      <c r="C471" s="1">
        <v>-160.5</v>
      </c>
      <c r="D471" s="1">
        <v>-862.5</v>
      </c>
      <c r="E471" s="1">
        <v>227.8</v>
      </c>
      <c r="F471" s="1">
        <v>0.183</v>
      </c>
      <c r="G471" s="1">
        <v>0</v>
      </c>
      <c r="H471" s="1">
        <v>0.98599999999999999</v>
      </c>
      <c r="I471" s="1">
        <v>10.544600000000001</v>
      </c>
      <c r="J471" s="1">
        <v>0</v>
      </c>
      <c r="K471" s="1">
        <v>80.401399999999995</v>
      </c>
      <c r="L471" s="1">
        <v>10.5144</v>
      </c>
      <c r="M471" s="1">
        <v>0</v>
      </c>
      <c r="N471" s="1">
        <f t="shared" si="184"/>
        <v>1.0028384715396592</v>
      </c>
      <c r="O471" s="1"/>
      <c r="P471" s="1"/>
      <c r="Q471" s="1"/>
      <c r="R471" s="1"/>
      <c r="S471" s="1">
        <f t="shared" si="177"/>
        <v>227.8</v>
      </c>
      <c r="T471" s="1">
        <f t="shared" si="178"/>
        <v>-0.18559837728194725</v>
      </c>
      <c r="U471" s="1">
        <f t="shared" si="179"/>
        <v>0</v>
      </c>
      <c r="V471" s="1">
        <f t="shared" si="180"/>
        <v>-10.51436452880473</v>
      </c>
      <c r="W471" s="1">
        <f t="shared" si="181"/>
        <v>0</v>
      </c>
      <c r="X471" s="1"/>
      <c r="Y471" s="1"/>
      <c r="Z471" s="1"/>
      <c r="AA471" s="1">
        <f t="shared" si="185"/>
        <v>0.18248202995148344</v>
      </c>
      <c r="AB471" s="1">
        <f t="shared" si="186"/>
        <v>0</v>
      </c>
      <c r="AC471" s="1">
        <f t="shared" si="187"/>
        <v>0.98320918870034257</v>
      </c>
      <c r="AD471" s="1">
        <f t="shared" si="188"/>
        <v>1</v>
      </c>
      <c r="AE471" s="1"/>
      <c r="AF471" s="3">
        <f t="shared" si="189"/>
        <v>2.8292056536976251E-3</v>
      </c>
      <c r="AG471" s="3">
        <f t="shared" si="190"/>
        <v>-1.3554146979341264E-3</v>
      </c>
      <c r="AH471" s="1">
        <f t="shared" si="191"/>
        <v>1.0028335646787883</v>
      </c>
      <c r="AI471" s="1"/>
      <c r="AJ471" s="1"/>
      <c r="AK471" s="1"/>
      <c r="AM471" s="1">
        <f t="shared" si="182"/>
        <v>1.9999999999999574E-2</v>
      </c>
      <c r="AN471" s="1">
        <f t="shared" si="192"/>
        <v>2.8292056536976251E-3</v>
      </c>
      <c r="AO471" s="1">
        <f t="shared" si="193"/>
        <v>-1.3554146979341264E-3</v>
      </c>
      <c r="AP471" s="1">
        <f t="shared" si="194"/>
        <v>-2.8335646787882585E-3</v>
      </c>
      <c r="AQ471">
        <f t="shared" si="195"/>
        <v>1.8036782474179495E-2</v>
      </c>
      <c r="AR471">
        <f t="shared" si="196"/>
        <v>-1.3831071647636875E-2</v>
      </c>
      <c r="AS471">
        <f t="shared" si="197"/>
        <v>0.25799793348343364</v>
      </c>
      <c r="AT471">
        <f t="shared" si="198"/>
        <v>5.865424081499683E-2</v>
      </c>
      <c r="AU471">
        <f t="shared" si="199"/>
        <v>-0.10342624983541295</v>
      </c>
      <c r="AV471">
        <f t="shared" si="200"/>
        <v>1.3056604571312442</v>
      </c>
      <c r="AW471">
        <f t="shared" si="183"/>
        <v>0.11890041682265415</v>
      </c>
      <c r="AY471" s="1">
        <f t="shared" si="201"/>
        <v>-9.6199999999999992</v>
      </c>
    </row>
    <row r="472" spans="1:51" x14ac:dyDescent="0.25">
      <c r="A472" s="1">
        <v>9.4</v>
      </c>
      <c r="B472" s="1">
        <v>-169.5</v>
      </c>
      <c r="C472" s="1">
        <v>-160.5</v>
      </c>
      <c r="D472" s="1">
        <v>-870</v>
      </c>
      <c r="E472" s="1">
        <v>226.56</v>
      </c>
      <c r="F472" s="1">
        <v>0.191</v>
      </c>
      <c r="G472" s="1">
        <v>-2E-3</v>
      </c>
      <c r="H472" s="1">
        <v>0.98499999999999999</v>
      </c>
      <c r="I472" s="1">
        <v>11.011100000000001</v>
      </c>
      <c r="J472" s="1">
        <v>86.375699999999995</v>
      </c>
      <c r="K472" s="1">
        <v>80.063599999999994</v>
      </c>
      <c r="L472" s="1">
        <v>10.9739</v>
      </c>
      <c r="M472" s="1">
        <v>-0.1142</v>
      </c>
      <c r="N472" s="1">
        <f t="shared" si="184"/>
        <v>1.0033493907906657</v>
      </c>
      <c r="O472" s="1"/>
      <c r="P472" s="1"/>
      <c r="Q472" s="1"/>
      <c r="R472" s="1"/>
      <c r="S472" s="1">
        <f t="shared" si="177"/>
        <v>226.56</v>
      </c>
      <c r="T472" s="1">
        <f t="shared" si="178"/>
        <v>-0.19390822972397154</v>
      </c>
      <c r="U472" s="1">
        <f t="shared" si="179"/>
        <v>-2.0304568527918783E-3</v>
      </c>
      <c r="V472" s="1">
        <f t="shared" si="180"/>
        <v>-10.973934310317549</v>
      </c>
      <c r="W472" s="1">
        <f t="shared" si="181"/>
        <v>-0.11633644827300713</v>
      </c>
      <c r="X472" s="1"/>
      <c r="Y472" s="1"/>
      <c r="Z472" s="1"/>
      <c r="AA472" s="1">
        <f t="shared" si="185"/>
        <v>0.19036240192410642</v>
      </c>
      <c r="AB472" s="1">
        <f t="shared" si="186"/>
        <v>-3.5437954444003561E-5</v>
      </c>
      <c r="AC472" s="1">
        <f t="shared" si="187"/>
        <v>0.981711863325889</v>
      </c>
      <c r="AD472" s="1">
        <f t="shared" si="188"/>
        <v>0.99999801395650412</v>
      </c>
      <c r="AE472" s="1"/>
      <c r="AF472" s="3">
        <f t="shared" si="189"/>
        <v>-4.0877887591601464E-3</v>
      </c>
      <c r="AG472" s="3">
        <f t="shared" si="190"/>
        <v>3.2165476509274371E-3</v>
      </c>
      <c r="AH472" s="1">
        <f t="shared" si="191"/>
        <v>1.0033359077618371</v>
      </c>
      <c r="AI472" s="1"/>
      <c r="AJ472" s="1"/>
      <c r="AK472" s="1"/>
      <c r="AM472" s="1">
        <f t="shared" si="182"/>
        <v>1.9999999999999574E-2</v>
      </c>
      <c r="AN472" s="1">
        <f t="shared" si="192"/>
        <v>-4.0877887591601464E-3</v>
      </c>
      <c r="AO472" s="1">
        <f t="shared" si="193"/>
        <v>3.2165476509274371E-3</v>
      </c>
      <c r="AP472" s="1">
        <f t="shared" si="194"/>
        <v>-3.3359077618371202E-3</v>
      </c>
      <c r="AQ472">
        <f t="shared" si="195"/>
        <v>1.8838806628726699E-2</v>
      </c>
      <c r="AR472">
        <f t="shared" si="196"/>
        <v>-1.4462158296748824E-2</v>
      </c>
      <c r="AS472">
        <f t="shared" si="197"/>
        <v>0.25865243858630604</v>
      </c>
      <c r="AT472">
        <f t="shared" si="198"/>
        <v>5.9039037189116829E-2</v>
      </c>
      <c r="AU472">
        <f t="shared" si="199"/>
        <v>-0.10372180386783904</v>
      </c>
      <c r="AV472">
        <f t="shared" si="200"/>
        <v>1.310840050953999</v>
      </c>
      <c r="AW472">
        <f t="shared" si="183"/>
        <v>0.11934747802034355</v>
      </c>
      <c r="AY472" s="1">
        <f t="shared" si="201"/>
        <v>-9.6</v>
      </c>
    </row>
    <row r="473" spans="1:51" x14ac:dyDescent="0.25">
      <c r="A473" s="1">
        <v>9.42</v>
      </c>
      <c r="B473" s="1">
        <v>-175.5</v>
      </c>
      <c r="C473" s="1">
        <v>-160.5</v>
      </c>
      <c r="D473" s="1">
        <v>-870</v>
      </c>
      <c r="E473" s="1">
        <v>227.56</v>
      </c>
      <c r="F473" s="1">
        <v>0.184</v>
      </c>
      <c r="G473" s="1">
        <v>1.2999999999999999E-2</v>
      </c>
      <c r="H473" s="1">
        <v>0.98699999999999999</v>
      </c>
      <c r="I473" s="1">
        <v>10.6028</v>
      </c>
      <c r="J473" s="1">
        <v>0.74490000000000001</v>
      </c>
      <c r="K473" s="1">
        <v>80.751300000000001</v>
      </c>
      <c r="L473" s="1">
        <v>10.559200000000001</v>
      </c>
      <c r="M473" s="1">
        <v>0.74180000000000001</v>
      </c>
      <c r="N473" s="1">
        <f t="shared" si="184"/>
        <v>1.0040886415053205</v>
      </c>
      <c r="O473" s="1"/>
      <c r="P473" s="1"/>
      <c r="Q473" s="1"/>
      <c r="R473" s="1"/>
      <c r="S473" s="1">
        <f t="shared" si="177"/>
        <v>227.56</v>
      </c>
      <c r="T473" s="1">
        <f t="shared" si="178"/>
        <v>-0.18640733719004809</v>
      </c>
      <c r="U473" s="1">
        <f t="shared" si="179"/>
        <v>1.3171225937183383E-2</v>
      </c>
      <c r="V473" s="1">
        <f t="shared" si="180"/>
        <v>-10.559164565529361</v>
      </c>
      <c r="W473" s="1">
        <f t="shared" si="181"/>
        <v>0.75461202223450818</v>
      </c>
      <c r="X473" s="1"/>
      <c r="Y473" s="1"/>
      <c r="Z473" s="1"/>
      <c r="AA473" s="1">
        <f t="shared" si="185"/>
        <v>0.18325075336391503</v>
      </c>
      <c r="AB473" s="1">
        <f t="shared" si="186"/>
        <v>2.2988004048610697E-4</v>
      </c>
      <c r="AC473" s="1">
        <f t="shared" si="187"/>
        <v>0.98298094331621833</v>
      </c>
      <c r="AD473" s="1">
        <f t="shared" si="188"/>
        <v>0.99991620967764994</v>
      </c>
      <c r="AE473" s="1"/>
      <c r="AF473" s="3">
        <f t="shared" si="189"/>
        <v>1.1862665163618932E-2</v>
      </c>
      <c r="AG473" s="3">
        <f t="shared" si="190"/>
        <v>8.0290107676320721E-3</v>
      </c>
      <c r="AH473" s="1">
        <f t="shared" si="191"/>
        <v>1.0039864601483972</v>
      </c>
      <c r="AI473" s="1"/>
      <c r="AJ473" s="1"/>
      <c r="AK473" s="1"/>
      <c r="AM473" s="1">
        <f t="shared" si="182"/>
        <v>1.9999999999999574E-2</v>
      </c>
      <c r="AN473" s="1">
        <f t="shared" si="192"/>
        <v>1.1862665163618932E-2</v>
      </c>
      <c r="AO473" s="1">
        <f t="shared" si="193"/>
        <v>8.0290107676320721E-3</v>
      </c>
      <c r="AP473" s="1">
        <f t="shared" si="194"/>
        <v>-3.9864601483972084E-3</v>
      </c>
      <c r="AQ473">
        <f t="shared" si="195"/>
        <v>1.6511351723624713E-2</v>
      </c>
      <c r="AR473">
        <f t="shared" si="196"/>
        <v>-1.6037450209358203E-2</v>
      </c>
      <c r="AS473">
        <f t="shared" si="197"/>
        <v>0.25943458206742154</v>
      </c>
      <c r="AT473">
        <f t="shared" si="198"/>
        <v>5.9345989674538295E-2</v>
      </c>
      <c r="AU473">
        <f t="shared" si="199"/>
        <v>-0.10405830579115229</v>
      </c>
      <c r="AV473">
        <f t="shared" si="200"/>
        <v>1.3160365640301586</v>
      </c>
      <c r="AW473">
        <f t="shared" si="183"/>
        <v>0.11979180896278077</v>
      </c>
      <c r="AY473" s="1">
        <f t="shared" si="201"/>
        <v>-9.58</v>
      </c>
    </row>
    <row r="474" spans="1:51" x14ac:dyDescent="0.25">
      <c r="A474" s="1">
        <v>9.44</v>
      </c>
      <c r="B474" s="1">
        <v>-184.5</v>
      </c>
      <c r="C474" s="1">
        <v>-154.5</v>
      </c>
      <c r="D474" s="1">
        <v>-867</v>
      </c>
      <c r="E474" s="1">
        <v>230.06</v>
      </c>
      <c r="F474" s="1">
        <v>0.184</v>
      </c>
      <c r="G474" s="1">
        <v>3.0000000000000001E-3</v>
      </c>
      <c r="H474" s="1">
        <v>0.97699999999999998</v>
      </c>
      <c r="I474" s="1">
        <v>10.6028</v>
      </c>
      <c r="J474" s="1">
        <v>0.1719</v>
      </c>
      <c r="K474" s="1">
        <v>77.687700000000007</v>
      </c>
      <c r="L474" s="1">
        <v>10.6656</v>
      </c>
      <c r="M474" s="1">
        <v>0.1729</v>
      </c>
      <c r="N474" s="1">
        <f t="shared" si="184"/>
        <v>0.99418006417348759</v>
      </c>
      <c r="O474" s="1"/>
      <c r="P474" s="1"/>
      <c r="Q474" s="1"/>
      <c r="R474" s="1"/>
      <c r="S474" s="1">
        <f t="shared" si="177"/>
        <v>230.06</v>
      </c>
      <c r="T474" s="1">
        <f t="shared" si="178"/>
        <v>-0.18833073957278365</v>
      </c>
      <c r="U474" s="1">
        <f t="shared" si="179"/>
        <v>3.0706243602865919E-3</v>
      </c>
      <c r="V474" s="1">
        <f t="shared" si="180"/>
        <v>-10.665629688265865</v>
      </c>
      <c r="W474" s="1">
        <f t="shared" si="181"/>
        <v>0.17593326337322515</v>
      </c>
      <c r="X474" s="1"/>
      <c r="Y474" s="1"/>
      <c r="Z474" s="1"/>
      <c r="AA474" s="1">
        <f t="shared" si="185"/>
        <v>0.1850771370606476</v>
      </c>
      <c r="AB474" s="1">
        <f t="shared" si="186"/>
        <v>5.3592215638450717E-5</v>
      </c>
      <c r="AC474" s="1">
        <f t="shared" si="187"/>
        <v>0.98271936363180823</v>
      </c>
      <c r="AD474" s="1">
        <f t="shared" si="188"/>
        <v>0.99999544858544098</v>
      </c>
      <c r="AE474" s="1"/>
      <c r="AF474" s="3">
        <f t="shared" si="189"/>
        <v>3.2371158114175846E-3</v>
      </c>
      <c r="AG474" s="3">
        <f t="shared" si="190"/>
        <v>2.6194472879776665E-3</v>
      </c>
      <c r="AH474" s="1">
        <f t="shared" si="191"/>
        <v>0.99417134316833389</v>
      </c>
      <c r="AI474" s="1"/>
      <c r="AJ474" s="1"/>
      <c r="AK474" s="1"/>
      <c r="AM474" s="1">
        <f t="shared" si="182"/>
        <v>2.000000000000135E-2</v>
      </c>
      <c r="AN474" s="1">
        <f t="shared" si="192"/>
        <v>3.2371158114175846E-3</v>
      </c>
      <c r="AO474" s="1">
        <f t="shared" si="193"/>
        <v>2.6194472879776665E-3</v>
      </c>
      <c r="AP474" s="1">
        <f t="shared" si="194"/>
        <v>5.8286568316661125E-3</v>
      </c>
      <c r="AQ474">
        <f t="shared" si="195"/>
        <v>1.5876229601424541E-2</v>
      </c>
      <c r="AR474">
        <f t="shared" si="196"/>
        <v>-1.6551385767259456E-2</v>
      </c>
      <c r="AS474">
        <f t="shared" si="197"/>
        <v>0.25829099959704854</v>
      </c>
      <c r="AT474">
        <f t="shared" si="198"/>
        <v>5.9657163045344803E-2</v>
      </c>
      <c r="AU474">
        <f t="shared" si="199"/>
        <v>-0.10439447286207651</v>
      </c>
      <c r="AV474">
        <f t="shared" si="200"/>
        <v>1.3211909481973962</v>
      </c>
      <c r="AW474">
        <f t="shared" si="183"/>
        <v>0.12023802670856538</v>
      </c>
      <c r="AY474" s="1">
        <f t="shared" si="201"/>
        <v>-9.56</v>
      </c>
    </row>
    <row r="475" spans="1:51" x14ac:dyDescent="0.25">
      <c r="A475" s="1">
        <v>9.4600000000000009</v>
      </c>
      <c r="B475" s="1">
        <v>-177</v>
      </c>
      <c r="C475" s="1">
        <v>-156</v>
      </c>
      <c r="D475" s="1">
        <v>-867</v>
      </c>
      <c r="E475" s="1">
        <v>228.61</v>
      </c>
      <c r="F475" s="1">
        <v>0.187</v>
      </c>
      <c r="G475" s="1">
        <v>3.0000000000000001E-3</v>
      </c>
      <c r="H475" s="1">
        <v>0.98</v>
      </c>
      <c r="I475" s="1">
        <v>10.777799999999999</v>
      </c>
      <c r="J475" s="1">
        <v>0.1719</v>
      </c>
      <c r="K475" s="1">
        <v>78.521699999999996</v>
      </c>
      <c r="L475" s="1">
        <v>10.803100000000001</v>
      </c>
      <c r="M475" s="1">
        <v>0.17230000000000001</v>
      </c>
      <c r="N475" s="1">
        <f t="shared" si="184"/>
        <v>0.99768632345041186</v>
      </c>
      <c r="O475" s="1"/>
      <c r="P475" s="1"/>
      <c r="Q475" s="1"/>
      <c r="R475" s="1"/>
      <c r="S475" s="1">
        <f t="shared" si="177"/>
        <v>228.61</v>
      </c>
      <c r="T475" s="1">
        <f t="shared" si="178"/>
        <v>-0.19081543245789837</v>
      </c>
      <c r="U475" s="1">
        <f t="shared" si="179"/>
        <v>3.0612244897959186E-3</v>
      </c>
      <c r="V475" s="1">
        <f t="shared" si="180"/>
        <v>-10.803053318835648</v>
      </c>
      <c r="W475" s="1">
        <f t="shared" si="181"/>
        <v>0.17539469552862388</v>
      </c>
      <c r="X475" s="1"/>
      <c r="Y475" s="1"/>
      <c r="Z475" s="1"/>
      <c r="AA475" s="1">
        <f t="shared" si="185"/>
        <v>0.18743366086574853</v>
      </c>
      <c r="AB475" s="1">
        <f t="shared" si="186"/>
        <v>5.3428150169507415E-5</v>
      </c>
      <c r="AC475" s="1">
        <f t="shared" si="187"/>
        <v>0.98227266122156986</v>
      </c>
      <c r="AD475" s="1">
        <f t="shared" si="188"/>
        <v>0.99999548052149145</v>
      </c>
      <c r="AE475" s="1"/>
      <c r="AF475" s="3">
        <f t="shared" si="189"/>
        <v>1.6215627232986779E-3</v>
      </c>
      <c r="AG475" s="3">
        <f t="shared" si="190"/>
        <v>4.383460431942432E-3</v>
      </c>
      <c r="AH475" s="1">
        <f t="shared" si="191"/>
        <v>0.99767537596603839</v>
      </c>
      <c r="AI475" s="1"/>
      <c r="AJ475" s="1"/>
      <c r="AK475" s="1"/>
      <c r="AM475" s="1">
        <f t="shared" si="182"/>
        <v>1.9999999999999574E-2</v>
      </c>
      <c r="AN475" s="1">
        <f t="shared" si="192"/>
        <v>1.6215627232986779E-3</v>
      </c>
      <c r="AO475" s="1">
        <f t="shared" si="193"/>
        <v>4.383460431942432E-3</v>
      </c>
      <c r="AP475" s="1">
        <f t="shared" si="194"/>
        <v>2.3246240339616087E-3</v>
      </c>
      <c r="AQ475">
        <f t="shared" si="195"/>
        <v>1.5558078995113347E-2</v>
      </c>
      <c r="AR475">
        <f t="shared" si="196"/>
        <v>-1.7411420704006541E-2</v>
      </c>
      <c r="AS475">
        <f t="shared" si="197"/>
        <v>0.25783490836158529</v>
      </c>
      <c r="AT475">
        <f t="shared" si="198"/>
        <v>5.9965143119183953E-2</v>
      </c>
      <c r="AU475">
        <f t="shared" si="199"/>
        <v>-0.10475130162552411</v>
      </c>
      <c r="AV475">
        <f t="shared" si="200"/>
        <v>1.3263430854522733</v>
      </c>
      <c r="AW475">
        <f t="shared" si="183"/>
        <v>0.12070067763498987</v>
      </c>
      <c r="AY475" s="1">
        <f t="shared" si="201"/>
        <v>-9.5399999999999991</v>
      </c>
    </row>
    <row r="476" spans="1:51" x14ac:dyDescent="0.25">
      <c r="A476" s="1">
        <v>9.48</v>
      </c>
      <c r="B476" s="1">
        <v>-174</v>
      </c>
      <c r="C476" s="1">
        <v>-157.5</v>
      </c>
      <c r="D476" s="1">
        <v>-868.5</v>
      </c>
      <c r="E476" s="1">
        <v>227.85</v>
      </c>
      <c r="F476" s="1">
        <v>0.187</v>
      </c>
      <c r="G476" s="1">
        <v>-3.0000000000000001E-3</v>
      </c>
      <c r="H476" s="1">
        <v>0.98499999999999999</v>
      </c>
      <c r="I476" s="1">
        <v>10.777799999999999</v>
      </c>
      <c r="J476" s="1">
        <v>85.5608</v>
      </c>
      <c r="K476" s="1">
        <v>80.063599999999994</v>
      </c>
      <c r="L476" s="1">
        <v>10.749499999999999</v>
      </c>
      <c r="M476" s="1">
        <v>-0.1714</v>
      </c>
      <c r="N476" s="1">
        <f t="shared" si="184"/>
        <v>1.0025981248735707</v>
      </c>
      <c r="O476" s="1"/>
      <c r="P476" s="1"/>
      <c r="Q476" s="1"/>
      <c r="R476" s="1"/>
      <c r="S476" s="1">
        <f t="shared" si="177"/>
        <v>227.85</v>
      </c>
      <c r="T476" s="1">
        <f t="shared" si="178"/>
        <v>-0.18984683520958823</v>
      </c>
      <c r="U476" s="1">
        <f t="shared" si="179"/>
        <v>-3.0456852791878172E-3</v>
      </c>
      <c r="V476" s="1">
        <f t="shared" si="180"/>
        <v>-10.749496919014755</v>
      </c>
      <c r="W476" s="1">
        <f t="shared" si="181"/>
        <v>-0.17450437264483529</v>
      </c>
      <c r="X476" s="1"/>
      <c r="Y476" s="1"/>
      <c r="Z476" s="1"/>
      <c r="AA476" s="1">
        <f t="shared" si="185"/>
        <v>0.18651540967481964</v>
      </c>
      <c r="AB476" s="1">
        <f t="shared" si="186"/>
        <v>-5.3156944270826574E-5</v>
      </c>
      <c r="AC476" s="1">
        <f t="shared" si="187"/>
        <v>0.98244747876843497</v>
      </c>
      <c r="AD476" s="1">
        <f t="shared" si="188"/>
        <v>0.99999552469512631</v>
      </c>
      <c r="AE476" s="1"/>
      <c r="AF476" s="3">
        <f t="shared" si="189"/>
        <v>-2.165027928721433E-3</v>
      </c>
      <c r="AG476" s="3">
        <f t="shared" si="190"/>
        <v>-3.5488336105274354E-4</v>
      </c>
      <c r="AH476" s="1">
        <f t="shared" si="191"/>
        <v>1.0025957244631896</v>
      </c>
      <c r="AI476" s="1"/>
      <c r="AJ476" s="1"/>
      <c r="AK476" s="1"/>
      <c r="AM476" s="1">
        <f t="shared" si="182"/>
        <v>1.9999999999999574E-2</v>
      </c>
      <c r="AN476" s="1">
        <f t="shared" si="192"/>
        <v>-2.165027928721433E-3</v>
      </c>
      <c r="AO476" s="1">
        <f t="shared" si="193"/>
        <v>-3.5488336105274354E-4</v>
      </c>
      <c r="AP476" s="1">
        <f t="shared" si="194"/>
        <v>-2.5957244631895637E-3</v>
      </c>
      <c r="AQ476">
        <f t="shared" si="195"/>
        <v>1.5982857474728482E-2</v>
      </c>
      <c r="AR476">
        <f t="shared" si="196"/>
        <v>-1.7341792588567995E-2</v>
      </c>
      <c r="AS476">
        <f t="shared" si="197"/>
        <v>0.25834418950126309</v>
      </c>
      <c r="AT476">
        <f t="shared" si="198"/>
        <v>6.0289048053474667E-2</v>
      </c>
      <c r="AU476">
        <f t="shared" si="199"/>
        <v>-0.10509744119614108</v>
      </c>
      <c r="AV476">
        <f t="shared" si="200"/>
        <v>1.3315150620536953</v>
      </c>
      <c r="AW476">
        <f t="shared" si="183"/>
        <v>0.12116204628996041</v>
      </c>
      <c r="AY476" s="1">
        <f t="shared" si="201"/>
        <v>-9.52</v>
      </c>
    </row>
    <row r="477" spans="1:51" x14ac:dyDescent="0.25">
      <c r="A477" s="1">
        <v>9.5</v>
      </c>
      <c r="B477" s="1">
        <v>-172.5</v>
      </c>
      <c r="C477" s="1">
        <v>-148.5</v>
      </c>
      <c r="D477" s="1">
        <v>-867</v>
      </c>
      <c r="E477" s="1">
        <v>229.28</v>
      </c>
      <c r="F477" s="1">
        <v>0.188</v>
      </c>
      <c r="G477" s="1">
        <v>-2E-3</v>
      </c>
      <c r="H477" s="1">
        <v>0.98899999999999999</v>
      </c>
      <c r="I477" s="1">
        <v>10.8361</v>
      </c>
      <c r="J477" s="1">
        <v>86.375699999999995</v>
      </c>
      <c r="K477" s="1">
        <v>81.493899999999996</v>
      </c>
      <c r="L477" s="1">
        <v>10.763</v>
      </c>
      <c r="M477" s="1">
        <v>-0.1138</v>
      </c>
      <c r="N477" s="1">
        <f t="shared" si="184"/>
        <v>1.0067119746978279</v>
      </c>
      <c r="O477" s="1"/>
      <c r="P477" s="1"/>
      <c r="Q477" s="1"/>
      <c r="R477" s="1"/>
      <c r="S477" s="1">
        <f t="shared" si="177"/>
        <v>229.28</v>
      </c>
      <c r="T477" s="1">
        <f t="shared" si="178"/>
        <v>-0.19009061232625005</v>
      </c>
      <c r="U477" s="1">
        <f t="shared" si="179"/>
        <v>-2.0222446916076846E-3</v>
      </c>
      <c r="V477" s="1">
        <f t="shared" si="180"/>
        <v>-10.762977818615184</v>
      </c>
      <c r="W477" s="1">
        <f t="shared" si="181"/>
        <v>-0.11586592802847631</v>
      </c>
      <c r="X477" s="1"/>
      <c r="Y477" s="1"/>
      <c r="Z477" s="1"/>
      <c r="AA477" s="1">
        <f t="shared" si="185"/>
        <v>0.18674656180227675</v>
      </c>
      <c r="AB477" s="1">
        <f t="shared" si="186"/>
        <v>-3.5294633894115798E-5</v>
      </c>
      <c r="AC477" s="1">
        <f t="shared" si="187"/>
        <v>0.98240611501304109</v>
      </c>
      <c r="AD477" s="1">
        <f t="shared" si="188"/>
        <v>0.99999802720090369</v>
      </c>
      <c r="AE477" s="1"/>
      <c r="AF477" s="3">
        <f t="shared" si="189"/>
        <v>-1.5884926969408075E-3</v>
      </c>
      <c r="AG477" s="3">
        <f t="shared" si="190"/>
        <v>5.0269451274290167E-4</v>
      </c>
      <c r="AH477" s="1">
        <f t="shared" si="191"/>
        <v>1.0067105959456166</v>
      </c>
      <c r="AI477" s="1"/>
      <c r="AJ477" s="1"/>
      <c r="AK477" s="1"/>
      <c r="AM477" s="1">
        <f t="shared" si="182"/>
        <v>1.9999999999999574E-2</v>
      </c>
      <c r="AN477" s="1">
        <f t="shared" si="192"/>
        <v>-1.5884926969408075E-3</v>
      </c>
      <c r="AO477" s="1">
        <f t="shared" si="193"/>
        <v>5.0269451274290167E-4</v>
      </c>
      <c r="AP477" s="1">
        <f t="shared" si="194"/>
        <v>-6.7105959456166264E-3</v>
      </c>
      <c r="AQ477">
        <f t="shared" si="195"/>
        <v>1.6294519741868262E-2</v>
      </c>
      <c r="AR477">
        <f t="shared" si="196"/>
        <v>-1.7440421251968149E-2</v>
      </c>
      <c r="AS477">
        <f t="shared" si="197"/>
        <v>0.25966080842579303</v>
      </c>
      <c r="AT477">
        <f t="shared" si="198"/>
        <v>6.0618055070983425E-2</v>
      </c>
      <c r="AU477">
        <f t="shared" si="199"/>
        <v>-0.10544723590781444</v>
      </c>
      <c r="AV477">
        <f t="shared" si="200"/>
        <v>1.3367214444114563</v>
      </c>
      <c r="AW477">
        <f t="shared" si="183"/>
        <v>0.12162922412474335</v>
      </c>
      <c r="AY477" s="1">
        <f t="shared" si="201"/>
        <v>-9.5</v>
      </c>
    </row>
    <row r="478" spans="1:51" x14ac:dyDescent="0.25">
      <c r="A478" s="1">
        <v>9.52</v>
      </c>
      <c r="B478" s="1">
        <v>-175.5</v>
      </c>
      <c r="C478" s="1">
        <v>-165</v>
      </c>
      <c r="D478" s="1">
        <v>-868.5</v>
      </c>
      <c r="E478" s="1">
        <v>226.77</v>
      </c>
      <c r="F478" s="1">
        <v>0.187</v>
      </c>
      <c r="G478" s="1">
        <v>-2E-3</v>
      </c>
      <c r="H478" s="1">
        <v>0.98799999999999999</v>
      </c>
      <c r="I478" s="1">
        <v>10.777799999999999</v>
      </c>
      <c r="J478" s="1">
        <v>86.375699999999995</v>
      </c>
      <c r="K478" s="1">
        <v>81.114900000000006</v>
      </c>
      <c r="L478" s="1">
        <v>10.717599999999999</v>
      </c>
      <c r="M478" s="1">
        <v>-0.114</v>
      </c>
      <c r="N478" s="1">
        <f t="shared" si="184"/>
        <v>1.0055431368171135</v>
      </c>
      <c r="O478" s="1"/>
      <c r="P478" s="1"/>
      <c r="Q478" s="1"/>
      <c r="R478" s="1"/>
      <c r="S478" s="1">
        <f t="shared" si="177"/>
        <v>226.77</v>
      </c>
      <c r="T478" s="1">
        <f t="shared" si="178"/>
        <v>-0.18927086726820352</v>
      </c>
      <c r="U478" s="1">
        <f t="shared" si="179"/>
        <v>-2.0242914979757085E-3</v>
      </c>
      <c r="V478" s="1">
        <f t="shared" si="180"/>
        <v>-10.717641050444715</v>
      </c>
      <c r="W478" s="1">
        <f t="shared" si="181"/>
        <v>-0.11598320091477464</v>
      </c>
      <c r="X478" s="1"/>
      <c r="Y478" s="1"/>
      <c r="Z478" s="1"/>
      <c r="AA478" s="1">
        <f t="shared" si="185"/>
        <v>0.1859691475712506</v>
      </c>
      <c r="AB478" s="1">
        <f t="shared" si="186"/>
        <v>-3.5330358881184531E-5</v>
      </c>
      <c r="AC478" s="1">
        <f t="shared" si="187"/>
        <v>0.9825535711251101</v>
      </c>
      <c r="AD478" s="1">
        <f t="shared" si="188"/>
        <v>0.99999802261170423</v>
      </c>
      <c r="AE478" s="1"/>
      <c r="AF478" s="3">
        <f t="shared" si="189"/>
        <v>-1.0499750009011627E-3</v>
      </c>
      <c r="AG478" s="3">
        <f t="shared" si="190"/>
        <v>-8.5309868578659076E-5</v>
      </c>
      <c r="AH478" s="1">
        <f t="shared" si="191"/>
        <v>1.0055425850130484</v>
      </c>
      <c r="AI478" s="1"/>
      <c r="AJ478" s="1"/>
      <c r="AK478" s="1"/>
      <c r="AM478" s="1">
        <f t="shared" si="182"/>
        <v>1.9999999999999574E-2</v>
      </c>
      <c r="AN478" s="1">
        <f t="shared" si="192"/>
        <v>-1.0499750009011627E-3</v>
      </c>
      <c r="AO478" s="1">
        <f t="shared" si="193"/>
        <v>-8.5309868578659076E-5</v>
      </c>
      <c r="AP478" s="1">
        <f t="shared" si="194"/>
        <v>-5.5425850130483845E-3</v>
      </c>
      <c r="AQ478">
        <f t="shared" si="195"/>
        <v>1.6500524837045064E-2</v>
      </c>
      <c r="AR478">
        <f t="shared" si="196"/>
        <v>-1.7423683455753017E-2</v>
      </c>
      <c r="AS478">
        <f t="shared" si="197"/>
        <v>0.26074826360535308</v>
      </c>
      <c r="AT478">
        <f t="shared" si="198"/>
        <v>6.0950125618676083E-2</v>
      </c>
      <c r="AU478">
        <f t="shared" si="199"/>
        <v>-0.10579554219896734</v>
      </c>
      <c r="AV478">
        <f t="shared" si="200"/>
        <v>1.3419472842353588</v>
      </c>
      <c r="AW478">
        <f t="shared" si="183"/>
        <v>0.1220967426351165</v>
      </c>
      <c r="AY478" s="1">
        <f t="shared" si="201"/>
        <v>-9.48</v>
      </c>
    </row>
    <row r="479" spans="1:51" x14ac:dyDescent="0.25">
      <c r="A479" s="1">
        <v>9.5399999999999991</v>
      </c>
      <c r="B479" s="1">
        <v>-171</v>
      </c>
      <c r="C479" s="1">
        <v>-157.5</v>
      </c>
      <c r="D479" s="1">
        <v>-879</v>
      </c>
      <c r="E479" s="1">
        <v>227.35</v>
      </c>
      <c r="F479" s="1">
        <v>0.17799999999999999</v>
      </c>
      <c r="G479" s="1">
        <v>3.0000000000000001E-3</v>
      </c>
      <c r="H479" s="1">
        <v>0.98299999999999998</v>
      </c>
      <c r="I479" s="1">
        <v>10.253299999999999</v>
      </c>
      <c r="J479" s="1">
        <v>0.1719</v>
      </c>
      <c r="K479" s="1">
        <v>79.420199999999994</v>
      </c>
      <c r="L479" s="1">
        <v>10.2638</v>
      </c>
      <c r="M479" s="1">
        <v>0.1721</v>
      </c>
      <c r="N479" s="1">
        <f t="shared" si="184"/>
        <v>0.99899049044522936</v>
      </c>
      <c r="O479" s="1"/>
      <c r="P479" s="1"/>
      <c r="Q479" s="1"/>
      <c r="R479" s="1"/>
      <c r="S479" s="1">
        <f t="shared" si="177"/>
        <v>227.35</v>
      </c>
      <c r="T479" s="1">
        <f t="shared" si="178"/>
        <v>-0.18107748836341894</v>
      </c>
      <c r="U479" s="1">
        <f t="shared" si="179"/>
        <v>3.0518819938962359E-3</v>
      </c>
      <c r="V479" s="1">
        <f t="shared" si="180"/>
        <v>-10.263760546375387</v>
      </c>
      <c r="W479" s="1">
        <f t="shared" si="181"/>
        <v>0.174859414944326</v>
      </c>
      <c r="X479" s="1"/>
      <c r="Y479" s="1"/>
      <c r="Z479" s="1"/>
      <c r="AA479" s="1">
        <f t="shared" si="185"/>
        <v>0.17817987428555909</v>
      </c>
      <c r="AB479" s="1">
        <f t="shared" si="186"/>
        <v>5.3265123140359975E-5</v>
      </c>
      <c r="AC479" s="1">
        <f t="shared" si="187"/>
        <v>0.98399335068935156</v>
      </c>
      <c r="AD479" s="1">
        <f t="shared" si="188"/>
        <v>0.99999549230906448</v>
      </c>
      <c r="AE479" s="1"/>
      <c r="AF479" s="3">
        <f t="shared" si="189"/>
        <v>7.983209943256131E-3</v>
      </c>
      <c r="AG479" s="3">
        <f t="shared" si="190"/>
        <v>-2.5368761329000178E-3</v>
      </c>
      <c r="AH479" s="1">
        <f t="shared" si="191"/>
        <v>0.99895537068404017</v>
      </c>
      <c r="AI479" s="1"/>
      <c r="AJ479" s="1"/>
      <c r="AK479" s="1"/>
      <c r="AM479" s="1">
        <f t="shared" si="182"/>
        <v>2.000000000000135E-2</v>
      </c>
      <c r="AN479" s="1">
        <f t="shared" si="192"/>
        <v>7.983209943256131E-3</v>
      </c>
      <c r="AO479" s="1">
        <f t="shared" si="193"/>
        <v>-2.5368761329000178E-3</v>
      </c>
      <c r="AP479" s="1">
        <f t="shared" si="194"/>
        <v>1.044629315959833E-3</v>
      </c>
      <c r="AQ479">
        <f t="shared" si="195"/>
        <v>1.4934219046178105E-2</v>
      </c>
      <c r="AR479">
        <f t="shared" si="196"/>
        <v>-1.6925948358478E-2</v>
      </c>
      <c r="AS479">
        <f t="shared" si="197"/>
        <v>0.26054330733356174</v>
      </c>
      <c r="AT479">
        <f t="shared" si="198"/>
        <v>6.1233146941690998E-2</v>
      </c>
      <c r="AU479">
        <f t="shared" si="199"/>
        <v>-0.10612908381516417</v>
      </c>
      <c r="AV479">
        <f t="shared" si="200"/>
        <v>1.3471561008193125</v>
      </c>
      <c r="AW479">
        <f t="shared" si="183"/>
        <v>0.12252706115723523</v>
      </c>
      <c r="AY479" s="1">
        <f t="shared" si="201"/>
        <v>-9.4600000000000009</v>
      </c>
    </row>
    <row r="480" spans="1:51" x14ac:dyDescent="0.25">
      <c r="A480" s="1">
        <v>9.56</v>
      </c>
      <c r="B480" s="1">
        <v>-174</v>
      </c>
      <c r="C480" s="1">
        <v>-165</v>
      </c>
      <c r="D480" s="1">
        <v>-865.5</v>
      </c>
      <c r="E480" s="1">
        <v>226.52</v>
      </c>
      <c r="F480" s="1">
        <v>0.185</v>
      </c>
      <c r="G480" s="1">
        <v>0</v>
      </c>
      <c r="H480" s="1">
        <v>0.98399999999999999</v>
      </c>
      <c r="I480" s="1">
        <v>10.661099999999999</v>
      </c>
      <c r="J480" s="1">
        <v>0</v>
      </c>
      <c r="K480" s="1">
        <v>79.736900000000006</v>
      </c>
      <c r="L480" s="1">
        <v>10.6478</v>
      </c>
      <c r="M480" s="1">
        <v>0</v>
      </c>
      <c r="N480" s="1">
        <f t="shared" si="184"/>
        <v>1.0012397315328632</v>
      </c>
      <c r="O480" s="1"/>
      <c r="P480" s="1"/>
      <c r="Q480" s="1"/>
      <c r="R480" s="1"/>
      <c r="S480" s="1">
        <f t="shared" si="177"/>
        <v>226.52</v>
      </c>
      <c r="T480" s="1">
        <f t="shared" si="178"/>
        <v>-0.18800813008130082</v>
      </c>
      <c r="U480" s="1">
        <f t="shared" si="179"/>
        <v>0</v>
      </c>
      <c r="V480" s="1">
        <f t="shared" si="180"/>
        <v>-10.647777627176428</v>
      </c>
      <c r="W480" s="1">
        <f t="shared" si="181"/>
        <v>0</v>
      </c>
      <c r="X480" s="1"/>
      <c r="Y480" s="1"/>
      <c r="Z480" s="1"/>
      <c r="AA480" s="1">
        <f t="shared" si="185"/>
        <v>0.18477093364720099</v>
      </c>
      <c r="AB480" s="1">
        <f t="shared" si="186"/>
        <v>0</v>
      </c>
      <c r="AC480" s="1">
        <f t="shared" si="187"/>
        <v>0.98278161464240954</v>
      </c>
      <c r="AD480" s="1">
        <f t="shared" si="188"/>
        <v>1</v>
      </c>
      <c r="AE480" s="1"/>
      <c r="AF480" s="3">
        <f t="shared" si="189"/>
        <v>1.2471742764181004E-3</v>
      </c>
      <c r="AG480" s="3">
        <f t="shared" si="190"/>
        <v>3.6335977569176836E-4</v>
      </c>
      <c r="AH480" s="1">
        <f t="shared" si="191"/>
        <v>1.0012388888402197</v>
      </c>
      <c r="AI480" s="1"/>
      <c r="AJ480" s="1"/>
      <c r="AK480" s="1"/>
      <c r="AM480" s="1">
        <f t="shared" si="182"/>
        <v>1.9999999999999574E-2</v>
      </c>
      <c r="AN480" s="1">
        <f t="shared" si="192"/>
        <v>1.2471742764181004E-3</v>
      </c>
      <c r="AO480" s="1">
        <f t="shared" si="193"/>
        <v>3.6335977569176836E-4</v>
      </c>
      <c r="AP480" s="1">
        <f t="shared" si="194"/>
        <v>-1.2388888402197207E-3</v>
      </c>
      <c r="AQ480">
        <f t="shared" si="195"/>
        <v>1.4689523453144879E-2</v>
      </c>
      <c r="AR480">
        <f t="shared" si="196"/>
        <v>-1.6997239546468725E-2</v>
      </c>
      <c r="AS480">
        <f t="shared" si="197"/>
        <v>0.26078637732401283</v>
      </c>
      <c r="AT480">
        <f t="shared" si="198"/>
        <v>6.1524490454823555E-2</v>
      </c>
      <c r="AU480">
        <f t="shared" si="199"/>
        <v>-0.10646974151797345</v>
      </c>
      <c r="AV480">
        <f t="shared" si="200"/>
        <v>1.3523742590656971</v>
      </c>
      <c r="AW480">
        <f t="shared" si="183"/>
        <v>0.12296775506054322</v>
      </c>
      <c r="AY480" s="1">
        <f t="shared" si="201"/>
        <v>-9.44</v>
      </c>
    </row>
    <row r="481" spans="1:51" x14ac:dyDescent="0.25">
      <c r="A481" s="1">
        <v>9.58</v>
      </c>
      <c r="B481" s="1">
        <v>-174</v>
      </c>
      <c r="C481" s="1">
        <v>-163.5</v>
      </c>
      <c r="D481" s="1">
        <v>-867</v>
      </c>
      <c r="E481" s="1">
        <v>226.78</v>
      </c>
      <c r="F481" s="1">
        <v>0.185</v>
      </c>
      <c r="G481" s="1">
        <v>1E-3</v>
      </c>
      <c r="H481" s="1">
        <v>0.97899999999999998</v>
      </c>
      <c r="I481" s="1">
        <v>10.661099999999999</v>
      </c>
      <c r="J481" s="1">
        <v>5.7299999999999997E-2</v>
      </c>
      <c r="K481" s="1">
        <v>78.237200000000001</v>
      </c>
      <c r="L481" s="1">
        <v>10.700900000000001</v>
      </c>
      <c r="M481" s="1">
        <v>5.7500000000000002E-2</v>
      </c>
      <c r="N481" s="1">
        <f t="shared" si="184"/>
        <v>0.99632675363055467</v>
      </c>
      <c r="O481" s="1"/>
      <c r="P481" s="1"/>
      <c r="Q481" s="1"/>
      <c r="R481" s="1"/>
      <c r="S481" s="1">
        <f t="shared" si="177"/>
        <v>226.78</v>
      </c>
      <c r="T481" s="1">
        <f t="shared" si="178"/>
        <v>-0.18896823645472846</v>
      </c>
      <c r="U481" s="1">
        <f t="shared" si="179"/>
        <v>1.0214504596527069E-3</v>
      </c>
      <c r="V481" s="1">
        <f t="shared" si="180"/>
        <v>-10.700900334083586</v>
      </c>
      <c r="W481" s="1">
        <f t="shared" si="181"/>
        <v>5.8524779965645292E-2</v>
      </c>
      <c r="X481" s="1"/>
      <c r="Y481" s="1"/>
      <c r="Z481" s="1"/>
      <c r="AA481" s="1">
        <f t="shared" si="185"/>
        <v>0.18568205593784484</v>
      </c>
      <c r="AB481" s="1">
        <f t="shared" si="186"/>
        <v>1.7827576705104059E-5</v>
      </c>
      <c r="AC481" s="1">
        <f t="shared" si="187"/>
        <v>0.98260936628729778</v>
      </c>
      <c r="AD481" s="1">
        <f t="shared" si="188"/>
        <v>0.99999949646519937</v>
      </c>
      <c r="AE481" s="1"/>
      <c r="AF481" s="3">
        <f t="shared" si="189"/>
        <v>1.352235233837859E-3</v>
      </c>
      <c r="AG481" s="3">
        <f t="shared" si="190"/>
        <v>1.7184646901313161E-3</v>
      </c>
      <c r="AH481" s="1">
        <f t="shared" si="191"/>
        <v>0.99632435398266816</v>
      </c>
      <c r="AI481" s="1"/>
      <c r="AJ481" s="1"/>
      <c r="AK481" s="1"/>
      <c r="AM481" s="1">
        <f t="shared" si="182"/>
        <v>1.9999999999999574E-2</v>
      </c>
      <c r="AN481" s="1">
        <f t="shared" si="192"/>
        <v>1.352235233837859E-3</v>
      </c>
      <c r="AO481" s="1">
        <f t="shared" si="193"/>
        <v>1.7184646901313161E-3</v>
      </c>
      <c r="AP481" s="1">
        <f t="shared" si="194"/>
        <v>3.675646017331835E-3</v>
      </c>
      <c r="AQ481">
        <f t="shared" si="195"/>
        <v>1.4424214900265896E-2</v>
      </c>
      <c r="AR481">
        <f t="shared" si="196"/>
        <v>-1.7334402318672483E-2</v>
      </c>
      <c r="AS481">
        <f t="shared" si="197"/>
        <v>0.26006521557541235</v>
      </c>
      <c r="AT481">
        <f t="shared" si="198"/>
        <v>6.1810321667300078E-2</v>
      </c>
      <c r="AU481">
        <f t="shared" si="199"/>
        <v>-0.10681980119206892</v>
      </c>
      <c r="AV481">
        <f t="shared" si="200"/>
        <v>1.3575683517597192</v>
      </c>
      <c r="AW481">
        <f t="shared" si="183"/>
        <v>0.1234138800594497</v>
      </c>
      <c r="AY481" s="1">
        <f t="shared" si="201"/>
        <v>-9.42</v>
      </c>
    </row>
    <row r="482" spans="1:51" x14ac:dyDescent="0.25">
      <c r="A482" s="1">
        <v>9.6</v>
      </c>
      <c r="B482" s="1">
        <v>-175.5</v>
      </c>
      <c r="C482" s="1">
        <v>-159</v>
      </c>
      <c r="D482" s="1">
        <v>-873</v>
      </c>
      <c r="E482" s="1">
        <v>227.82</v>
      </c>
      <c r="F482" s="1">
        <v>0.189</v>
      </c>
      <c r="G482" s="1">
        <v>2E-3</v>
      </c>
      <c r="H482" s="1">
        <v>0.98699999999999999</v>
      </c>
      <c r="I482" s="1">
        <v>10.894399999999999</v>
      </c>
      <c r="J482" s="1">
        <v>0.11459999999999999</v>
      </c>
      <c r="K482" s="1">
        <v>80.751300000000001</v>
      </c>
      <c r="L482" s="1">
        <v>10.840299999999999</v>
      </c>
      <c r="M482" s="1">
        <v>0.114</v>
      </c>
      <c r="N482" s="1">
        <f t="shared" si="184"/>
        <v>1.0049348237572424</v>
      </c>
      <c r="O482" s="1"/>
      <c r="P482" s="1"/>
      <c r="Q482" s="1"/>
      <c r="R482" s="1"/>
      <c r="S482" s="1">
        <f t="shared" si="177"/>
        <v>227.82</v>
      </c>
      <c r="T482" s="1">
        <f t="shared" si="178"/>
        <v>-0.19148896856957673</v>
      </c>
      <c r="U482" s="1">
        <f t="shared" si="179"/>
        <v>2.0263424518743669E-3</v>
      </c>
      <c r="V482" s="1">
        <f t="shared" si="180"/>
        <v>-10.840283726223037</v>
      </c>
      <c r="W482" s="1">
        <f t="shared" si="181"/>
        <v>0.11610071143512618</v>
      </c>
      <c r="X482" s="1"/>
      <c r="Y482" s="1"/>
      <c r="Z482" s="1"/>
      <c r="AA482" s="1">
        <f t="shared" si="185"/>
        <v>0.18807189832806098</v>
      </c>
      <c r="AB482" s="1">
        <f t="shared" si="186"/>
        <v>3.5366150034868264E-5</v>
      </c>
      <c r="AC482" s="1">
        <f t="shared" si="187"/>
        <v>0.98215324682431848</v>
      </c>
      <c r="AD482" s="1">
        <f t="shared" si="188"/>
        <v>0.99999802021755813</v>
      </c>
      <c r="AE482" s="1"/>
      <c r="AF482" s="3">
        <f t="shared" si="189"/>
        <v>4.3946637379967124E-4</v>
      </c>
      <c r="AG482" s="3">
        <f t="shared" si="190"/>
        <v>4.2043642801460057E-3</v>
      </c>
      <c r="AH482" s="1">
        <f t="shared" si="191"/>
        <v>1.0049259326887261</v>
      </c>
      <c r="AI482" s="1"/>
      <c r="AJ482" s="1"/>
      <c r="AK482" s="1"/>
      <c r="AM482" s="1">
        <f t="shared" si="182"/>
        <v>1.9999999999999574E-2</v>
      </c>
      <c r="AN482" s="1">
        <f t="shared" si="192"/>
        <v>4.3946637379967124E-4</v>
      </c>
      <c r="AO482" s="1">
        <f t="shared" si="193"/>
        <v>4.2043642801460057E-3</v>
      </c>
      <c r="AP482" s="1">
        <f t="shared" si="194"/>
        <v>-4.9259326887260979E-3</v>
      </c>
      <c r="AQ482">
        <f t="shared" si="195"/>
        <v>1.4337991597726403E-2</v>
      </c>
      <c r="AR482">
        <f t="shared" si="196"/>
        <v>-1.8159298590437113E-2</v>
      </c>
      <c r="AS482">
        <f t="shared" si="197"/>
        <v>0.26103168356894041</v>
      </c>
      <c r="AT482">
        <f t="shared" si="198"/>
        <v>6.2096219266229206E-2</v>
      </c>
      <c r="AU482">
        <f t="shared" si="199"/>
        <v>-0.1071912361265953</v>
      </c>
      <c r="AV482">
        <f t="shared" si="200"/>
        <v>1.3627986501110332</v>
      </c>
      <c r="AW482">
        <f t="shared" si="183"/>
        <v>0.12387857582934639</v>
      </c>
      <c r="AY482" s="1">
        <f t="shared" si="201"/>
        <v>-9.4</v>
      </c>
    </row>
    <row r="483" spans="1:51" x14ac:dyDescent="0.25">
      <c r="A483" s="1">
        <v>9.6199999999999992</v>
      </c>
      <c r="B483" s="1">
        <v>-174</v>
      </c>
      <c r="C483" s="1">
        <v>-166.5</v>
      </c>
      <c r="D483" s="1">
        <v>-870</v>
      </c>
      <c r="E483" s="1">
        <v>226.26</v>
      </c>
      <c r="F483" s="1">
        <v>0.187</v>
      </c>
      <c r="G483" s="1">
        <v>-1E-3</v>
      </c>
      <c r="H483" s="1">
        <v>0.98799999999999999</v>
      </c>
      <c r="I483" s="1">
        <v>10.777799999999999</v>
      </c>
      <c r="J483" s="1">
        <v>87.437399999999997</v>
      </c>
      <c r="K483" s="1">
        <v>81.114900000000006</v>
      </c>
      <c r="L483" s="1">
        <v>10.717700000000001</v>
      </c>
      <c r="M483" s="1">
        <v>-5.7000000000000002E-2</v>
      </c>
      <c r="N483" s="1">
        <f t="shared" si="184"/>
        <v>1.0055416450848766</v>
      </c>
      <c r="O483" s="1"/>
      <c r="P483" s="1"/>
      <c r="Q483" s="1"/>
      <c r="R483" s="1"/>
      <c r="S483" s="1">
        <f t="shared" si="177"/>
        <v>226.26</v>
      </c>
      <c r="T483" s="1">
        <f t="shared" si="178"/>
        <v>-0.18927115811237397</v>
      </c>
      <c r="U483" s="1">
        <f t="shared" si="179"/>
        <v>-1.0121457489878543E-3</v>
      </c>
      <c r="V483" s="1">
        <f t="shared" si="180"/>
        <v>-10.717657138265857</v>
      </c>
      <c r="W483" s="1">
        <f t="shared" si="181"/>
        <v>-5.7991659866144067E-2</v>
      </c>
      <c r="X483" s="1"/>
      <c r="Y483" s="1"/>
      <c r="Z483" s="1"/>
      <c r="AA483" s="1">
        <f t="shared" si="185"/>
        <v>0.18596942345855358</v>
      </c>
      <c r="AB483" s="1">
        <f t="shared" si="186"/>
        <v>-1.7665179443052354E-5</v>
      </c>
      <c r="AC483" s="1">
        <f t="shared" si="187"/>
        <v>0.98255502875428313</v>
      </c>
      <c r="AD483" s="1">
        <f t="shared" si="188"/>
        <v>0.99999950565182549</v>
      </c>
      <c r="AE483" s="1"/>
      <c r="AF483" s="3">
        <f t="shared" si="189"/>
        <v>-3.1366906198108946E-4</v>
      </c>
      <c r="AG483" s="3">
        <f t="shared" si="190"/>
        <v>5.9133790713244982E-4</v>
      </c>
      <c r="AH483" s="1">
        <f t="shared" si="191"/>
        <v>1.0055414222851284</v>
      </c>
      <c r="AI483" s="1"/>
      <c r="AJ483" s="1"/>
      <c r="AK483" s="1"/>
      <c r="AM483" s="1">
        <f t="shared" si="182"/>
        <v>2.000000000000135E-2</v>
      </c>
      <c r="AN483" s="1">
        <f t="shared" si="192"/>
        <v>-3.1366906198108946E-4</v>
      </c>
      <c r="AO483" s="1">
        <f t="shared" si="193"/>
        <v>5.9133790713244982E-4</v>
      </c>
      <c r="AP483" s="1">
        <f t="shared" si="194"/>
        <v>-5.5414222851284389E-3</v>
      </c>
      <c r="AQ483">
        <f t="shared" si="195"/>
        <v>1.4399533467687096E-2</v>
      </c>
      <c r="AR483">
        <f t="shared" si="196"/>
        <v>-1.8275319087816509E-2</v>
      </c>
      <c r="AS483">
        <f t="shared" si="197"/>
        <v>0.26211891062128267</v>
      </c>
      <c r="AT483">
        <f t="shared" si="198"/>
        <v>6.2384825354282573E-2</v>
      </c>
      <c r="AU483">
        <f t="shared" si="199"/>
        <v>-0.10755790271332545</v>
      </c>
      <c r="AV483">
        <f t="shared" si="200"/>
        <v>1.3680519005939826</v>
      </c>
      <c r="AW483">
        <f t="shared" si="183"/>
        <v>0.12434053591075406</v>
      </c>
      <c r="AY483" s="1">
        <f t="shared" si="201"/>
        <v>-9.3800000000000008</v>
      </c>
    </row>
    <row r="484" spans="1:51" x14ac:dyDescent="0.25">
      <c r="A484" s="1">
        <v>9.64</v>
      </c>
      <c r="B484" s="1">
        <v>-177</v>
      </c>
      <c r="C484" s="1">
        <v>-159</v>
      </c>
      <c r="D484" s="1">
        <v>-879</v>
      </c>
      <c r="E484" s="1">
        <v>228.07</v>
      </c>
      <c r="F484" s="1">
        <v>0.188</v>
      </c>
      <c r="G484" s="1">
        <v>0</v>
      </c>
      <c r="H484" s="1">
        <v>0.97599999999999998</v>
      </c>
      <c r="I484" s="1">
        <v>10.8361</v>
      </c>
      <c r="J484" s="1">
        <v>0</v>
      </c>
      <c r="K484" s="1">
        <v>77.421899999999994</v>
      </c>
      <c r="L484" s="1">
        <v>10.902900000000001</v>
      </c>
      <c r="M484" s="1">
        <v>0</v>
      </c>
      <c r="N484" s="1">
        <f t="shared" si="184"/>
        <v>0.99394164818665287</v>
      </c>
      <c r="O484" s="1"/>
      <c r="P484" s="1"/>
      <c r="Q484" s="1"/>
      <c r="R484" s="1"/>
      <c r="S484" s="1">
        <f t="shared" si="177"/>
        <v>228.07</v>
      </c>
      <c r="T484" s="1">
        <f t="shared" si="178"/>
        <v>-0.19262295081967212</v>
      </c>
      <c r="U484" s="1">
        <f t="shared" si="179"/>
        <v>0</v>
      </c>
      <c r="V484" s="1">
        <f t="shared" si="180"/>
        <v>-10.902944831751942</v>
      </c>
      <c r="W484" s="1">
        <f t="shared" si="181"/>
        <v>0</v>
      </c>
      <c r="X484" s="1"/>
      <c r="Y484" s="1"/>
      <c r="Z484" s="1"/>
      <c r="AA484" s="1">
        <f t="shared" si="185"/>
        <v>0.18914591248187174</v>
      </c>
      <c r="AB484" s="1">
        <f t="shared" si="186"/>
        <v>0</v>
      </c>
      <c r="AC484" s="1">
        <f t="shared" si="187"/>
        <v>0.98194899245907885</v>
      </c>
      <c r="AD484" s="1">
        <f t="shared" si="188"/>
        <v>1</v>
      </c>
      <c r="AE484" s="1"/>
      <c r="AF484" s="3">
        <f t="shared" si="189"/>
        <v>-1.7571177710014874E-3</v>
      </c>
      <c r="AG484" s="3">
        <f t="shared" si="190"/>
        <v>3.6199786248590216E-3</v>
      </c>
      <c r="AH484" s="1">
        <f t="shared" si="191"/>
        <v>0.99393350295273486</v>
      </c>
      <c r="AI484" s="1"/>
      <c r="AJ484" s="1"/>
      <c r="AK484" s="1"/>
      <c r="AM484" s="1">
        <f t="shared" si="182"/>
        <v>1.9999999999999574E-2</v>
      </c>
      <c r="AN484" s="1">
        <f t="shared" si="192"/>
        <v>-1.7571177710014874E-3</v>
      </c>
      <c r="AO484" s="1">
        <f t="shared" si="193"/>
        <v>3.6199786248590216E-3</v>
      </c>
      <c r="AP484" s="1">
        <f t="shared" si="194"/>
        <v>6.0664970472651403E-3</v>
      </c>
      <c r="AQ484">
        <f t="shared" si="195"/>
        <v>1.4744279974357581E-2</v>
      </c>
      <c r="AR484">
        <f t="shared" si="196"/>
        <v>-1.8985558894013835E-2</v>
      </c>
      <c r="AS484">
        <f t="shared" si="197"/>
        <v>0.26092866390060926</v>
      </c>
      <c r="AT484">
        <f t="shared" si="198"/>
        <v>6.2683158418836427E-2</v>
      </c>
      <c r="AU484">
        <f t="shared" si="199"/>
        <v>-0.10794471628926769</v>
      </c>
      <c r="AV484">
        <f t="shared" si="200"/>
        <v>1.373258571404788</v>
      </c>
      <c r="AW484">
        <f t="shared" si="183"/>
        <v>0.12482483776929749</v>
      </c>
      <c r="AY484" s="1">
        <f t="shared" si="201"/>
        <v>-9.36</v>
      </c>
    </row>
    <row r="485" spans="1:51" x14ac:dyDescent="0.25">
      <c r="A485" s="1">
        <v>9.66</v>
      </c>
      <c r="B485" s="1">
        <v>-175.5</v>
      </c>
      <c r="C485" s="1">
        <v>-162</v>
      </c>
      <c r="D485" s="1">
        <v>-874.5</v>
      </c>
      <c r="E485" s="1">
        <v>227.29</v>
      </c>
      <c r="F485" s="1">
        <v>0.19</v>
      </c>
      <c r="G485" s="1">
        <v>1E-3</v>
      </c>
      <c r="H485" s="1">
        <v>0.97699999999999998</v>
      </c>
      <c r="I485" s="1">
        <v>10.9528</v>
      </c>
      <c r="J485" s="1">
        <v>5.7299999999999997E-2</v>
      </c>
      <c r="K485" s="1">
        <v>77.687700000000007</v>
      </c>
      <c r="L485" s="1">
        <v>11.005100000000001</v>
      </c>
      <c r="M485" s="1">
        <v>5.7599999999999998E-2</v>
      </c>
      <c r="N485" s="1">
        <f t="shared" si="184"/>
        <v>0.99530397366834622</v>
      </c>
      <c r="O485" s="1"/>
      <c r="P485" s="1"/>
      <c r="Q485" s="1"/>
      <c r="R485" s="1"/>
      <c r="S485" s="1">
        <f t="shared" si="177"/>
        <v>227.29</v>
      </c>
      <c r="T485" s="1">
        <f t="shared" si="178"/>
        <v>-0.1944727742830635</v>
      </c>
      <c r="U485" s="1">
        <f t="shared" si="179"/>
        <v>1.0235414534288639E-3</v>
      </c>
      <c r="V485" s="1">
        <f t="shared" si="180"/>
        <v>-11.005104889189047</v>
      </c>
      <c r="W485" s="1">
        <f t="shared" si="181"/>
        <v>5.8644584958751279E-2</v>
      </c>
      <c r="X485" s="1"/>
      <c r="Y485" s="1"/>
      <c r="Z485" s="1"/>
      <c r="AA485" s="1">
        <f t="shared" si="185"/>
        <v>0.19089645477825806</v>
      </c>
      <c r="AB485" s="1">
        <f t="shared" si="186"/>
        <v>1.7864065489811335E-5</v>
      </c>
      <c r="AC485" s="1">
        <f t="shared" si="187"/>
        <v>0.9816096648334639</v>
      </c>
      <c r="AD485" s="1">
        <f t="shared" si="188"/>
        <v>0.99999949543012157</v>
      </c>
      <c r="AE485" s="1"/>
      <c r="AF485" s="3">
        <f t="shared" si="189"/>
        <v>-2.2240962204607279E-3</v>
      </c>
      <c r="AG485" s="3">
        <f t="shared" si="190"/>
        <v>5.6083265909590285E-3</v>
      </c>
      <c r="AH485" s="1">
        <f t="shared" si="191"/>
        <v>0.99528568766402514</v>
      </c>
      <c r="AI485" s="1"/>
      <c r="AJ485" s="1"/>
      <c r="AK485" s="1"/>
      <c r="AM485" s="1">
        <f t="shared" si="182"/>
        <v>1.9999999999999574E-2</v>
      </c>
      <c r="AN485" s="1">
        <f t="shared" si="192"/>
        <v>-2.2240962204607279E-3</v>
      </c>
      <c r="AO485" s="1">
        <f t="shared" si="193"/>
        <v>5.6083265909590285E-3</v>
      </c>
      <c r="AP485" s="1">
        <f t="shared" si="194"/>
        <v>4.7143123359748573E-3</v>
      </c>
      <c r="AQ485">
        <f t="shared" si="195"/>
        <v>1.5180647652811966E-2</v>
      </c>
      <c r="AR485">
        <f t="shared" si="196"/>
        <v>-2.0085912571159974E-2</v>
      </c>
      <c r="AS485">
        <f t="shared" si="197"/>
        <v>0.26000371582029103</v>
      </c>
      <c r="AT485">
        <f t="shared" si="198"/>
        <v>6.2991135048677205E-2</v>
      </c>
      <c r="AU485">
        <f t="shared" si="199"/>
        <v>-0.10835743807746234</v>
      </c>
      <c r="AV485">
        <f t="shared" si="200"/>
        <v>1.3784493962403905</v>
      </c>
      <c r="AW485">
        <f t="shared" si="183"/>
        <v>0.12533641721954467</v>
      </c>
      <c r="AY485" s="1">
        <f t="shared" si="201"/>
        <v>-9.34</v>
      </c>
    </row>
    <row r="486" spans="1:51" x14ac:dyDescent="0.25">
      <c r="A486" s="1">
        <v>9.68</v>
      </c>
      <c r="B486" s="1">
        <v>-180</v>
      </c>
      <c r="C486" s="1">
        <v>-159</v>
      </c>
      <c r="D486" s="1">
        <v>-877.5</v>
      </c>
      <c r="E486" s="1">
        <v>228.54</v>
      </c>
      <c r="F486" s="1">
        <v>0.187</v>
      </c>
      <c r="G486" s="1">
        <v>-3.0000000000000001E-3</v>
      </c>
      <c r="H486" s="1">
        <v>0.98199999999999998</v>
      </c>
      <c r="I486" s="1">
        <v>10.777799999999999</v>
      </c>
      <c r="J486" s="1">
        <v>85.5608</v>
      </c>
      <c r="K486" s="1">
        <v>79.112499999999997</v>
      </c>
      <c r="L486" s="1">
        <v>10.781599999999999</v>
      </c>
      <c r="M486" s="1">
        <v>-0.1719</v>
      </c>
      <c r="N486" s="1">
        <f t="shared" si="184"/>
        <v>0.99965093907823643</v>
      </c>
      <c r="O486" s="1"/>
      <c r="P486" s="1"/>
      <c r="Q486" s="1"/>
      <c r="R486" s="1"/>
      <c r="S486" s="1">
        <f t="shared" si="177"/>
        <v>228.54</v>
      </c>
      <c r="T486" s="1">
        <f t="shared" si="178"/>
        <v>-0.19042680995324662</v>
      </c>
      <c r="U486" s="1">
        <f t="shared" si="179"/>
        <v>-3.0549898167006109E-3</v>
      </c>
      <c r="V486" s="1">
        <f t="shared" si="180"/>
        <v>-10.781567603528087</v>
      </c>
      <c r="W486" s="1">
        <f t="shared" si="181"/>
        <v>-0.17503747841432149</v>
      </c>
      <c r="X486" s="1"/>
      <c r="Y486" s="1"/>
      <c r="Z486" s="1"/>
      <c r="AA486" s="1">
        <f t="shared" si="185"/>
        <v>0.1870652971850654</v>
      </c>
      <c r="AB486" s="1">
        <f t="shared" si="186"/>
        <v>-5.3319336403021429E-5</v>
      </c>
      <c r="AC486" s="1">
        <f t="shared" si="187"/>
        <v>0.98234289751729531</v>
      </c>
      <c r="AD486" s="1">
        <f t="shared" si="188"/>
        <v>0.99999549826814915</v>
      </c>
      <c r="AE486" s="1"/>
      <c r="AF486" s="3">
        <f t="shared" si="189"/>
        <v>-2.5437749176216162E-3</v>
      </c>
      <c r="AG486" s="3">
        <f t="shared" si="190"/>
        <v>5.2190922184280897E-5</v>
      </c>
      <c r="AH486" s="1">
        <f t="shared" si="191"/>
        <v>0.99964770118541069</v>
      </c>
      <c r="AI486" s="1"/>
      <c r="AJ486" s="1"/>
      <c r="AK486" s="1"/>
      <c r="AM486" s="1">
        <f t="shared" si="182"/>
        <v>1.9999999999999574E-2</v>
      </c>
      <c r="AN486" s="1">
        <f t="shared" si="192"/>
        <v>-2.5437749176216162E-3</v>
      </c>
      <c r="AO486" s="1">
        <f t="shared" si="193"/>
        <v>5.2190922184280897E-5</v>
      </c>
      <c r="AP486" s="1">
        <f t="shared" si="194"/>
        <v>3.5229881458931356E-4</v>
      </c>
      <c r="AQ486">
        <f t="shared" si="195"/>
        <v>1.5679736291649315E-2</v>
      </c>
      <c r="AR486">
        <f t="shared" si="196"/>
        <v>-2.009615243009253E-2</v>
      </c>
      <c r="AS486">
        <f t="shared" si="197"/>
        <v>0.25993459479286862</v>
      </c>
      <c r="AT486">
        <f t="shared" si="198"/>
        <v>6.3309720660898558E-2</v>
      </c>
      <c r="AU486">
        <f t="shared" si="199"/>
        <v>-0.10875946352465352</v>
      </c>
      <c r="AV486">
        <f t="shared" si="200"/>
        <v>1.3836473969259735</v>
      </c>
      <c r="AW486">
        <f t="shared" si="183"/>
        <v>0.12584411641523588</v>
      </c>
      <c r="AY486" s="1">
        <f t="shared" si="201"/>
        <v>-9.32</v>
      </c>
    </row>
    <row r="487" spans="1:51" x14ac:dyDescent="0.25">
      <c r="A487" s="1">
        <v>9.6999999999999993</v>
      </c>
      <c r="B487" s="1">
        <v>-174</v>
      </c>
      <c r="C487" s="1">
        <v>-166.5</v>
      </c>
      <c r="D487" s="1">
        <v>-874.5</v>
      </c>
      <c r="E487" s="1">
        <v>226.26</v>
      </c>
      <c r="F487" s="1">
        <v>0.187</v>
      </c>
      <c r="G487" s="1">
        <v>-1E-3</v>
      </c>
      <c r="H487" s="1">
        <v>0.97599999999999998</v>
      </c>
      <c r="I487" s="1">
        <v>10.777799999999999</v>
      </c>
      <c r="J487" s="1">
        <v>87.437399999999997</v>
      </c>
      <c r="K487" s="1">
        <v>77.421899999999994</v>
      </c>
      <c r="L487" s="1">
        <v>10.846299999999999</v>
      </c>
      <c r="M487" s="1">
        <v>-5.7700000000000001E-2</v>
      </c>
      <c r="N487" s="1">
        <f t="shared" si="184"/>
        <v>0.99375349055990747</v>
      </c>
      <c r="O487" s="1"/>
      <c r="P487" s="1"/>
      <c r="Q487" s="1"/>
      <c r="R487" s="1"/>
      <c r="S487" s="1">
        <f t="shared" si="177"/>
        <v>226.26</v>
      </c>
      <c r="T487" s="1">
        <f t="shared" si="178"/>
        <v>-0.19159826008727399</v>
      </c>
      <c r="U487" s="1">
        <f t="shared" si="179"/>
        <v>-1.0245901639344263E-3</v>
      </c>
      <c r="V487" s="1">
        <f t="shared" si="180"/>
        <v>-10.846324055540794</v>
      </c>
      <c r="W487" s="1">
        <f t="shared" si="181"/>
        <v>-5.8704671581637551E-2</v>
      </c>
      <c r="X487" s="1"/>
      <c r="Y487" s="1"/>
      <c r="Z487" s="1"/>
      <c r="AA487" s="1">
        <f t="shared" si="185"/>
        <v>0.1881754396602312</v>
      </c>
      <c r="AB487" s="1">
        <f t="shared" si="186"/>
        <v>-1.7882371858215291E-5</v>
      </c>
      <c r="AC487" s="1">
        <f t="shared" si="187"/>
        <v>0.98213491501810513</v>
      </c>
      <c r="AD487" s="1">
        <f t="shared" si="188"/>
        <v>0.99999949385423248</v>
      </c>
      <c r="AE487" s="1"/>
      <c r="AF487" s="3">
        <f t="shared" si="189"/>
        <v>-1.8286570175818501E-3</v>
      </c>
      <c r="AG487" s="3">
        <f t="shared" si="190"/>
        <v>2.2196350400806308E-3</v>
      </c>
      <c r="AH487" s="1">
        <f t="shared" si="191"/>
        <v>0.99374932917401293</v>
      </c>
      <c r="AI487" s="1"/>
      <c r="AJ487" s="1"/>
      <c r="AK487" s="1"/>
      <c r="AM487" s="1">
        <f t="shared" si="182"/>
        <v>2.000000000000135E-2</v>
      </c>
      <c r="AN487" s="1">
        <f t="shared" si="192"/>
        <v>-1.8286570175818501E-3</v>
      </c>
      <c r="AO487" s="1">
        <f t="shared" si="193"/>
        <v>2.2196350400806308E-3</v>
      </c>
      <c r="AP487" s="1">
        <f t="shared" si="194"/>
        <v>6.2506708259870702E-3</v>
      </c>
      <c r="AQ487">
        <f t="shared" si="195"/>
        <v>1.6038518798498897E-2</v>
      </c>
      <c r="AR487">
        <f t="shared" si="196"/>
        <v>-2.0531644824956379E-2</v>
      </c>
      <c r="AS487">
        <f t="shared" si="197"/>
        <v>0.25870821317680986</v>
      </c>
      <c r="AT487">
        <f t="shared" si="198"/>
        <v>6.363407886193706E-2</v>
      </c>
      <c r="AU487">
        <f t="shared" si="199"/>
        <v>-0.10917445134510131</v>
      </c>
      <c r="AV487">
        <f t="shared" si="200"/>
        <v>1.3888092973733495</v>
      </c>
      <c r="AW487">
        <f t="shared" si="183"/>
        <v>0.12636596384751361</v>
      </c>
      <c r="AY487" s="1">
        <f t="shared" si="201"/>
        <v>-9.3000000000000007</v>
      </c>
    </row>
    <row r="488" spans="1:51" x14ac:dyDescent="0.25">
      <c r="A488" s="1">
        <v>9.7200000000000006</v>
      </c>
      <c r="B488" s="1">
        <v>-175.5</v>
      </c>
      <c r="C488" s="1">
        <v>-157.5</v>
      </c>
      <c r="D488" s="1">
        <v>-868.5</v>
      </c>
      <c r="E488" s="1">
        <v>228.09</v>
      </c>
      <c r="F488" s="1">
        <v>0.182</v>
      </c>
      <c r="G488" s="1">
        <v>1E-3</v>
      </c>
      <c r="H488" s="1">
        <v>0.98699999999999999</v>
      </c>
      <c r="I488" s="1">
        <v>10.4863</v>
      </c>
      <c r="J488" s="1">
        <v>5.7299999999999997E-2</v>
      </c>
      <c r="K488" s="1">
        <v>80.751300000000001</v>
      </c>
      <c r="L488" s="1">
        <v>10.447800000000001</v>
      </c>
      <c r="M488" s="1">
        <v>5.7099999999999998E-2</v>
      </c>
      <c r="N488" s="1">
        <f t="shared" si="184"/>
        <v>1.0036403738391555</v>
      </c>
      <c r="O488" s="1"/>
      <c r="P488" s="1"/>
      <c r="Q488" s="1"/>
      <c r="R488" s="1"/>
      <c r="S488" s="1">
        <f t="shared" si="177"/>
        <v>228.09</v>
      </c>
      <c r="T488" s="1">
        <f t="shared" si="178"/>
        <v>-0.18439706847732726</v>
      </c>
      <c r="U488" s="1">
        <f t="shared" si="179"/>
        <v>1.0131712259371835E-3</v>
      </c>
      <c r="V488" s="1">
        <f t="shared" si="180"/>
        <v>-10.447812305135262</v>
      </c>
      <c r="W488" s="1">
        <f t="shared" si="181"/>
        <v>5.8050415307076206E-2</v>
      </c>
      <c r="X488" s="1"/>
      <c r="Y488" s="1"/>
      <c r="Z488" s="1"/>
      <c r="AA488" s="1">
        <f t="shared" si="185"/>
        <v>0.18133985513536896</v>
      </c>
      <c r="AB488" s="1">
        <f t="shared" si="186"/>
        <v>1.768308219984394E-5</v>
      </c>
      <c r="AC488" s="1">
        <f t="shared" si="187"/>
        <v>0.98341998361873151</v>
      </c>
      <c r="AD488" s="1">
        <f t="shared" si="188"/>
        <v>0.99999950377681401</v>
      </c>
      <c r="AE488" s="1"/>
      <c r="AF488" s="3">
        <f t="shared" si="189"/>
        <v>4.3565272812574468E-3</v>
      </c>
      <c r="AG488" s="3">
        <f t="shared" si="190"/>
        <v>-1.5381541590359371E-3</v>
      </c>
      <c r="AH488" s="1">
        <f t="shared" si="191"/>
        <v>1.0036297398701528</v>
      </c>
      <c r="AI488" s="1"/>
      <c r="AJ488" s="1"/>
      <c r="AK488" s="1"/>
      <c r="AM488" s="1">
        <f t="shared" si="182"/>
        <v>1.9999999999999574E-2</v>
      </c>
      <c r="AN488" s="1">
        <f t="shared" si="192"/>
        <v>4.3565272812574468E-3</v>
      </c>
      <c r="AO488" s="1">
        <f t="shared" si="193"/>
        <v>-1.5381541590359371E-3</v>
      </c>
      <c r="AP488" s="1">
        <f t="shared" si="194"/>
        <v>-3.6297398701528039E-3</v>
      </c>
      <c r="AQ488">
        <f t="shared" si="195"/>
        <v>1.5183768145916205E-2</v>
      </c>
      <c r="AR488">
        <f t="shared" si="196"/>
        <v>-2.0229858978953536E-2</v>
      </c>
      <c r="AS488">
        <f t="shared" si="197"/>
        <v>0.25942036813933383</v>
      </c>
      <c r="AT488">
        <f t="shared" si="198"/>
        <v>6.3929206718329551E-2</v>
      </c>
      <c r="AU488">
        <f t="shared" si="199"/>
        <v>-0.10957603066622035</v>
      </c>
      <c r="AV488">
        <f t="shared" si="200"/>
        <v>1.3940048262857612</v>
      </c>
      <c r="AW488">
        <f t="shared" si="183"/>
        <v>0.12686153856941582</v>
      </c>
      <c r="AY488" s="1">
        <f t="shared" si="201"/>
        <v>-9.2799999999999994</v>
      </c>
    </row>
    <row r="489" spans="1:51" x14ac:dyDescent="0.25">
      <c r="A489" s="1">
        <v>9.74</v>
      </c>
      <c r="B489" s="1">
        <v>-171</v>
      </c>
      <c r="C489" s="1">
        <v>-165</v>
      </c>
      <c r="D489" s="1">
        <v>-873</v>
      </c>
      <c r="E489" s="1">
        <v>226.02</v>
      </c>
      <c r="F489" s="1">
        <v>0.187</v>
      </c>
      <c r="G489" s="1">
        <v>-4.0000000000000001E-3</v>
      </c>
      <c r="H489" s="1">
        <v>0.98399999999999999</v>
      </c>
      <c r="I489" s="1">
        <v>10.777799999999999</v>
      </c>
      <c r="J489" s="1">
        <v>84.873599999999996</v>
      </c>
      <c r="K489" s="1">
        <v>79.736900000000006</v>
      </c>
      <c r="L489" s="1">
        <v>10.7601</v>
      </c>
      <c r="M489" s="1">
        <v>-0.2288</v>
      </c>
      <c r="N489" s="1">
        <f t="shared" si="184"/>
        <v>1.0016191891133077</v>
      </c>
      <c r="O489" s="1"/>
      <c r="P489" s="1"/>
      <c r="Q489" s="1"/>
      <c r="R489" s="1"/>
      <c r="S489" s="1">
        <f t="shared" si="177"/>
        <v>226.02</v>
      </c>
      <c r="T489" s="1">
        <f t="shared" si="178"/>
        <v>-0.1900390802573271</v>
      </c>
      <c r="U489" s="1">
        <f t="shared" si="179"/>
        <v>-4.0650406504065045E-3</v>
      </c>
      <c r="V489" s="1">
        <f t="shared" si="180"/>
        <v>-10.760128190367947</v>
      </c>
      <c r="W489" s="1">
        <f t="shared" si="181"/>
        <v>-0.23290838992052323</v>
      </c>
      <c r="X489" s="1"/>
      <c r="Y489" s="1"/>
      <c r="Z489" s="1"/>
      <c r="AA489" s="1">
        <f t="shared" si="185"/>
        <v>0.18669770111487521</v>
      </c>
      <c r="AB489" s="1">
        <f t="shared" si="186"/>
        <v>-7.0947953258920391E-5</v>
      </c>
      <c r="AC489" s="1">
        <f t="shared" si="187"/>
        <v>0.98240929356704398</v>
      </c>
      <c r="AD489" s="1">
        <f t="shared" si="188"/>
        <v>0.99999202832927114</v>
      </c>
      <c r="AE489" s="1"/>
      <c r="AF489" s="3">
        <f t="shared" si="189"/>
        <v>-3.0275828639415719E-3</v>
      </c>
      <c r="AG489" s="3">
        <f t="shared" si="190"/>
        <v>-8.9583970901821464E-4</v>
      </c>
      <c r="AH489" s="1">
        <f t="shared" si="191"/>
        <v>1.0016142127651833</v>
      </c>
      <c r="AI489" s="1"/>
      <c r="AJ489" s="1"/>
      <c r="AK489" s="1"/>
      <c r="AM489" s="1">
        <f t="shared" si="182"/>
        <v>1.9999999999999574E-2</v>
      </c>
      <c r="AN489" s="1">
        <f t="shared" si="192"/>
        <v>-3.0275828639415719E-3</v>
      </c>
      <c r="AO489" s="1">
        <f t="shared" si="193"/>
        <v>-8.9583970901821464E-4</v>
      </c>
      <c r="AP489" s="1">
        <f t="shared" si="194"/>
        <v>-1.6142127651832539E-3</v>
      </c>
      <c r="AQ489">
        <f t="shared" si="195"/>
        <v>1.577777990382153E-2</v>
      </c>
      <c r="AR489">
        <f t="shared" si="196"/>
        <v>-2.0054095228044168E-2</v>
      </c>
      <c r="AS489">
        <f t="shared" si="197"/>
        <v>0.25973707668386276</v>
      </c>
      <c r="AT489">
        <f t="shared" si="198"/>
        <v>6.4250702433985021E-2</v>
      </c>
      <c r="AU489">
        <f t="shared" si="199"/>
        <v>-0.10997535493327212</v>
      </c>
      <c r="AV489">
        <f t="shared" si="200"/>
        <v>1.3992027349048837</v>
      </c>
      <c r="AW489">
        <f t="shared" si="183"/>
        <v>0.12736848690299996</v>
      </c>
      <c r="AY489" s="1">
        <f t="shared" si="201"/>
        <v>-9.26</v>
      </c>
    </row>
    <row r="490" spans="1:51" x14ac:dyDescent="0.25">
      <c r="A490" s="1">
        <v>9.76</v>
      </c>
      <c r="B490" s="1">
        <v>-175.5</v>
      </c>
      <c r="C490" s="1">
        <v>-157.5</v>
      </c>
      <c r="D490" s="1">
        <v>-870</v>
      </c>
      <c r="E490" s="1">
        <v>228.09</v>
      </c>
      <c r="F490" s="1">
        <v>0.186</v>
      </c>
      <c r="G490" s="1">
        <v>0</v>
      </c>
      <c r="H490" s="1">
        <v>0.98799999999999999</v>
      </c>
      <c r="I490" s="1">
        <v>10.7194</v>
      </c>
      <c r="J490" s="1">
        <v>0</v>
      </c>
      <c r="K490" s="1">
        <v>81.114900000000006</v>
      </c>
      <c r="L490" s="1">
        <v>10.6617</v>
      </c>
      <c r="M490" s="1">
        <v>0</v>
      </c>
      <c r="N490" s="1">
        <f t="shared" si="184"/>
        <v>1.0053556584612233</v>
      </c>
      <c r="O490" s="1"/>
      <c r="P490" s="1"/>
      <c r="Q490" s="1"/>
      <c r="R490" s="1"/>
      <c r="S490" s="1">
        <f t="shared" si="177"/>
        <v>228.09</v>
      </c>
      <c r="T490" s="1">
        <f t="shared" si="178"/>
        <v>-0.18825910931174089</v>
      </c>
      <c r="U490" s="1">
        <f t="shared" si="179"/>
        <v>0</v>
      </c>
      <c r="V490" s="1">
        <f t="shared" si="180"/>
        <v>-10.661666105370767</v>
      </c>
      <c r="W490" s="1">
        <f t="shared" si="181"/>
        <v>0</v>
      </c>
      <c r="X490" s="1"/>
      <c r="Y490" s="1"/>
      <c r="Z490" s="1"/>
      <c r="AA490" s="1">
        <f t="shared" si="185"/>
        <v>0.18500915415812924</v>
      </c>
      <c r="AB490" s="1">
        <f t="shared" si="186"/>
        <v>0</v>
      </c>
      <c r="AC490" s="1">
        <f t="shared" si="187"/>
        <v>0.98273679735608432</v>
      </c>
      <c r="AD490" s="1">
        <f t="shared" si="188"/>
        <v>1</v>
      </c>
      <c r="AE490" s="1"/>
      <c r="AF490" s="3">
        <f t="shared" si="189"/>
        <v>1.0874035692786665E-3</v>
      </c>
      <c r="AG490" s="3">
        <f t="shared" si="190"/>
        <v>5.4428987377630467E-4</v>
      </c>
      <c r="AH490" s="1">
        <f t="shared" si="191"/>
        <v>1.0053549230505667</v>
      </c>
      <c r="AI490" s="1"/>
      <c r="AJ490" s="1"/>
      <c r="AK490" s="1"/>
      <c r="AM490" s="1">
        <f t="shared" si="182"/>
        <v>1.9999999999999574E-2</v>
      </c>
      <c r="AN490" s="1">
        <f t="shared" si="192"/>
        <v>1.0874035692786665E-3</v>
      </c>
      <c r="AO490" s="1">
        <f t="shared" si="193"/>
        <v>5.4428987377630467E-4</v>
      </c>
      <c r="AP490" s="1">
        <f t="shared" si="194"/>
        <v>-5.3549230505667289E-3</v>
      </c>
      <c r="AQ490">
        <f t="shared" si="195"/>
        <v>1.556443132352906E-2</v>
      </c>
      <c r="AR490">
        <f t="shared" si="196"/>
        <v>-2.0160884901279076E-2</v>
      </c>
      <c r="AS490">
        <f t="shared" si="197"/>
        <v>0.26078771258638395</v>
      </c>
      <c r="AT490">
        <f t="shared" si="198"/>
        <v>6.4559857574652671E-2</v>
      </c>
      <c r="AU490">
        <f t="shared" si="199"/>
        <v>-0.11037964052803005</v>
      </c>
      <c r="AV490">
        <f t="shared" si="200"/>
        <v>1.4044289955156364</v>
      </c>
      <c r="AW490">
        <f t="shared" si="183"/>
        <v>0.12787353226198364</v>
      </c>
      <c r="AY490" s="1">
        <f t="shared" si="201"/>
        <v>-9.24</v>
      </c>
    </row>
    <row r="491" spans="1:51" x14ac:dyDescent="0.25">
      <c r="A491" s="1">
        <v>9.7799999999999994</v>
      </c>
      <c r="B491" s="1">
        <v>-175.5</v>
      </c>
      <c r="C491" s="1">
        <v>-160.5</v>
      </c>
      <c r="D491" s="1">
        <v>-871.5</v>
      </c>
      <c r="E491" s="1">
        <v>227.56</v>
      </c>
      <c r="F491" s="1">
        <v>0.185</v>
      </c>
      <c r="G491" s="1">
        <v>1E-3</v>
      </c>
      <c r="H491" s="1">
        <v>0.98699999999999999</v>
      </c>
      <c r="I491" s="1">
        <v>10.661099999999999</v>
      </c>
      <c r="J491" s="1">
        <v>5.7299999999999997E-2</v>
      </c>
      <c r="K491" s="1">
        <v>80.751300000000001</v>
      </c>
      <c r="L491" s="1">
        <v>10.616099999999999</v>
      </c>
      <c r="M491" s="1">
        <v>5.7099999999999998E-2</v>
      </c>
      <c r="N491" s="1">
        <f t="shared" si="184"/>
        <v>1.004188727281879</v>
      </c>
      <c r="O491" s="1"/>
      <c r="P491" s="1"/>
      <c r="Q491" s="1"/>
      <c r="R491" s="1"/>
      <c r="S491" s="1">
        <f t="shared" si="177"/>
        <v>227.56</v>
      </c>
      <c r="T491" s="1">
        <f t="shared" si="178"/>
        <v>-0.18743658059508539</v>
      </c>
      <c r="U491" s="1">
        <f t="shared" si="179"/>
        <v>1.0131712259371835E-3</v>
      </c>
      <c r="V491" s="1">
        <f t="shared" si="180"/>
        <v>-10.616144979059676</v>
      </c>
      <c r="W491" s="1">
        <f t="shared" si="181"/>
        <v>5.8050415307076206E-2</v>
      </c>
      <c r="X491" s="1"/>
      <c r="Y491" s="1"/>
      <c r="Z491" s="1"/>
      <c r="AA491" s="1">
        <f t="shared" si="185"/>
        <v>0.1842283178190566</v>
      </c>
      <c r="AB491" s="1">
        <f t="shared" si="186"/>
        <v>1.7683079155899225E-5</v>
      </c>
      <c r="AC491" s="1">
        <f t="shared" si="187"/>
        <v>0.9828829712832915</v>
      </c>
      <c r="AD491" s="1">
        <f t="shared" si="188"/>
        <v>0.99999950431877827</v>
      </c>
      <c r="AE491" s="1"/>
      <c r="AF491" s="3">
        <f t="shared" si="189"/>
        <v>2.3622272042383707E-3</v>
      </c>
      <c r="AG491" s="3">
        <f t="shared" si="190"/>
        <v>6.3293326816585282E-4</v>
      </c>
      <c r="AH491" s="1">
        <f t="shared" si="191"/>
        <v>1.0041857493900785</v>
      </c>
      <c r="AI491" s="1"/>
      <c r="AJ491" s="1"/>
      <c r="AK491" s="1"/>
      <c r="AM491" s="1">
        <f t="shared" si="182"/>
        <v>2.000000000000135E-2</v>
      </c>
      <c r="AN491" s="1">
        <f t="shared" si="192"/>
        <v>2.3622272042383707E-3</v>
      </c>
      <c r="AO491" s="1">
        <f t="shared" si="193"/>
        <v>6.3293326816585282E-4</v>
      </c>
      <c r="AP491" s="1">
        <f t="shared" si="194"/>
        <v>-4.1857493900785414E-3</v>
      </c>
      <c r="AQ491">
        <f t="shared" si="195"/>
        <v>1.5100962346057459E-2</v>
      </c>
      <c r="AR491">
        <f t="shared" si="196"/>
        <v>-2.0285066408493226E-2</v>
      </c>
      <c r="AS491">
        <f t="shared" si="197"/>
        <v>0.2616089566167174</v>
      </c>
      <c r="AT491">
        <f t="shared" si="198"/>
        <v>6.4857242131799123E-2</v>
      </c>
      <c r="AU491">
        <f t="shared" si="199"/>
        <v>-0.11078658367127209</v>
      </c>
      <c r="AV491">
        <f t="shared" si="200"/>
        <v>1.4096693870882744</v>
      </c>
      <c r="AW491">
        <f t="shared" si="183"/>
        <v>0.12837495463872456</v>
      </c>
      <c r="AY491" s="1">
        <f t="shared" si="201"/>
        <v>-9.2200000000000006</v>
      </c>
    </row>
    <row r="492" spans="1:51" x14ac:dyDescent="0.25">
      <c r="A492" s="1">
        <v>9.8000000000000007</v>
      </c>
      <c r="B492" s="1">
        <v>-180</v>
      </c>
      <c r="C492" s="1">
        <v>-163.5</v>
      </c>
      <c r="D492" s="1">
        <v>-877.5</v>
      </c>
      <c r="E492" s="1">
        <v>227.75</v>
      </c>
      <c r="F492" s="1">
        <v>0.188</v>
      </c>
      <c r="G492" s="1">
        <v>-2E-3</v>
      </c>
      <c r="H492" s="1">
        <v>0.98799999999999999</v>
      </c>
      <c r="I492" s="1">
        <v>10.8361</v>
      </c>
      <c r="J492" s="1">
        <v>86.375699999999995</v>
      </c>
      <c r="K492" s="1">
        <v>81.114900000000006</v>
      </c>
      <c r="L492" s="1">
        <v>10.7736</v>
      </c>
      <c r="M492" s="1">
        <v>-0.1139</v>
      </c>
      <c r="N492" s="1">
        <f t="shared" si="184"/>
        <v>1.0057295859225779</v>
      </c>
      <c r="O492" s="1"/>
      <c r="P492" s="1"/>
      <c r="Q492" s="1"/>
      <c r="R492" s="1"/>
      <c r="S492" s="1">
        <f t="shared" si="177"/>
        <v>227.75</v>
      </c>
      <c r="T492" s="1">
        <f t="shared" si="178"/>
        <v>-0.19028301094343456</v>
      </c>
      <c r="U492" s="1">
        <f t="shared" si="179"/>
        <v>-2.0242914979757085E-3</v>
      </c>
      <c r="V492" s="1">
        <f t="shared" si="180"/>
        <v>-10.773616630618699</v>
      </c>
      <c r="W492" s="1">
        <f t="shared" si="181"/>
        <v>-0.11598320091477464</v>
      </c>
      <c r="X492" s="1"/>
      <c r="Y492" s="1"/>
      <c r="Z492" s="1"/>
      <c r="AA492" s="1">
        <f t="shared" si="185"/>
        <v>0.18692897437987113</v>
      </c>
      <c r="AB492" s="1">
        <f t="shared" si="186"/>
        <v>-3.5330356813948988E-5</v>
      </c>
      <c r="AC492" s="1">
        <f t="shared" si="187"/>
        <v>0.98237141854953569</v>
      </c>
      <c r="AD492" s="1">
        <f t="shared" si="188"/>
        <v>0.99999802334503229</v>
      </c>
      <c r="AE492" s="1"/>
      <c r="AF492" s="3">
        <f t="shared" si="189"/>
        <v>-1.7147416932408593E-3</v>
      </c>
      <c r="AG492" s="3">
        <f t="shared" si="190"/>
        <v>6.3838594048859498E-4</v>
      </c>
      <c r="AH492" s="1">
        <f t="shared" si="191"/>
        <v>1.0057279215196904</v>
      </c>
      <c r="AI492" s="1"/>
      <c r="AJ492" s="1"/>
      <c r="AK492" s="1"/>
      <c r="AM492" s="1">
        <f t="shared" si="182"/>
        <v>1.9999999999999574E-2</v>
      </c>
      <c r="AN492" s="1">
        <f t="shared" si="192"/>
        <v>-1.7147416932408593E-3</v>
      </c>
      <c r="AO492" s="1">
        <f t="shared" si="193"/>
        <v>6.3838594048859498E-4</v>
      </c>
      <c r="AP492" s="1">
        <f t="shared" si="194"/>
        <v>-5.727921519690371E-3</v>
      </c>
      <c r="AQ492">
        <f t="shared" si="195"/>
        <v>1.5437394666271309E-2</v>
      </c>
      <c r="AR492">
        <f t="shared" si="196"/>
        <v>-2.0410317730017086E-2</v>
      </c>
      <c r="AS492">
        <f t="shared" si="197"/>
        <v>0.26273277481888063</v>
      </c>
      <c r="AT492">
        <f t="shared" si="198"/>
        <v>6.5169354348326686E-2</v>
      </c>
      <c r="AU492">
        <f t="shared" si="199"/>
        <v>-0.11119604253908766</v>
      </c>
      <c r="AV492">
        <f t="shared" si="200"/>
        <v>1.4149352807666735</v>
      </c>
      <c r="AW492">
        <f t="shared" si="183"/>
        <v>0.12888601406875905</v>
      </c>
      <c r="AY492" s="1">
        <f t="shared" si="201"/>
        <v>-9.1999999999999993</v>
      </c>
    </row>
    <row r="493" spans="1:51" x14ac:dyDescent="0.25">
      <c r="A493" s="1">
        <v>9.82</v>
      </c>
      <c r="B493" s="1">
        <v>-180</v>
      </c>
      <c r="C493" s="1">
        <v>-163.5</v>
      </c>
      <c r="D493" s="1">
        <v>-871.5</v>
      </c>
      <c r="E493" s="1">
        <v>227.75</v>
      </c>
      <c r="F493" s="1">
        <v>0.185</v>
      </c>
      <c r="G493" s="1">
        <v>5.0000000000000001E-3</v>
      </c>
      <c r="H493" s="1">
        <v>0.97799999999999998</v>
      </c>
      <c r="I493" s="1">
        <v>10.661099999999999</v>
      </c>
      <c r="J493" s="1">
        <v>0.28649999999999998</v>
      </c>
      <c r="K493" s="1">
        <v>77.959400000000002</v>
      </c>
      <c r="L493" s="1">
        <v>10.711499999999999</v>
      </c>
      <c r="M493" s="1">
        <v>0.2878</v>
      </c>
      <c r="N493" s="1">
        <f t="shared" si="184"/>
        <v>0.9953562176427091</v>
      </c>
      <c r="O493" s="1"/>
      <c r="P493" s="1"/>
      <c r="Q493" s="1"/>
      <c r="R493" s="1"/>
      <c r="S493" s="1">
        <f t="shared" si="177"/>
        <v>227.75</v>
      </c>
      <c r="T493" s="1">
        <f t="shared" si="178"/>
        <v>-0.18915908214556998</v>
      </c>
      <c r="U493" s="1">
        <f t="shared" si="179"/>
        <v>5.1124744376278121E-3</v>
      </c>
      <c r="V493" s="1">
        <f t="shared" si="180"/>
        <v>-10.711457615929689</v>
      </c>
      <c r="W493" s="1">
        <f t="shared" si="181"/>
        <v>0.29292065610142831</v>
      </c>
      <c r="X493" s="1"/>
      <c r="Y493" s="1"/>
      <c r="Z493" s="1"/>
      <c r="AA493" s="1">
        <f t="shared" si="185"/>
        <v>0.18586310782097026</v>
      </c>
      <c r="AB493" s="1">
        <f t="shared" si="186"/>
        <v>8.922902546129328E-5</v>
      </c>
      <c r="AC493" s="1">
        <f t="shared" si="187"/>
        <v>0.98256280783194028</v>
      </c>
      <c r="AD493" s="1">
        <f t="shared" si="188"/>
        <v>0.99998738699309353</v>
      </c>
      <c r="AE493" s="1"/>
      <c r="AF493" s="3">
        <f t="shared" si="189"/>
        <v>4.1712099932180863E-3</v>
      </c>
      <c r="AG493" s="3">
        <f t="shared" si="190"/>
        <v>4.5607472207215005E-3</v>
      </c>
      <c r="AH493" s="1">
        <f t="shared" si="191"/>
        <v>0.99533702864506213</v>
      </c>
      <c r="AI493" s="1"/>
      <c r="AJ493" s="1"/>
      <c r="AK493" s="1"/>
      <c r="AM493" s="1">
        <f t="shared" si="182"/>
        <v>1.9999999999999574E-2</v>
      </c>
      <c r="AN493" s="1">
        <f t="shared" si="192"/>
        <v>4.1712099932180863E-3</v>
      </c>
      <c r="AO493" s="1">
        <f t="shared" si="193"/>
        <v>4.5607472207215005E-3</v>
      </c>
      <c r="AP493" s="1">
        <f t="shared" si="194"/>
        <v>4.6629713549378726E-3</v>
      </c>
      <c r="AQ493">
        <f t="shared" si="195"/>
        <v>1.4619003265601938E-2</v>
      </c>
      <c r="AR493">
        <f t="shared" si="196"/>
        <v>-2.1305136334722623E-2</v>
      </c>
      <c r="AS493">
        <f t="shared" si="197"/>
        <v>0.26181789983904186</v>
      </c>
      <c r="AT493">
        <f t="shared" si="198"/>
        <v>6.5453550499632029E-2</v>
      </c>
      <c r="AU493">
        <f t="shared" si="199"/>
        <v>-0.11163109345182916</v>
      </c>
      <c r="AV493">
        <f t="shared" si="200"/>
        <v>1.4201624900136558</v>
      </c>
      <c r="AW493">
        <f t="shared" si="183"/>
        <v>0.12940505514955317</v>
      </c>
      <c r="AY493" s="1">
        <f t="shared" si="201"/>
        <v>-9.18</v>
      </c>
    </row>
    <row r="494" spans="1:51" x14ac:dyDescent="0.25">
      <c r="A494" s="1">
        <v>9.84</v>
      </c>
      <c r="B494" s="1">
        <v>-175.5</v>
      </c>
      <c r="C494" s="1">
        <v>-150</v>
      </c>
      <c r="D494" s="1">
        <v>-874.5</v>
      </c>
      <c r="E494" s="1">
        <v>229.48</v>
      </c>
      <c r="F494" s="1">
        <v>0.185</v>
      </c>
      <c r="G494" s="1">
        <v>0</v>
      </c>
      <c r="H494" s="1">
        <v>0.97599999999999998</v>
      </c>
      <c r="I494" s="1">
        <v>10.661099999999999</v>
      </c>
      <c r="J494" s="1">
        <v>0</v>
      </c>
      <c r="K494" s="1">
        <v>77.421899999999994</v>
      </c>
      <c r="L494" s="1">
        <v>10.733000000000001</v>
      </c>
      <c r="M494" s="1">
        <v>0</v>
      </c>
      <c r="N494" s="1">
        <f t="shared" si="184"/>
        <v>0.99337857838791743</v>
      </c>
      <c r="O494" s="1"/>
      <c r="P494" s="1"/>
      <c r="Q494" s="1"/>
      <c r="R494" s="1"/>
      <c r="S494" s="1">
        <f t="shared" si="177"/>
        <v>229.48</v>
      </c>
      <c r="T494" s="1">
        <f t="shared" si="178"/>
        <v>-0.18954918032786885</v>
      </c>
      <c r="U494" s="1">
        <f t="shared" si="179"/>
        <v>0</v>
      </c>
      <c r="V494" s="1">
        <f t="shared" si="180"/>
        <v>-10.733034940445048</v>
      </c>
      <c r="W494" s="1">
        <f t="shared" si="181"/>
        <v>0</v>
      </c>
      <c r="X494" s="1"/>
      <c r="Y494" s="1"/>
      <c r="Z494" s="1"/>
      <c r="AA494" s="1">
        <f t="shared" si="185"/>
        <v>0.18623312805901571</v>
      </c>
      <c r="AB494" s="1">
        <f t="shared" si="186"/>
        <v>0</v>
      </c>
      <c r="AC494" s="1">
        <f t="shared" si="187"/>
        <v>0.98250558370594221</v>
      </c>
      <c r="AD494" s="1">
        <f t="shared" si="188"/>
        <v>1</v>
      </c>
      <c r="AE494" s="1"/>
      <c r="AF494" s="3">
        <f t="shared" si="189"/>
        <v>2.371823060176026E-4</v>
      </c>
      <c r="AG494" s="3">
        <f t="shared" si="190"/>
        <v>1.4488911976572316E-3</v>
      </c>
      <c r="AH494" s="1">
        <f t="shared" si="191"/>
        <v>0.99337749343280923</v>
      </c>
      <c r="AI494" s="1"/>
      <c r="AJ494" s="1"/>
      <c r="AK494" s="1"/>
      <c r="AM494" s="1">
        <f t="shared" si="182"/>
        <v>1.9999999999999574E-2</v>
      </c>
      <c r="AN494" s="1">
        <f t="shared" si="192"/>
        <v>2.371823060176026E-4</v>
      </c>
      <c r="AO494" s="1">
        <f t="shared" si="193"/>
        <v>1.4488911976572316E-3</v>
      </c>
      <c r="AP494" s="1">
        <f t="shared" si="194"/>
        <v>6.6225065671907668E-3</v>
      </c>
      <c r="AQ494">
        <f t="shared" si="195"/>
        <v>1.4572468097161286E-2</v>
      </c>
      <c r="AR494">
        <f t="shared" si="196"/>
        <v>-2.1589408787702966E-2</v>
      </c>
      <c r="AS494">
        <f t="shared" si="197"/>
        <v>0.26051856405055906</v>
      </c>
      <c r="AT494">
        <f t="shared" si="198"/>
        <v>6.5744534509890845E-2</v>
      </c>
      <c r="AU494">
        <f t="shared" si="199"/>
        <v>-0.11206572435211301</v>
      </c>
      <c r="AV494">
        <f t="shared" si="200"/>
        <v>1.425359867936782</v>
      </c>
      <c r="AW494">
        <f t="shared" si="183"/>
        <v>0.12992717341836543</v>
      </c>
      <c r="AY494" s="1">
        <f t="shared" si="201"/>
        <v>-9.16</v>
      </c>
    </row>
    <row r="495" spans="1:51" x14ac:dyDescent="0.25">
      <c r="A495" s="1">
        <v>9.86</v>
      </c>
      <c r="B495" s="1">
        <v>-183</v>
      </c>
      <c r="C495" s="1">
        <v>-157.5</v>
      </c>
      <c r="D495" s="1">
        <v>-876</v>
      </c>
      <c r="E495" s="1">
        <v>229.28</v>
      </c>
      <c r="F495" s="1">
        <v>0.189</v>
      </c>
      <c r="G495" s="1">
        <v>2E-3</v>
      </c>
      <c r="H495" s="1">
        <v>0.98299999999999998</v>
      </c>
      <c r="I495" s="1">
        <v>10.894399999999999</v>
      </c>
      <c r="J495" s="1">
        <v>0.11459999999999999</v>
      </c>
      <c r="K495" s="1">
        <v>79.420199999999994</v>
      </c>
      <c r="L495" s="1">
        <v>10.8833</v>
      </c>
      <c r="M495" s="1">
        <v>0.1145</v>
      </c>
      <c r="N495" s="1">
        <f t="shared" si="184"/>
        <v>1.0010064934854319</v>
      </c>
      <c r="O495" s="1"/>
      <c r="P495" s="1"/>
      <c r="Q495" s="1"/>
      <c r="R495" s="1"/>
      <c r="S495" s="1">
        <f t="shared" si="177"/>
        <v>229.28</v>
      </c>
      <c r="T495" s="1">
        <f t="shared" si="178"/>
        <v>-0.19226816766419014</v>
      </c>
      <c r="U495" s="1">
        <f t="shared" si="179"/>
        <v>2.0345879959308239E-3</v>
      </c>
      <c r="V495" s="1">
        <f t="shared" si="180"/>
        <v>-10.883343206419518</v>
      </c>
      <c r="W495" s="1">
        <f t="shared" si="181"/>
        <v>0.11657314436160639</v>
      </c>
      <c r="X495" s="1"/>
      <c r="Y495" s="1"/>
      <c r="Z495" s="1"/>
      <c r="AA495" s="1">
        <f t="shared" si="185"/>
        <v>0.18880996400124811</v>
      </c>
      <c r="AB495" s="1">
        <f t="shared" si="186"/>
        <v>3.5510059506183818E-5</v>
      </c>
      <c r="AC495" s="1">
        <f t="shared" si="187"/>
        <v>0.98201161171019524</v>
      </c>
      <c r="AD495" s="1">
        <f t="shared" si="188"/>
        <v>0.99999800464839539</v>
      </c>
      <c r="AE495" s="1"/>
      <c r="AF495" s="3">
        <f t="shared" si="189"/>
        <v>-6.552961140057767E-5</v>
      </c>
      <c r="AG495" s="3">
        <f t="shared" si="190"/>
        <v>4.7471299911287512E-3</v>
      </c>
      <c r="AH495" s="1">
        <f t="shared" si="191"/>
        <v>1.0009952349850209</v>
      </c>
      <c r="AI495" s="1"/>
      <c r="AJ495" s="1"/>
      <c r="AK495" s="1"/>
      <c r="AM495" s="1">
        <f t="shared" si="182"/>
        <v>2.000000000000135E-2</v>
      </c>
      <c r="AN495" s="1">
        <f t="shared" si="192"/>
        <v>-6.552961140057767E-5</v>
      </c>
      <c r="AO495" s="1">
        <f t="shared" si="193"/>
        <v>4.7471299911287512E-3</v>
      </c>
      <c r="AP495" s="1">
        <f t="shared" si="194"/>
        <v>-9.9523498502085417E-4</v>
      </c>
      <c r="AQ495">
        <f t="shared" si="195"/>
        <v>1.458532500691808E-2</v>
      </c>
      <c r="AR495">
        <f t="shared" si="196"/>
        <v>-2.252079569196249E-2</v>
      </c>
      <c r="AS495">
        <f t="shared" si="197"/>
        <v>0.26071382915462016</v>
      </c>
      <c r="AT495">
        <f t="shared" si="198"/>
        <v>6.60363695791268E-2</v>
      </c>
      <c r="AU495">
        <f t="shared" si="199"/>
        <v>-0.11252545413499489</v>
      </c>
      <c r="AV495">
        <f t="shared" si="200"/>
        <v>1.4305760971709154</v>
      </c>
      <c r="AW495">
        <f t="shared" si="183"/>
        <v>0.13047137592390853</v>
      </c>
      <c r="AY495" s="1">
        <f t="shared" si="201"/>
        <v>-9.14</v>
      </c>
    </row>
    <row r="496" spans="1:51" x14ac:dyDescent="0.25">
      <c r="A496" s="1">
        <v>9.8800000000000008</v>
      </c>
      <c r="B496" s="1">
        <v>-175.5</v>
      </c>
      <c r="C496" s="1">
        <v>-153</v>
      </c>
      <c r="D496" s="1">
        <v>-867</v>
      </c>
      <c r="E496" s="1">
        <v>228.92</v>
      </c>
      <c r="F496" s="1">
        <v>0.187</v>
      </c>
      <c r="G496" s="1">
        <v>-1E-3</v>
      </c>
      <c r="H496" s="1">
        <v>0.98799999999999999</v>
      </c>
      <c r="I496" s="1">
        <v>10.777799999999999</v>
      </c>
      <c r="J496" s="1">
        <v>87.437399999999997</v>
      </c>
      <c r="K496" s="1">
        <v>81.114900000000006</v>
      </c>
      <c r="L496" s="1">
        <v>10.717700000000001</v>
      </c>
      <c r="M496" s="1">
        <v>-5.7000000000000002E-2</v>
      </c>
      <c r="N496" s="1">
        <f t="shared" si="184"/>
        <v>1.0055416450848766</v>
      </c>
      <c r="O496" s="1"/>
      <c r="P496" s="1"/>
      <c r="Q496" s="1"/>
      <c r="R496" s="1"/>
      <c r="S496" s="1">
        <f t="shared" si="177"/>
        <v>228.92</v>
      </c>
      <c r="T496" s="1">
        <f t="shared" si="178"/>
        <v>-0.18927115811237397</v>
      </c>
      <c r="U496" s="1">
        <f t="shared" si="179"/>
        <v>-1.0121457489878543E-3</v>
      </c>
      <c r="V496" s="1">
        <f t="shared" si="180"/>
        <v>-10.717657138265857</v>
      </c>
      <c r="W496" s="1">
        <f t="shared" si="181"/>
        <v>-5.7991659866144067E-2</v>
      </c>
      <c r="X496" s="1"/>
      <c r="Y496" s="1"/>
      <c r="Z496" s="1"/>
      <c r="AA496" s="1">
        <f t="shared" si="185"/>
        <v>0.18596942345855358</v>
      </c>
      <c r="AB496" s="1">
        <f t="shared" si="186"/>
        <v>-1.7665179443052354E-5</v>
      </c>
      <c r="AC496" s="1">
        <f t="shared" si="187"/>
        <v>0.98255502875428313</v>
      </c>
      <c r="AD496" s="1">
        <f t="shared" si="188"/>
        <v>0.99999950565182549</v>
      </c>
      <c r="AE496" s="1"/>
      <c r="AF496" s="3">
        <f t="shared" si="189"/>
        <v>-3.1366906198108946E-4</v>
      </c>
      <c r="AG496" s="3">
        <f t="shared" si="190"/>
        <v>5.9133790713244982E-4</v>
      </c>
      <c r="AH496" s="1">
        <f t="shared" si="191"/>
        <v>1.0055414222851284</v>
      </c>
      <c r="AI496" s="1"/>
      <c r="AJ496" s="1"/>
      <c r="AK496" s="1"/>
      <c r="AM496" s="1">
        <f t="shared" si="182"/>
        <v>1.9999999999999574E-2</v>
      </c>
      <c r="AN496" s="1">
        <f t="shared" si="192"/>
        <v>-3.1366906198108946E-4</v>
      </c>
      <c r="AO496" s="1">
        <f t="shared" si="193"/>
        <v>5.9133790713244982E-4</v>
      </c>
      <c r="AP496" s="1">
        <f t="shared" si="194"/>
        <v>-5.5414222851284389E-3</v>
      </c>
      <c r="AQ496">
        <f t="shared" si="195"/>
        <v>1.4646866876878769E-2</v>
      </c>
      <c r="AR496">
        <f t="shared" si="196"/>
        <v>-2.2636816189341876E-2</v>
      </c>
      <c r="AS496">
        <f t="shared" si="197"/>
        <v>0.26180105620696231</v>
      </c>
      <c r="AT496">
        <f t="shared" si="198"/>
        <v>6.6329922335363972E-2</v>
      </c>
      <c r="AU496">
        <f t="shared" si="199"/>
        <v>-0.11297935066375552</v>
      </c>
      <c r="AV496">
        <f t="shared" si="200"/>
        <v>1.4358229905655779</v>
      </c>
      <c r="AW496">
        <f t="shared" si="183"/>
        <v>0.13101142039310637</v>
      </c>
      <c r="AY496" s="1">
        <f t="shared" si="201"/>
        <v>-9.1199999999999992</v>
      </c>
    </row>
    <row r="497" spans="1:51" x14ac:dyDescent="0.25">
      <c r="A497" s="1">
        <v>9.9</v>
      </c>
      <c r="B497" s="1">
        <v>-169.5</v>
      </c>
      <c r="C497" s="1">
        <v>-160.5</v>
      </c>
      <c r="D497" s="1">
        <v>-877.5</v>
      </c>
      <c r="E497" s="1">
        <v>226.56</v>
      </c>
      <c r="F497" s="1">
        <v>0.193</v>
      </c>
      <c r="G497" s="1">
        <v>0</v>
      </c>
      <c r="H497" s="1">
        <v>0.98699999999999999</v>
      </c>
      <c r="I497" s="1">
        <v>11.1279</v>
      </c>
      <c r="J497" s="1">
        <v>0</v>
      </c>
      <c r="K497" s="1">
        <v>80.751300000000001</v>
      </c>
      <c r="L497" s="1">
        <v>11.0641</v>
      </c>
      <c r="M497" s="1">
        <v>0</v>
      </c>
      <c r="N497" s="1">
        <f t="shared" si="184"/>
        <v>1.0056927960366426</v>
      </c>
      <c r="O497" s="1"/>
      <c r="P497" s="1"/>
      <c r="Q497" s="1"/>
      <c r="R497" s="1"/>
      <c r="S497" s="1">
        <f t="shared" si="177"/>
        <v>226.56</v>
      </c>
      <c r="T497" s="1">
        <f t="shared" si="178"/>
        <v>-0.1955420466058764</v>
      </c>
      <c r="U497" s="1">
        <f t="shared" si="179"/>
        <v>0</v>
      </c>
      <c r="V497" s="1">
        <f t="shared" si="180"/>
        <v>-11.064125255626818</v>
      </c>
      <c r="W497" s="1">
        <f t="shared" si="181"/>
        <v>0</v>
      </c>
      <c r="X497" s="1"/>
      <c r="Y497" s="1"/>
      <c r="Z497" s="1"/>
      <c r="AA497" s="1">
        <f t="shared" si="185"/>
        <v>0.19190750968943804</v>
      </c>
      <c r="AB497" s="1">
        <f t="shared" si="186"/>
        <v>0</v>
      </c>
      <c r="AC497" s="1">
        <f t="shared" si="187"/>
        <v>0.98141301587292917</v>
      </c>
      <c r="AD497" s="1">
        <f t="shared" si="188"/>
        <v>1</v>
      </c>
      <c r="AE497" s="1"/>
      <c r="AF497" s="3">
        <f t="shared" si="189"/>
        <v>-3.6922122733992618E-3</v>
      </c>
      <c r="AG497" s="3">
        <f t="shared" si="190"/>
        <v>5.7458519649928319E-3</v>
      </c>
      <c r="AH497" s="1">
        <f t="shared" si="191"/>
        <v>1.0056696041711337</v>
      </c>
      <c r="AI497" s="1"/>
      <c r="AJ497" s="1"/>
      <c r="AK497" s="1"/>
      <c r="AM497" s="1">
        <f t="shared" si="182"/>
        <v>1.9999999999999574E-2</v>
      </c>
      <c r="AN497" s="1">
        <f t="shared" si="192"/>
        <v>-3.6922122733992618E-3</v>
      </c>
      <c r="AO497" s="1">
        <f t="shared" si="193"/>
        <v>5.7458519649928319E-3</v>
      </c>
      <c r="AP497" s="1">
        <f t="shared" si="194"/>
        <v>-5.6696041711337131E-3</v>
      </c>
      <c r="AQ497">
        <f t="shared" si="195"/>
        <v>1.5371278924919688E-2</v>
      </c>
      <c r="AR497">
        <f t="shared" si="196"/>
        <v>-2.3764152344873446E-2</v>
      </c>
      <c r="AS497">
        <f t="shared" si="197"/>
        <v>0.26291343254533872</v>
      </c>
      <c r="AT497">
        <f t="shared" si="198"/>
        <v>6.6644592034342767E-2</v>
      </c>
      <c r="AU497">
        <f t="shared" si="199"/>
        <v>-0.11346590707220829</v>
      </c>
      <c r="AV497">
        <f t="shared" si="200"/>
        <v>1.4410923829798683</v>
      </c>
      <c r="AW497">
        <f t="shared" si="183"/>
        <v>0.13159032530981521</v>
      </c>
      <c r="AY497" s="1">
        <f t="shared" si="201"/>
        <v>-9.1</v>
      </c>
    </row>
    <row r="498" spans="1:51" x14ac:dyDescent="0.25">
      <c r="A498" s="1">
        <v>9.92</v>
      </c>
      <c r="B498" s="1">
        <v>-175.5</v>
      </c>
      <c r="C498" s="1">
        <v>-163.5</v>
      </c>
      <c r="D498" s="1">
        <v>-877.5</v>
      </c>
      <c r="E498" s="1">
        <v>227.03</v>
      </c>
      <c r="F498" s="1">
        <v>0.185</v>
      </c>
      <c r="G498" s="1">
        <v>-4.0000000000000001E-3</v>
      </c>
      <c r="H498" s="1">
        <v>0.98299999999999998</v>
      </c>
      <c r="I498" s="1">
        <v>10.661099999999999</v>
      </c>
      <c r="J498" s="1">
        <v>84.873599999999996</v>
      </c>
      <c r="K498" s="1">
        <v>79.420199999999994</v>
      </c>
      <c r="L498" s="1">
        <v>10.658300000000001</v>
      </c>
      <c r="M498" s="1">
        <v>-0.2291</v>
      </c>
      <c r="N498" s="1">
        <f t="shared" si="184"/>
        <v>1.0002649648968016</v>
      </c>
      <c r="O498" s="1"/>
      <c r="P498" s="1"/>
      <c r="Q498" s="1"/>
      <c r="R498" s="1"/>
      <c r="S498" s="1">
        <f t="shared" si="177"/>
        <v>227.03</v>
      </c>
      <c r="T498" s="1">
        <f t="shared" si="178"/>
        <v>-0.18819783152201899</v>
      </c>
      <c r="U498" s="1">
        <f t="shared" si="179"/>
        <v>-4.0691759918616479E-3</v>
      </c>
      <c r="V498" s="1">
        <f t="shared" si="180"/>
        <v>-10.658275283322356</v>
      </c>
      <c r="W498" s="1">
        <f t="shared" si="181"/>
        <v>-0.23314532361354021</v>
      </c>
      <c r="X498" s="1"/>
      <c r="Y498" s="1"/>
      <c r="Z498" s="1"/>
      <c r="AA498" s="1">
        <f t="shared" si="185"/>
        <v>0.18495099447883459</v>
      </c>
      <c r="AB498" s="1">
        <f t="shared" si="186"/>
        <v>-7.1020135719098226E-5</v>
      </c>
      <c r="AC498" s="1">
        <f t="shared" si="187"/>
        <v>0.98273960850105058</v>
      </c>
      <c r="AD498" s="1">
        <f t="shared" si="188"/>
        <v>0.99999200672773769</v>
      </c>
      <c r="AE498" s="1"/>
      <c r="AF498" s="3">
        <f t="shared" si="189"/>
        <v>-1.8242984755622305E-3</v>
      </c>
      <c r="AG498" s="3">
        <f t="shared" si="190"/>
        <v>-2.2075398994070572E-3</v>
      </c>
      <c r="AH498" s="1">
        <f t="shared" si="191"/>
        <v>1.000260865325973</v>
      </c>
      <c r="AI498" s="1"/>
      <c r="AJ498" s="1"/>
      <c r="AK498" s="1"/>
      <c r="AM498" s="1">
        <f t="shared" si="182"/>
        <v>1.9999999999999574E-2</v>
      </c>
      <c r="AN498" s="1">
        <f t="shared" si="192"/>
        <v>-1.8242984755622305E-3</v>
      </c>
      <c r="AO498" s="1">
        <f t="shared" si="193"/>
        <v>-2.2075398994070572E-3</v>
      </c>
      <c r="AP498" s="1">
        <f t="shared" si="194"/>
        <v>-2.6086532597302536E-4</v>
      </c>
      <c r="AQ498">
        <f t="shared" si="195"/>
        <v>1.5729206285824991E-2</v>
      </c>
      <c r="AR498">
        <f t="shared" si="196"/>
        <v>-2.3331033016609791E-2</v>
      </c>
      <c r="AS498">
        <f t="shared" si="197"/>
        <v>0.26296461432229462</v>
      </c>
      <c r="AT498">
        <f t="shared" si="198"/>
        <v>6.6962755433668308E-2</v>
      </c>
      <c r="AU498">
        <f t="shared" si="199"/>
        <v>-0.11392819653925783</v>
      </c>
      <c r="AV498">
        <f t="shared" si="200"/>
        <v>1.4463521870840836</v>
      </c>
      <c r="AW498">
        <f t="shared" si="183"/>
        <v>0.13215008354880839</v>
      </c>
      <c r="AY498" s="1">
        <f t="shared" si="201"/>
        <v>-9.08</v>
      </c>
    </row>
    <row r="499" spans="1:51" x14ac:dyDescent="0.25">
      <c r="A499" s="1">
        <v>9.94</v>
      </c>
      <c r="B499" s="1">
        <v>-174</v>
      </c>
      <c r="C499" s="1">
        <v>-159</v>
      </c>
      <c r="D499" s="1">
        <v>-870</v>
      </c>
      <c r="E499" s="1">
        <v>227.58</v>
      </c>
      <c r="F499" s="1">
        <v>0.185</v>
      </c>
      <c r="G499" s="1">
        <v>-1E-3</v>
      </c>
      <c r="H499" s="1">
        <v>0.98599999999999999</v>
      </c>
      <c r="I499" s="1">
        <v>10.661099999999999</v>
      </c>
      <c r="J499" s="1">
        <v>87.437399999999997</v>
      </c>
      <c r="K499" s="1">
        <v>80.401399999999995</v>
      </c>
      <c r="L499" s="1">
        <v>10.6267</v>
      </c>
      <c r="M499" s="1">
        <v>-5.7099999999999998E-2</v>
      </c>
      <c r="N499" s="1">
        <f t="shared" si="184"/>
        <v>1.0032058612268968</v>
      </c>
      <c r="O499" s="1"/>
      <c r="P499" s="1"/>
      <c r="Q499" s="1"/>
      <c r="R499" s="1"/>
      <c r="S499" s="1">
        <f t="shared" si="177"/>
        <v>227.58</v>
      </c>
      <c r="T499" s="1">
        <f t="shared" si="178"/>
        <v>-0.18762667835157207</v>
      </c>
      <c r="U499" s="1">
        <f t="shared" si="179"/>
        <v>-1.0141987829614604E-3</v>
      </c>
      <c r="V499" s="1">
        <f t="shared" si="180"/>
        <v>-10.626666747444343</v>
      </c>
      <c r="W499" s="1">
        <f t="shared" si="181"/>
        <v>-5.8109289927279255E-2</v>
      </c>
      <c r="X499" s="1"/>
      <c r="Y499" s="1"/>
      <c r="Z499" s="1"/>
      <c r="AA499" s="1">
        <f t="shared" si="185"/>
        <v>0.18440881094309935</v>
      </c>
      <c r="AB499" s="1">
        <f t="shared" si="186"/>
        <v>-1.770101312103302E-5</v>
      </c>
      <c r="AC499" s="1">
        <f t="shared" si="187"/>
        <v>0.98284912210754571</v>
      </c>
      <c r="AD499" s="1">
        <f t="shared" si="188"/>
        <v>0.99999950334705012</v>
      </c>
      <c r="AE499" s="1"/>
      <c r="AF499" s="3">
        <f t="shared" si="189"/>
        <v>7.6336633009815857E-4</v>
      </c>
      <c r="AG499" s="3">
        <f t="shared" si="190"/>
        <v>-5.8467085551072717E-4</v>
      </c>
      <c r="AH499" s="1">
        <f t="shared" si="191"/>
        <v>1.0032054004199922</v>
      </c>
      <c r="AI499" s="1"/>
      <c r="AJ499" s="1"/>
      <c r="AK499" s="1"/>
      <c r="AM499" s="1">
        <f t="shared" si="182"/>
        <v>2.000000000000135E-2</v>
      </c>
      <c r="AN499" s="1">
        <f t="shared" si="192"/>
        <v>7.6336633009815857E-4</v>
      </c>
      <c r="AO499" s="1">
        <f t="shared" si="193"/>
        <v>-5.8467085551072717E-4</v>
      </c>
      <c r="AP499" s="1">
        <f t="shared" si="194"/>
        <v>-3.2054004199921771E-3</v>
      </c>
      <c r="AQ499">
        <f t="shared" si="195"/>
        <v>1.5579433811859722E-2</v>
      </c>
      <c r="AR499">
        <f t="shared" si="196"/>
        <v>-2.3216320594758578E-2</v>
      </c>
      <c r="AS499">
        <f t="shared" si="197"/>
        <v>0.26359351388469715</v>
      </c>
      <c r="AT499">
        <f t="shared" si="198"/>
        <v>6.7272846385165869E-2</v>
      </c>
      <c r="AU499">
        <f t="shared" si="199"/>
        <v>-0.11439137582693452</v>
      </c>
      <c r="AV499">
        <f t="shared" si="200"/>
        <v>1.4516303463574021</v>
      </c>
      <c r="AW499">
        <f t="shared" si="183"/>
        <v>0.13270652856713985</v>
      </c>
      <c r="AY499" s="1">
        <f t="shared" si="201"/>
        <v>-9.06</v>
      </c>
    </row>
    <row r="500" spans="1:51" x14ac:dyDescent="0.25">
      <c r="A500" s="1">
        <v>9.9600000000000009</v>
      </c>
      <c r="B500" s="1">
        <v>-178.5</v>
      </c>
      <c r="C500" s="1">
        <v>-157.5</v>
      </c>
      <c r="D500" s="1">
        <v>-874.5</v>
      </c>
      <c r="E500" s="1">
        <v>228.58</v>
      </c>
      <c r="F500" s="1">
        <v>0.187</v>
      </c>
      <c r="G500" s="1">
        <v>-1.6E-2</v>
      </c>
      <c r="H500" s="1">
        <v>0.98599999999999999</v>
      </c>
      <c r="I500" s="1">
        <v>10.777799999999999</v>
      </c>
      <c r="J500" s="1">
        <v>79.736900000000006</v>
      </c>
      <c r="K500" s="1">
        <v>80.401399999999995</v>
      </c>
      <c r="L500" s="1">
        <v>10.737500000000001</v>
      </c>
      <c r="M500" s="1">
        <v>-0.91339999999999999</v>
      </c>
      <c r="N500" s="1">
        <f t="shared" si="184"/>
        <v>1.0037036415197464</v>
      </c>
      <c r="O500" s="1"/>
      <c r="P500" s="1"/>
      <c r="Q500" s="1"/>
      <c r="R500" s="1"/>
      <c r="S500" s="1">
        <f t="shared" si="177"/>
        <v>228.58</v>
      </c>
      <c r="T500" s="1">
        <f t="shared" si="178"/>
        <v>-0.18963020721248033</v>
      </c>
      <c r="U500" s="1">
        <f t="shared" si="179"/>
        <v>-1.6227180527383367E-2</v>
      </c>
      <c r="V500" s="1">
        <f t="shared" si="180"/>
        <v>-10.737516357764877</v>
      </c>
      <c r="W500" s="1">
        <f t="shared" si="181"/>
        <v>-0.92966736291163476</v>
      </c>
      <c r="X500" s="1"/>
      <c r="Y500" s="1"/>
      <c r="Z500" s="1"/>
      <c r="AA500" s="1">
        <f t="shared" si="185"/>
        <v>0.18630997464237156</v>
      </c>
      <c r="AB500" s="1">
        <f t="shared" si="186"/>
        <v>-2.8321617356061063E-4</v>
      </c>
      <c r="AC500" s="1">
        <f t="shared" si="187"/>
        <v>0.98236168447795913</v>
      </c>
      <c r="AD500" s="1">
        <f t="shared" si="188"/>
        <v>0.99987297492882343</v>
      </c>
      <c r="AE500" s="1"/>
      <c r="AF500" s="3">
        <f t="shared" si="189"/>
        <v>-1.1610756138382319E-2</v>
      </c>
      <c r="AG500" s="3">
        <f t="shared" si="190"/>
        <v>-9.2869958730430885E-3</v>
      </c>
      <c r="AH500" s="1">
        <f t="shared" si="191"/>
        <v>1.0035935143520751</v>
      </c>
      <c r="AI500" s="1"/>
      <c r="AJ500" s="1"/>
      <c r="AK500" s="1"/>
      <c r="AM500" s="1">
        <f t="shared" si="182"/>
        <v>1.9999999999999574E-2</v>
      </c>
      <c r="AN500" s="1">
        <f t="shared" si="192"/>
        <v>-1.1610756138382319E-2</v>
      </c>
      <c r="AO500" s="1">
        <f t="shared" si="193"/>
        <v>-9.2869958730430885E-3</v>
      </c>
      <c r="AP500" s="1">
        <f t="shared" si="194"/>
        <v>-3.5935143520751112E-3</v>
      </c>
      <c r="AQ500">
        <f t="shared" si="195"/>
        <v>1.7857464166210285E-2</v>
      </c>
      <c r="AR500">
        <f t="shared" si="196"/>
        <v>-2.1394212004467561E-2</v>
      </c>
      <c r="AS500">
        <f t="shared" si="197"/>
        <v>0.26429856140057428</v>
      </c>
      <c r="AT500">
        <f t="shared" si="198"/>
        <v>6.7652775972033577E-2</v>
      </c>
      <c r="AU500">
        <f t="shared" si="199"/>
        <v>-0.11480103898112096</v>
      </c>
      <c r="AV500">
        <f t="shared" si="200"/>
        <v>1.4569233680605722</v>
      </c>
      <c r="AW500">
        <f t="shared" si="183"/>
        <v>0.13325230447488334</v>
      </c>
      <c r="AY500" s="1">
        <f t="shared" si="201"/>
        <v>-9.0399999999999991</v>
      </c>
    </row>
    <row r="501" spans="1:51" x14ac:dyDescent="0.25">
      <c r="A501" s="1">
        <v>9.98</v>
      </c>
      <c r="B501" s="1">
        <v>-175.5</v>
      </c>
      <c r="C501" s="1">
        <v>-159</v>
      </c>
      <c r="D501" s="1">
        <v>-870</v>
      </c>
      <c r="E501" s="1">
        <v>227.82</v>
      </c>
      <c r="F501" s="1">
        <v>0.183</v>
      </c>
      <c r="G501" s="1">
        <v>0</v>
      </c>
      <c r="H501" s="1">
        <v>0.98599999999999999</v>
      </c>
      <c r="I501" s="1">
        <v>10.544600000000001</v>
      </c>
      <c r="J501" s="1">
        <v>0</v>
      </c>
      <c r="K501" s="1">
        <v>80.401399999999995</v>
      </c>
      <c r="L501" s="1">
        <v>10.5144</v>
      </c>
      <c r="M501" s="1">
        <v>0</v>
      </c>
      <c r="N501" s="1">
        <f t="shared" si="184"/>
        <v>1.0028384715396592</v>
      </c>
      <c r="O501" s="1"/>
      <c r="P501" s="1"/>
      <c r="Q501" s="1"/>
      <c r="R501" s="1"/>
      <c r="S501" s="1">
        <f t="shared" si="177"/>
        <v>227.82</v>
      </c>
      <c r="T501" s="1">
        <f t="shared" si="178"/>
        <v>-0.18559837728194725</v>
      </c>
      <c r="U501" s="1">
        <f t="shared" si="179"/>
        <v>0</v>
      </c>
      <c r="V501" s="1">
        <f t="shared" si="180"/>
        <v>-10.51436452880473</v>
      </c>
      <c r="W501" s="1">
        <f t="shared" si="181"/>
        <v>0</v>
      </c>
      <c r="X501" s="1"/>
      <c r="Y501" s="1"/>
      <c r="Z501" s="1"/>
      <c r="AA501" s="1">
        <f t="shared" si="185"/>
        <v>0.18248202995148344</v>
      </c>
      <c r="AB501" s="1">
        <f t="shared" si="186"/>
        <v>0</v>
      </c>
      <c r="AC501" s="1">
        <f t="shared" si="187"/>
        <v>0.98320918870034257</v>
      </c>
      <c r="AD501" s="1">
        <f t="shared" si="188"/>
        <v>1</v>
      </c>
      <c r="AE501" s="1"/>
      <c r="AF501" s="3">
        <f t="shared" si="189"/>
        <v>2.8292056536976251E-3</v>
      </c>
      <c r="AG501" s="3">
        <f t="shared" si="190"/>
        <v>-1.3554146979341264E-3</v>
      </c>
      <c r="AH501" s="1">
        <f t="shared" si="191"/>
        <v>1.0028335646787883</v>
      </c>
      <c r="AI501" s="1"/>
      <c r="AJ501" s="1"/>
      <c r="AK501" s="1"/>
      <c r="AM501" s="1">
        <f t="shared" si="182"/>
        <v>1.9999999999999574E-2</v>
      </c>
      <c r="AN501" s="1">
        <f t="shared" si="192"/>
        <v>2.8292056536976251E-3</v>
      </c>
      <c r="AO501" s="1">
        <f t="shared" si="193"/>
        <v>-1.3554146979341264E-3</v>
      </c>
      <c r="AP501" s="1">
        <f t="shared" si="194"/>
        <v>-2.8335646787882585E-3</v>
      </c>
      <c r="AQ501">
        <f t="shared" si="195"/>
        <v>1.7302374016954822E-2</v>
      </c>
      <c r="AR501">
        <f t="shared" si="196"/>
        <v>-2.112827964073289E-2</v>
      </c>
      <c r="AS501">
        <f t="shared" si="197"/>
        <v>0.2648545067905525</v>
      </c>
      <c r="AT501">
        <f t="shared" si="198"/>
        <v>6.7993272550880113E-2</v>
      </c>
      <c r="AU501">
        <f t="shared" si="199"/>
        <v>-0.11522094525029826</v>
      </c>
      <c r="AV501">
        <f t="shared" si="200"/>
        <v>1.462226017650283</v>
      </c>
      <c r="AW501">
        <f t="shared" si="183"/>
        <v>0.13378696250588284</v>
      </c>
      <c r="AY501" s="1">
        <f t="shared" si="201"/>
        <v>-9.02</v>
      </c>
    </row>
    <row r="502" spans="1:51" x14ac:dyDescent="0.25">
      <c r="A502" s="1">
        <v>10</v>
      </c>
      <c r="B502" s="1">
        <v>-180</v>
      </c>
      <c r="C502" s="1">
        <v>-168</v>
      </c>
      <c r="D502" s="1">
        <v>-868.5</v>
      </c>
      <c r="E502" s="1">
        <v>226.97</v>
      </c>
      <c r="F502" s="1">
        <v>0.185</v>
      </c>
      <c r="G502" s="1">
        <v>-1E-3</v>
      </c>
      <c r="H502" s="1">
        <v>0.98899999999999999</v>
      </c>
      <c r="I502" s="1">
        <v>10.661099999999999</v>
      </c>
      <c r="J502" s="1">
        <v>87.437399999999997</v>
      </c>
      <c r="K502" s="1">
        <v>81.493899999999996</v>
      </c>
      <c r="L502" s="1">
        <v>10.5952</v>
      </c>
      <c r="M502" s="1">
        <v>-5.6899999999999999E-2</v>
      </c>
      <c r="N502" s="1">
        <f t="shared" si="184"/>
        <v>1.0061545606913482</v>
      </c>
      <c r="O502" s="1"/>
      <c r="P502" s="1"/>
      <c r="Q502" s="1"/>
      <c r="R502" s="1"/>
      <c r="S502" s="1">
        <f t="shared" si="177"/>
        <v>226.97</v>
      </c>
      <c r="T502" s="1">
        <f t="shared" si="178"/>
        <v>-0.18705753835287733</v>
      </c>
      <c r="U502" s="1">
        <f t="shared" si="179"/>
        <v>-1.0111223458038423E-3</v>
      </c>
      <c r="V502" s="1">
        <f t="shared" si="180"/>
        <v>-10.595163113411202</v>
      </c>
      <c r="W502" s="1">
        <f t="shared" si="181"/>
        <v>-5.7933023242968847E-2</v>
      </c>
      <c r="X502" s="1"/>
      <c r="Y502" s="1"/>
      <c r="Z502" s="1"/>
      <c r="AA502" s="1">
        <f t="shared" si="185"/>
        <v>0.18386837095175806</v>
      </c>
      <c r="AB502" s="1">
        <f t="shared" si="186"/>
        <v>-1.7647320024486524E-5</v>
      </c>
      <c r="AC502" s="1">
        <f t="shared" si="187"/>
        <v>0.98295037227723636</v>
      </c>
      <c r="AD502" s="1">
        <f t="shared" si="188"/>
        <v>0.99999950625379752</v>
      </c>
      <c r="AE502" s="1"/>
      <c r="AF502" s="3">
        <f t="shared" si="189"/>
        <v>1.1421133189983418E-3</v>
      </c>
      <c r="AG502" s="3">
        <f t="shared" si="190"/>
        <v>-9.9174513874777936E-4</v>
      </c>
      <c r="AH502" s="1">
        <f t="shared" si="191"/>
        <v>1.0061534236977709</v>
      </c>
      <c r="AI502" s="1"/>
      <c r="AJ502" s="1"/>
      <c r="AK502" s="1"/>
      <c r="AM502" s="1">
        <f t="shared" si="182"/>
        <v>1.9999999999999574E-2</v>
      </c>
      <c r="AN502" s="1">
        <f t="shared" si="192"/>
        <v>1.1421133189983418E-3</v>
      </c>
      <c r="AO502" s="1">
        <f t="shared" si="193"/>
        <v>-9.9174513874777936E-4</v>
      </c>
      <c r="AP502" s="1">
        <f t="shared" si="194"/>
        <v>-6.1534236977709433E-3</v>
      </c>
      <c r="AQ502">
        <f t="shared" si="195"/>
        <v>1.7078291383767354E-2</v>
      </c>
      <c r="AR502">
        <f t="shared" si="196"/>
        <v>-2.0933699244510579E-2</v>
      </c>
      <c r="AS502">
        <f t="shared" si="197"/>
        <v>0.26606180852005512</v>
      </c>
      <c r="AT502">
        <f t="shared" si="198"/>
        <v>6.8332597552223581E-2</v>
      </c>
      <c r="AU502">
        <f t="shared" si="199"/>
        <v>-0.11563767343122625</v>
      </c>
      <c r="AV502">
        <f t="shared" si="200"/>
        <v>1.467559326837979</v>
      </c>
      <c r="AW502">
        <f t="shared" si="183"/>
        <v>0.13431833607077287</v>
      </c>
      <c r="AY502" s="1">
        <f t="shared" si="201"/>
        <v>-9</v>
      </c>
    </row>
    <row r="503" spans="1:51" x14ac:dyDescent="0.25">
      <c r="A503" s="1">
        <v>10.02</v>
      </c>
      <c r="B503" s="1">
        <v>-169.5</v>
      </c>
      <c r="C503" s="1">
        <v>-160.5</v>
      </c>
      <c r="D503" s="1">
        <v>-876</v>
      </c>
      <c r="E503" s="1">
        <v>226.56</v>
      </c>
      <c r="F503" s="1">
        <v>0.186</v>
      </c>
      <c r="G503" s="1">
        <v>-1E-3</v>
      </c>
      <c r="H503" s="1">
        <v>0.98699999999999999</v>
      </c>
      <c r="I503" s="1">
        <v>10.7194</v>
      </c>
      <c r="J503" s="1">
        <v>87.437399999999997</v>
      </c>
      <c r="K503" s="1">
        <v>80.751300000000001</v>
      </c>
      <c r="L503" s="1">
        <v>10.6722</v>
      </c>
      <c r="M503" s="1">
        <v>-5.7000000000000002E-2</v>
      </c>
      <c r="N503" s="1">
        <f t="shared" si="184"/>
        <v>1.0043734365264745</v>
      </c>
      <c r="O503" s="1"/>
      <c r="P503" s="1"/>
      <c r="Q503" s="1"/>
      <c r="R503" s="1"/>
      <c r="S503" s="1">
        <f t="shared" si="177"/>
        <v>226.56</v>
      </c>
      <c r="T503" s="1">
        <f t="shared" si="178"/>
        <v>-0.18844975130100478</v>
      </c>
      <c r="U503" s="1">
        <f t="shared" si="179"/>
        <v>-1.0131712259371835E-3</v>
      </c>
      <c r="V503" s="1">
        <f t="shared" si="180"/>
        <v>-10.672214844962552</v>
      </c>
      <c r="W503" s="1">
        <f t="shared" si="181"/>
        <v>-5.8050415307076206E-2</v>
      </c>
      <c r="X503" s="1"/>
      <c r="Y503" s="1"/>
      <c r="Z503" s="1"/>
      <c r="AA503" s="1">
        <f t="shared" si="185"/>
        <v>0.18519008292698627</v>
      </c>
      <c r="AB503" s="1">
        <f t="shared" si="186"/>
        <v>-1.7683078130192193E-5</v>
      </c>
      <c r="AC503" s="1">
        <f t="shared" si="187"/>
        <v>0.98270221424158855</v>
      </c>
      <c r="AD503" s="1">
        <f t="shared" si="188"/>
        <v>0.99999950450113539</v>
      </c>
      <c r="AE503" s="1"/>
      <c r="AF503" s="3">
        <f t="shared" si="189"/>
        <v>2.2484863405852762E-4</v>
      </c>
      <c r="AG503" s="3">
        <f t="shared" si="190"/>
        <v>3.3335258108335708E-6</v>
      </c>
      <c r="AH503" s="1">
        <f t="shared" si="191"/>
        <v>1.0043734113525604</v>
      </c>
      <c r="AI503" s="1"/>
      <c r="AJ503" s="1"/>
      <c r="AK503" s="1"/>
      <c r="AM503" s="1">
        <f t="shared" si="182"/>
        <v>1.9999999999999574E-2</v>
      </c>
      <c r="AN503" s="1">
        <f t="shared" si="192"/>
        <v>2.2484863405852762E-4</v>
      </c>
      <c r="AO503" s="1">
        <f t="shared" si="193"/>
        <v>3.3335258108335708E-6</v>
      </c>
      <c r="AP503" s="1">
        <f t="shared" si="194"/>
        <v>-4.373411352560419E-3</v>
      </c>
      <c r="AQ503">
        <f t="shared" si="195"/>
        <v>1.7034176081765072E-2</v>
      </c>
      <c r="AR503">
        <f t="shared" si="196"/>
        <v>-2.0934353282274665E-2</v>
      </c>
      <c r="AS503">
        <f t="shared" si="197"/>
        <v>0.26691987182742744</v>
      </c>
      <c r="AT503">
        <f t="shared" si="198"/>
        <v>6.8672839920838849E-2</v>
      </c>
      <c r="AU503">
        <f t="shared" si="199"/>
        <v>-0.11605636703724936</v>
      </c>
      <c r="AV503">
        <f t="shared" si="200"/>
        <v>1.4729063049076012</v>
      </c>
      <c r="AW503">
        <f t="shared" si="183"/>
        <v>0.13485191608827032</v>
      </c>
      <c r="AY503" s="1">
        <f t="shared" si="201"/>
        <v>-8.98</v>
      </c>
    </row>
    <row r="504" spans="1:51" x14ac:dyDescent="0.25">
      <c r="A504" s="1">
        <v>10.039999999999999</v>
      </c>
      <c r="B504" s="1">
        <v>-171</v>
      </c>
      <c r="C504" s="1">
        <v>-163.5</v>
      </c>
      <c r="D504" s="1">
        <v>-873</v>
      </c>
      <c r="E504" s="1">
        <v>226.28</v>
      </c>
      <c r="F504" s="1">
        <v>0.184</v>
      </c>
      <c r="G504" s="1">
        <v>3.0000000000000001E-3</v>
      </c>
      <c r="H504" s="1">
        <v>0.998</v>
      </c>
      <c r="I504" s="1">
        <v>10.6028</v>
      </c>
      <c r="J504" s="1">
        <v>0.1719</v>
      </c>
      <c r="K504" s="1">
        <v>86.375699999999995</v>
      </c>
      <c r="L504" s="1">
        <v>10.446199999999999</v>
      </c>
      <c r="M504" s="1">
        <v>0.1694</v>
      </c>
      <c r="N504" s="1">
        <f t="shared" si="184"/>
        <v>1.0148246153892799</v>
      </c>
      <c r="O504" s="1"/>
      <c r="P504" s="1"/>
      <c r="Q504" s="1"/>
      <c r="R504" s="1"/>
      <c r="S504" s="1">
        <f t="shared" si="177"/>
        <v>226.28</v>
      </c>
      <c r="T504" s="1">
        <f t="shared" si="178"/>
        <v>-0.18436790449265664</v>
      </c>
      <c r="U504" s="1">
        <f t="shared" si="179"/>
        <v>3.0060120240480962E-3</v>
      </c>
      <c r="V504" s="1">
        <f t="shared" si="180"/>
        <v>-10.446196272018359</v>
      </c>
      <c r="W504" s="1">
        <f t="shared" si="181"/>
        <v>0.17223128337794164</v>
      </c>
      <c r="X504" s="1"/>
      <c r="Y504" s="1"/>
      <c r="Z504" s="1"/>
      <c r="AA504" s="1">
        <f t="shared" si="185"/>
        <v>0.18131211759129318</v>
      </c>
      <c r="AB504" s="1">
        <f t="shared" si="186"/>
        <v>5.246453552927154E-5</v>
      </c>
      <c r="AC504" s="1">
        <f t="shared" si="187"/>
        <v>0.98342115954407916</v>
      </c>
      <c r="AD504" s="1">
        <f t="shared" si="188"/>
        <v>0.99999563187895357</v>
      </c>
      <c r="AE504" s="1"/>
      <c r="AF504" s="3">
        <f t="shared" si="189"/>
        <v>5.8883447337188949E-3</v>
      </c>
      <c r="AG504" s="3">
        <f t="shared" si="190"/>
        <v>-2.3007269468169889E-4</v>
      </c>
      <c r="AH504" s="1">
        <f t="shared" si="191"/>
        <v>1.0148075061127859</v>
      </c>
      <c r="AI504" s="1"/>
      <c r="AJ504" s="1"/>
      <c r="AK504" s="1"/>
      <c r="AM504" s="1">
        <f t="shared" si="182"/>
        <v>2.000000000000135E-2</v>
      </c>
      <c r="AN504" s="1">
        <f t="shared" si="192"/>
        <v>5.8883447337188949E-3</v>
      </c>
      <c r="AO504" s="1">
        <f t="shared" si="193"/>
        <v>-2.3007269468169889E-4</v>
      </c>
      <c r="AP504" s="1">
        <f t="shared" si="194"/>
        <v>-1.4807506112785918E-2</v>
      </c>
      <c r="AQ504">
        <f t="shared" si="195"/>
        <v>1.5878882845009348E-2</v>
      </c>
      <c r="AR504">
        <f t="shared" si="196"/>
        <v>-2.0889213019578114E-2</v>
      </c>
      <c r="AS504">
        <f t="shared" si="197"/>
        <v>0.26982510452675623</v>
      </c>
      <c r="AT504">
        <f t="shared" si="198"/>
        <v>6.8978864645371493E-2</v>
      </c>
      <c r="AU504">
        <f t="shared" si="199"/>
        <v>-0.11647369989501399</v>
      </c>
      <c r="AV504">
        <f t="shared" si="200"/>
        <v>1.47833185932513</v>
      </c>
      <c r="AW504">
        <f t="shared" si="183"/>
        <v>0.1353669329452295</v>
      </c>
      <c r="AY504" s="1">
        <f t="shared" si="201"/>
        <v>-8.9600000000000009</v>
      </c>
    </row>
    <row r="505" spans="1:51" x14ac:dyDescent="0.25">
      <c r="A505" s="1">
        <v>10.06</v>
      </c>
      <c r="B505" s="1">
        <v>-175.5</v>
      </c>
      <c r="C505" s="1">
        <v>-159</v>
      </c>
      <c r="D505" s="1">
        <v>-865.5</v>
      </c>
      <c r="E505" s="1">
        <v>227.82</v>
      </c>
      <c r="F505" s="1">
        <v>0.185</v>
      </c>
      <c r="G505" s="1">
        <v>0</v>
      </c>
      <c r="H505" s="1">
        <v>0.98499999999999999</v>
      </c>
      <c r="I505" s="1">
        <v>10.661099999999999</v>
      </c>
      <c r="J505" s="1">
        <v>0</v>
      </c>
      <c r="K505" s="1">
        <v>80.063599999999994</v>
      </c>
      <c r="L505" s="1">
        <v>10.6372</v>
      </c>
      <c r="M505" s="1">
        <v>0</v>
      </c>
      <c r="N505" s="1">
        <f t="shared" si="184"/>
        <v>1.0022225301798</v>
      </c>
      <c r="O505" s="1"/>
      <c r="P505" s="1"/>
      <c r="Q505" s="1"/>
      <c r="R505" s="1"/>
      <c r="S505" s="1">
        <f t="shared" si="177"/>
        <v>227.82</v>
      </c>
      <c r="T505" s="1">
        <f t="shared" si="178"/>
        <v>-0.18781725888324874</v>
      </c>
      <c r="U505" s="1">
        <f t="shared" si="179"/>
        <v>0</v>
      </c>
      <c r="V505" s="1">
        <f t="shared" si="180"/>
        <v>-10.637214509290075</v>
      </c>
      <c r="W505" s="1">
        <f t="shared" si="181"/>
        <v>0</v>
      </c>
      <c r="X505" s="1"/>
      <c r="Y505" s="1"/>
      <c r="Z505" s="1"/>
      <c r="AA505" s="1">
        <f t="shared" si="185"/>
        <v>0.18458974372369258</v>
      </c>
      <c r="AB505" s="1">
        <f t="shared" si="186"/>
        <v>0</v>
      </c>
      <c r="AC505" s="1">
        <f t="shared" si="187"/>
        <v>0.98281566252884955</v>
      </c>
      <c r="AD505" s="1">
        <f t="shared" si="188"/>
        <v>1</v>
      </c>
      <c r="AE505" s="1"/>
      <c r="AF505" s="3">
        <f t="shared" si="189"/>
        <v>1.3734232727181661E-3</v>
      </c>
      <c r="AG505" s="3">
        <f t="shared" si="190"/>
        <v>2.276683479461028E-4</v>
      </c>
      <c r="AH505" s="1">
        <f t="shared" si="191"/>
        <v>1.002221563266146</v>
      </c>
      <c r="AI505" s="1"/>
      <c r="AJ505" s="1"/>
      <c r="AK505" s="1"/>
      <c r="AM505" s="1">
        <f t="shared" si="182"/>
        <v>1.9999999999999574E-2</v>
      </c>
      <c r="AN505" s="1">
        <f t="shared" si="192"/>
        <v>1.3734232727181661E-3</v>
      </c>
      <c r="AO505" s="1">
        <f t="shared" si="193"/>
        <v>2.276683479461028E-4</v>
      </c>
      <c r="AP505" s="1">
        <f t="shared" si="194"/>
        <v>-2.2215632661459761E-3</v>
      </c>
      <c r="AQ505">
        <f t="shared" si="195"/>
        <v>1.560941719890205E-2</v>
      </c>
      <c r="AR505">
        <f t="shared" si="196"/>
        <v>-2.0933881549445137E-2</v>
      </c>
      <c r="AS505">
        <f t="shared" si="197"/>
        <v>0.27026097523957404</v>
      </c>
      <c r="AT505">
        <f t="shared" si="198"/>
        <v>6.9288358332888461E-2</v>
      </c>
      <c r="AU505">
        <f t="shared" si="199"/>
        <v>-0.11689282421130155</v>
      </c>
      <c r="AV505">
        <f t="shared" si="200"/>
        <v>1.4837414375370495</v>
      </c>
      <c r="AW505">
        <f t="shared" si="183"/>
        <v>0.13588527864548464</v>
      </c>
      <c r="AY505" s="1">
        <f t="shared" si="201"/>
        <v>-8.94</v>
      </c>
    </row>
    <row r="506" spans="1:51" x14ac:dyDescent="0.25">
      <c r="A506" s="1">
        <v>10.08</v>
      </c>
      <c r="B506" s="1">
        <v>-178.5</v>
      </c>
      <c r="C506" s="1">
        <v>-159</v>
      </c>
      <c r="D506" s="1">
        <v>-873</v>
      </c>
      <c r="E506" s="1">
        <v>228.31</v>
      </c>
      <c r="F506" s="1">
        <v>0.186</v>
      </c>
      <c r="G506" s="1">
        <v>0</v>
      </c>
      <c r="H506" s="1">
        <v>0.98899999999999999</v>
      </c>
      <c r="I506" s="1">
        <v>10.7194</v>
      </c>
      <c r="J506" s="1">
        <v>0</v>
      </c>
      <c r="K506" s="1">
        <v>81.493899999999996</v>
      </c>
      <c r="L506" s="1">
        <v>10.6511</v>
      </c>
      <c r="M506" s="1">
        <v>0</v>
      </c>
      <c r="N506" s="1">
        <f t="shared" si="184"/>
        <v>1.0063384122649797</v>
      </c>
      <c r="O506" s="1"/>
      <c r="P506" s="1"/>
      <c r="Q506" s="1"/>
      <c r="R506" s="1"/>
      <c r="S506" s="1">
        <f t="shared" si="177"/>
        <v>228.31</v>
      </c>
      <c r="T506" s="1">
        <f t="shared" si="178"/>
        <v>-0.18806875631951467</v>
      </c>
      <c r="U506" s="1">
        <f t="shared" si="179"/>
        <v>0</v>
      </c>
      <c r="V506" s="1">
        <f t="shared" si="180"/>
        <v>-10.651132627134158</v>
      </c>
      <c r="W506" s="1">
        <f t="shared" si="181"/>
        <v>0</v>
      </c>
      <c r="X506" s="1"/>
      <c r="Y506" s="1"/>
      <c r="Z506" s="1"/>
      <c r="AA506" s="1">
        <f t="shared" si="185"/>
        <v>0.18482848088981052</v>
      </c>
      <c r="AB506" s="1">
        <f t="shared" si="186"/>
        <v>0</v>
      </c>
      <c r="AC506" s="1">
        <f t="shared" si="187"/>
        <v>0.98277079354850838</v>
      </c>
      <c r="AD506" s="1">
        <f t="shared" si="188"/>
        <v>1</v>
      </c>
      <c r="AE506" s="1"/>
      <c r="AF506" s="3">
        <f t="shared" si="189"/>
        <v>1.2136525655787184E-3</v>
      </c>
      <c r="AG506" s="3">
        <f t="shared" si="190"/>
        <v>4.0859844603061135E-4</v>
      </c>
      <c r="AH506" s="1">
        <f t="shared" si="191"/>
        <v>1.006337597476493</v>
      </c>
      <c r="AI506" s="1"/>
      <c r="AJ506" s="1"/>
      <c r="AK506" s="1"/>
      <c r="AM506" s="1">
        <f t="shared" si="182"/>
        <v>1.9999999999999574E-2</v>
      </c>
      <c r="AN506" s="1">
        <f t="shared" si="192"/>
        <v>1.2136525655787184E-3</v>
      </c>
      <c r="AO506" s="1">
        <f t="shared" si="193"/>
        <v>4.0859844603061135E-4</v>
      </c>
      <c r="AP506" s="1">
        <f t="shared" si="194"/>
        <v>-6.3375974764929843E-3</v>
      </c>
      <c r="AQ506">
        <f t="shared" si="195"/>
        <v>1.5371298565535511E-2</v>
      </c>
      <c r="AR506">
        <f t="shared" si="196"/>
        <v>-2.101404856455634E-2</v>
      </c>
      <c r="AS506">
        <f t="shared" si="197"/>
        <v>0.27150441186446195</v>
      </c>
      <c r="AT506">
        <f t="shared" si="198"/>
        <v>6.9593403117865493E-2</v>
      </c>
      <c r="AU506">
        <f t="shared" si="199"/>
        <v>-0.11731390685274379</v>
      </c>
      <c r="AV506">
        <f t="shared" si="200"/>
        <v>1.4891839601405874</v>
      </c>
      <c r="AW506">
        <f t="shared" si="183"/>
        <v>0.13640305897808883</v>
      </c>
      <c r="AY506" s="1">
        <f t="shared" si="201"/>
        <v>-8.92</v>
      </c>
    </row>
    <row r="507" spans="1:51" x14ac:dyDescent="0.25">
      <c r="A507" s="1">
        <v>10.1</v>
      </c>
      <c r="B507" s="1">
        <v>-172.5</v>
      </c>
      <c r="C507" s="1">
        <v>-165</v>
      </c>
      <c r="D507" s="1">
        <v>-870</v>
      </c>
      <c r="E507" s="1">
        <v>226.27</v>
      </c>
      <c r="F507" s="1">
        <v>0.191</v>
      </c>
      <c r="G507" s="1">
        <v>1.2999999999999999E-2</v>
      </c>
      <c r="H507" s="1">
        <v>0.97699999999999998</v>
      </c>
      <c r="I507" s="1">
        <v>11.011100000000001</v>
      </c>
      <c r="J507" s="1">
        <v>0.74490000000000001</v>
      </c>
      <c r="K507" s="1">
        <v>77.687700000000007</v>
      </c>
      <c r="L507" s="1">
        <v>11.060700000000001</v>
      </c>
      <c r="M507" s="1">
        <v>0.74819999999999998</v>
      </c>
      <c r="N507" s="1">
        <f t="shared" si="184"/>
        <v>0.99557973060925664</v>
      </c>
      <c r="O507" s="1"/>
      <c r="P507" s="1"/>
      <c r="Q507" s="1"/>
      <c r="R507" s="1"/>
      <c r="S507" s="1">
        <f t="shared" si="177"/>
        <v>226.27</v>
      </c>
      <c r="T507" s="1">
        <f t="shared" si="178"/>
        <v>-0.19547911351669067</v>
      </c>
      <c r="U507" s="1">
        <f t="shared" si="179"/>
        <v>1.3306038894575231E-2</v>
      </c>
      <c r="V507" s="1">
        <f t="shared" si="180"/>
        <v>-11.060652210255771</v>
      </c>
      <c r="W507" s="1">
        <f t="shared" si="181"/>
        <v>0.76233488218589351</v>
      </c>
      <c r="X507" s="1"/>
      <c r="Y507" s="1"/>
      <c r="Z507" s="1"/>
      <c r="AA507" s="1">
        <f t="shared" si="185"/>
        <v>0.19184801993017209</v>
      </c>
      <c r="AB507" s="1">
        <f t="shared" si="186"/>
        <v>2.3223283541189588E-4</v>
      </c>
      <c r="AC507" s="1">
        <f t="shared" si="187"/>
        <v>0.9813377773391524</v>
      </c>
      <c r="AD507" s="1">
        <f t="shared" si="188"/>
        <v>0.99991477132611928</v>
      </c>
      <c r="AE507" s="1"/>
      <c r="AF507" s="3">
        <f t="shared" si="189"/>
        <v>5.9468083542404404E-3</v>
      </c>
      <c r="AG507" s="3">
        <f t="shared" si="190"/>
        <v>1.4451795708559784E-2</v>
      </c>
      <c r="AH507" s="1">
        <f t="shared" si="191"/>
        <v>0.99545707143562756</v>
      </c>
      <c r="AI507" s="1"/>
      <c r="AJ507" s="1"/>
      <c r="AK507" s="1"/>
      <c r="AM507" s="1">
        <f t="shared" si="182"/>
        <v>1.9999999999999574E-2</v>
      </c>
      <c r="AN507" s="1">
        <f t="shared" si="192"/>
        <v>5.9468083542404404E-3</v>
      </c>
      <c r="AO507" s="1">
        <f t="shared" si="193"/>
        <v>1.4451795708559784E-2</v>
      </c>
      <c r="AP507" s="1">
        <f t="shared" si="194"/>
        <v>4.5429285643724393E-3</v>
      </c>
      <c r="AQ507">
        <f t="shared" si="195"/>
        <v>1.4204534766433562E-2</v>
      </c>
      <c r="AR507">
        <f t="shared" si="196"/>
        <v>-2.3849490882575708E-2</v>
      </c>
      <c r="AS507">
        <f t="shared" si="197"/>
        <v>0.27061308928013211</v>
      </c>
      <c r="AT507">
        <f t="shared" si="198"/>
        <v>6.9865826175203136E-2</v>
      </c>
      <c r="AU507">
        <f t="shared" si="199"/>
        <v>-0.11781925109357548</v>
      </c>
      <c r="AV507">
        <f t="shared" si="200"/>
        <v>1.4945873087003467</v>
      </c>
      <c r="AW507">
        <f t="shared" si="183"/>
        <v>0.13697667536991356</v>
      </c>
      <c r="AY507" s="1">
        <f t="shared" si="201"/>
        <v>-8.9</v>
      </c>
    </row>
    <row r="508" spans="1:51" x14ac:dyDescent="0.25">
      <c r="A508" s="1">
        <v>10.119999999999999</v>
      </c>
      <c r="B508" s="1">
        <v>-175.5</v>
      </c>
      <c r="C508" s="1">
        <v>-168</v>
      </c>
      <c r="D508" s="1">
        <v>-871.5</v>
      </c>
      <c r="E508" s="1">
        <v>226.25</v>
      </c>
      <c r="F508" s="1">
        <v>0.186</v>
      </c>
      <c r="G508" s="1">
        <v>1E-3</v>
      </c>
      <c r="H508" s="1">
        <v>0.98</v>
      </c>
      <c r="I508" s="1">
        <v>10.7194</v>
      </c>
      <c r="J508" s="1">
        <v>5.7299999999999997E-2</v>
      </c>
      <c r="K508" s="1">
        <v>78.521699999999996</v>
      </c>
      <c r="L508" s="1">
        <v>10.746700000000001</v>
      </c>
      <c r="M508" s="1">
        <v>5.74E-2</v>
      </c>
      <c r="N508" s="1">
        <f t="shared" si="184"/>
        <v>0.99749536339774525</v>
      </c>
      <c r="O508" s="1"/>
      <c r="P508" s="1"/>
      <c r="Q508" s="1"/>
      <c r="R508" s="1"/>
      <c r="S508" s="1">
        <f t="shared" si="177"/>
        <v>226.25</v>
      </c>
      <c r="T508" s="1">
        <f t="shared" si="178"/>
        <v>-0.18979581955655447</v>
      </c>
      <c r="U508" s="1">
        <f t="shared" si="179"/>
        <v>1.0204081632653062E-3</v>
      </c>
      <c r="V508" s="1">
        <f t="shared" si="180"/>
        <v>-10.746675595713175</v>
      </c>
      <c r="W508" s="1">
        <f t="shared" si="181"/>
        <v>5.8465060843890554E-2</v>
      </c>
      <c r="X508" s="1"/>
      <c r="Y508" s="1"/>
      <c r="Z508" s="1"/>
      <c r="AA508" s="1">
        <f t="shared" si="185"/>
        <v>0.18646703215384633</v>
      </c>
      <c r="AB508" s="1">
        <f t="shared" si="186"/>
        <v>1.7809384450037287E-5</v>
      </c>
      <c r="AC508" s="1">
        <f t="shared" si="187"/>
        <v>0.98246070704714727</v>
      </c>
      <c r="AD508" s="1">
        <f t="shared" si="188"/>
        <v>0.9999994976443829</v>
      </c>
      <c r="AE508" s="1"/>
      <c r="AF508" s="3">
        <f t="shared" si="189"/>
        <v>8.1371753779822809E-4</v>
      </c>
      <c r="AG508" s="3">
        <f t="shared" si="190"/>
        <v>2.3064690714529046E-3</v>
      </c>
      <c r="AH508" s="1">
        <f t="shared" si="191"/>
        <v>0.99749236491523641</v>
      </c>
      <c r="AI508" s="1"/>
      <c r="AJ508" s="1"/>
      <c r="AK508" s="1"/>
      <c r="AM508" s="1">
        <f t="shared" si="182"/>
        <v>2.000000000000135E-2</v>
      </c>
      <c r="AN508" s="1">
        <f t="shared" si="192"/>
        <v>8.1371753779822809E-4</v>
      </c>
      <c r="AO508" s="1">
        <f t="shared" si="193"/>
        <v>2.3064690714529046E-3</v>
      </c>
      <c r="AP508" s="1">
        <f t="shared" si="194"/>
        <v>2.5076350847635931E-3</v>
      </c>
      <c r="AQ508">
        <f t="shared" si="195"/>
        <v>1.4044883385517539E-2</v>
      </c>
      <c r="AR508">
        <f t="shared" si="196"/>
        <v>-2.43020201143948E-2</v>
      </c>
      <c r="AS508">
        <f t="shared" si="197"/>
        <v>0.27012109127650147</v>
      </c>
      <c r="AT508">
        <f t="shared" si="198"/>
        <v>7.0145127329104343E-2</v>
      </c>
      <c r="AU508">
        <f t="shared" si="199"/>
        <v>-0.1183098167881816</v>
      </c>
      <c r="AV508">
        <f t="shared" si="200"/>
        <v>1.4999848105458409</v>
      </c>
      <c r="AW508">
        <f t="shared" si="183"/>
        <v>0.13754109072008031</v>
      </c>
      <c r="AY508" s="1">
        <f t="shared" si="201"/>
        <v>-8.8800000000000008</v>
      </c>
    </row>
    <row r="509" spans="1:51" x14ac:dyDescent="0.25">
      <c r="A509" s="1">
        <v>10.14</v>
      </c>
      <c r="B509" s="1">
        <v>-174</v>
      </c>
      <c r="C509" s="1">
        <v>-160.5</v>
      </c>
      <c r="D509" s="1">
        <v>-871.5</v>
      </c>
      <c r="E509" s="1">
        <v>227.31</v>
      </c>
      <c r="F509" s="1">
        <v>0.186</v>
      </c>
      <c r="G509" s="1">
        <v>-1E-3</v>
      </c>
      <c r="H509" s="1">
        <v>0.99099999999999999</v>
      </c>
      <c r="I509" s="1">
        <v>10.7194</v>
      </c>
      <c r="J509" s="1">
        <v>87.437399999999997</v>
      </c>
      <c r="K509" s="1">
        <v>82.307199999999995</v>
      </c>
      <c r="L509" s="1">
        <v>10.630100000000001</v>
      </c>
      <c r="M509" s="1">
        <v>-5.6800000000000003E-2</v>
      </c>
      <c r="N509" s="1">
        <f t="shared" si="184"/>
        <v>1.008304517494591</v>
      </c>
      <c r="O509" s="1"/>
      <c r="P509" s="1"/>
      <c r="Q509" s="1"/>
      <c r="R509" s="1"/>
      <c r="S509" s="1">
        <f t="shared" si="177"/>
        <v>227.31</v>
      </c>
      <c r="T509" s="1">
        <f t="shared" si="178"/>
        <v>-0.1876891072686166</v>
      </c>
      <c r="U509" s="1">
        <f t="shared" si="179"/>
        <v>-1.0090817356205853E-3</v>
      </c>
      <c r="V509" s="1">
        <f t="shared" si="180"/>
        <v>-10.630121983110733</v>
      </c>
      <c r="W509" s="1">
        <f t="shared" si="181"/>
        <v>-5.7816105011129236E-2</v>
      </c>
      <c r="X509" s="1"/>
      <c r="Y509" s="1"/>
      <c r="Z509" s="1"/>
      <c r="AA509" s="1">
        <f t="shared" si="185"/>
        <v>0.18446808158924843</v>
      </c>
      <c r="AB509" s="1">
        <f t="shared" si="186"/>
        <v>-1.7611704212979476E-5</v>
      </c>
      <c r="AC509" s="1">
        <f t="shared" si="187"/>
        <v>0.98283800459647963</v>
      </c>
      <c r="AD509" s="1">
        <f t="shared" si="188"/>
        <v>0.99999950835716889</v>
      </c>
      <c r="AE509" s="1"/>
      <c r="AF509" s="3">
        <f t="shared" si="189"/>
        <v>7.2984461925877653E-4</v>
      </c>
      <c r="AG509" s="3">
        <f t="shared" si="190"/>
        <v>-5.3943218517188418E-4</v>
      </c>
      <c r="AH509" s="1">
        <f t="shared" si="191"/>
        <v>1.0083041090562654</v>
      </c>
      <c r="AI509" s="1"/>
      <c r="AJ509" s="1"/>
      <c r="AK509" s="1"/>
      <c r="AM509" s="1">
        <f t="shared" si="182"/>
        <v>1.9999999999999574E-2</v>
      </c>
      <c r="AN509" s="1">
        <f t="shared" si="192"/>
        <v>7.2984461925877653E-4</v>
      </c>
      <c r="AO509" s="1">
        <f t="shared" si="193"/>
        <v>-5.3943218517188418E-4</v>
      </c>
      <c r="AP509" s="1">
        <f t="shared" si="194"/>
        <v>-8.3041090562654407E-3</v>
      </c>
      <c r="AQ509">
        <f t="shared" si="195"/>
        <v>1.390168787121897E-2</v>
      </c>
      <c r="AR509">
        <f t="shared" si="196"/>
        <v>-2.4196183519664079E-2</v>
      </c>
      <c r="AS509">
        <f t="shared" si="197"/>
        <v>0.2717503574733407</v>
      </c>
      <c r="AT509">
        <f t="shared" si="198"/>
        <v>7.0421729131385724E-2</v>
      </c>
      <c r="AU509">
        <f t="shared" si="199"/>
        <v>-0.11879268209262757</v>
      </c>
      <c r="AV509">
        <f t="shared" si="200"/>
        <v>1.505436110357276</v>
      </c>
      <c r="AW509">
        <f t="shared" si="183"/>
        <v>0.13809750632293957</v>
      </c>
      <c r="AY509" s="1">
        <f t="shared" si="201"/>
        <v>-8.86</v>
      </c>
    </row>
    <row r="510" spans="1:51" x14ac:dyDescent="0.25">
      <c r="A510" s="1">
        <v>10.16</v>
      </c>
      <c r="B510" s="1">
        <v>-172.5</v>
      </c>
      <c r="C510" s="1">
        <v>-154.5</v>
      </c>
      <c r="D510" s="1">
        <v>-861</v>
      </c>
      <c r="E510" s="1">
        <v>228.15</v>
      </c>
      <c r="F510" s="1">
        <v>0.188</v>
      </c>
      <c r="G510" s="1">
        <v>-4.0000000000000001E-3</v>
      </c>
      <c r="H510" s="1">
        <v>0.98499999999999999</v>
      </c>
      <c r="I510" s="1">
        <v>10.8361</v>
      </c>
      <c r="J510" s="1">
        <v>84.873599999999996</v>
      </c>
      <c r="K510" s="1">
        <v>80.063599999999994</v>
      </c>
      <c r="L510" s="1">
        <v>10.8056</v>
      </c>
      <c r="M510" s="1">
        <v>-0.22850000000000001</v>
      </c>
      <c r="N510" s="1">
        <f t="shared" si="184"/>
        <v>1.002788611822053</v>
      </c>
      <c r="O510" s="1"/>
      <c r="P510" s="1"/>
      <c r="Q510" s="1"/>
      <c r="R510" s="1"/>
      <c r="S510" s="1">
        <f t="shared" si="177"/>
        <v>228.15</v>
      </c>
      <c r="T510" s="1">
        <f t="shared" si="178"/>
        <v>-0.19086137041957441</v>
      </c>
      <c r="U510" s="1">
        <f t="shared" si="179"/>
        <v>-4.0609137055837565E-3</v>
      </c>
      <c r="V510" s="1">
        <f t="shared" si="180"/>
        <v>-10.805592881090622</v>
      </c>
      <c r="W510" s="1">
        <f t="shared" si="181"/>
        <v>-0.23267193730320537</v>
      </c>
      <c r="X510" s="1"/>
      <c r="Y510" s="1"/>
      <c r="Z510" s="1"/>
      <c r="AA510" s="1">
        <f t="shared" si="185"/>
        <v>0.18747719886687444</v>
      </c>
      <c r="AB510" s="1">
        <f t="shared" si="186"/>
        <v>-7.0875921498969716E-5</v>
      </c>
      <c r="AC510" s="1">
        <f t="shared" si="187"/>
        <v>0.982260855765273</v>
      </c>
      <c r="AD510" s="1">
        <f t="shared" si="188"/>
        <v>0.99999204691192034</v>
      </c>
      <c r="AE510" s="1"/>
      <c r="AF510" s="3">
        <f t="shared" si="189"/>
        <v>-3.5661005599812029E-3</v>
      </c>
      <c r="AG510" s="3">
        <f t="shared" si="190"/>
        <v>-3.0783532769662614E-4</v>
      </c>
      <c r="AH510" s="1">
        <f t="shared" si="191"/>
        <v>1.0027822236977513</v>
      </c>
      <c r="AI510" s="1"/>
      <c r="AJ510" s="1"/>
      <c r="AK510" s="1"/>
      <c r="AM510" s="1">
        <f t="shared" si="182"/>
        <v>1.9999999999999574E-2</v>
      </c>
      <c r="AN510" s="1">
        <f t="shared" si="192"/>
        <v>-3.5661005599812029E-3</v>
      </c>
      <c r="AO510" s="1">
        <f t="shared" si="193"/>
        <v>-3.0783532769662614E-4</v>
      </c>
      <c r="AP510" s="1">
        <f t="shared" si="194"/>
        <v>-2.7822236977512738E-3</v>
      </c>
      <c r="AQ510">
        <f t="shared" si="195"/>
        <v>1.4601356801087267E-2</v>
      </c>
      <c r="AR510">
        <f t="shared" si="196"/>
        <v>-2.4135786228370003E-2</v>
      </c>
      <c r="AS510">
        <f t="shared" si="197"/>
        <v>0.27229622976283946</v>
      </c>
      <c r="AT510">
        <f t="shared" si="198"/>
        <v>7.0720752956706143E-2</v>
      </c>
      <c r="AU510">
        <f t="shared" si="199"/>
        <v>-0.11927479384428202</v>
      </c>
      <c r="AV510">
        <f t="shared" si="200"/>
        <v>1.5108874936754277</v>
      </c>
      <c r="AW510">
        <f t="shared" si="183"/>
        <v>0.13866470836286873</v>
      </c>
      <c r="AY510" s="1">
        <f t="shared" si="201"/>
        <v>-8.84</v>
      </c>
    </row>
    <row r="511" spans="1:51" x14ac:dyDescent="0.25">
      <c r="A511" s="1">
        <v>10.18</v>
      </c>
      <c r="B511" s="1">
        <v>-166.5</v>
      </c>
      <c r="C511" s="1">
        <v>-159</v>
      </c>
      <c r="D511" s="1">
        <v>-868.5</v>
      </c>
      <c r="E511" s="1">
        <v>226.32</v>
      </c>
      <c r="F511" s="1">
        <v>0.189</v>
      </c>
      <c r="G511" s="1">
        <v>-1E-3</v>
      </c>
      <c r="H511" s="1">
        <v>0.98</v>
      </c>
      <c r="I511" s="1">
        <v>10.894399999999999</v>
      </c>
      <c r="J511" s="1">
        <v>87.437399999999997</v>
      </c>
      <c r="K511" s="1">
        <v>78.521699999999996</v>
      </c>
      <c r="L511" s="1">
        <v>10.915900000000001</v>
      </c>
      <c r="M511" s="1">
        <v>-5.74E-2</v>
      </c>
      <c r="N511" s="1">
        <f t="shared" si="184"/>
        <v>0.99805911648559176</v>
      </c>
      <c r="O511" s="1"/>
      <c r="P511" s="1"/>
      <c r="Q511" s="1"/>
      <c r="R511" s="1"/>
      <c r="S511" s="1">
        <f t="shared" si="177"/>
        <v>226.32</v>
      </c>
      <c r="T511" s="1">
        <f t="shared" si="178"/>
        <v>-0.19285704245262794</v>
      </c>
      <c r="U511" s="1">
        <f t="shared" si="179"/>
        <v>-1.0204081632653062E-3</v>
      </c>
      <c r="V511" s="1">
        <f t="shared" si="180"/>
        <v>-10.915876885232398</v>
      </c>
      <c r="W511" s="1">
        <f t="shared" si="181"/>
        <v>-5.8465060843890554E-2</v>
      </c>
      <c r="X511" s="1"/>
      <c r="Y511" s="1"/>
      <c r="Z511" s="1"/>
      <c r="AA511" s="1">
        <f t="shared" si="185"/>
        <v>0.18936754033720454</v>
      </c>
      <c r="AB511" s="1">
        <f t="shared" si="186"/>
        <v>-1.7809381272613499E-5</v>
      </c>
      <c r="AC511" s="1">
        <f t="shared" si="187"/>
        <v>0.98190576471143076</v>
      </c>
      <c r="AD511" s="1">
        <f t="shared" si="188"/>
        <v>0.99999949821191236</v>
      </c>
      <c r="AE511" s="1"/>
      <c r="AF511" s="3">
        <f t="shared" si="189"/>
        <v>-2.6531944170609945E-3</v>
      </c>
      <c r="AG511" s="3">
        <f t="shared" si="190"/>
        <v>3.1242609472324212E-3</v>
      </c>
      <c r="AH511" s="1">
        <f t="shared" si="191"/>
        <v>0.99805069989100204</v>
      </c>
      <c r="AI511" s="1"/>
      <c r="AJ511" s="1"/>
      <c r="AK511" s="1"/>
      <c r="AM511" s="1">
        <f t="shared" si="182"/>
        <v>1.9999999999999574E-2</v>
      </c>
      <c r="AN511" s="1">
        <f t="shared" si="192"/>
        <v>-2.6531944170609945E-3</v>
      </c>
      <c r="AO511" s="1">
        <f t="shared" si="193"/>
        <v>3.1242609472324212E-3</v>
      </c>
      <c r="AP511" s="1">
        <f t="shared" si="194"/>
        <v>1.9493001089979645E-3</v>
      </c>
      <c r="AQ511">
        <f t="shared" si="195"/>
        <v>1.5121913545714624E-2</v>
      </c>
      <c r="AR511">
        <f t="shared" si="196"/>
        <v>-2.4748766226216991E-2</v>
      </c>
      <c r="AS511">
        <f t="shared" si="197"/>
        <v>0.27191377708145409</v>
      </c>
      <c r="AT511">
        <f t="shared" si="198"/>
        <v>7.1028396795066701E-2</v>
      </c>
      <c r="AU511">
        <f t="shared" si="199"/>
        <v>-0.11977589896878482</v>
      </c>
      <c r="AV511">
        <f t="shared" si="200"/>
        <v>1.516321944690243</v>
      </c>
      <c r="AW511">
        <f t="shared" si="183"/>
        <v>0.13925264494815887</v>
      </c>
      <c r="AY511" s="1">
        <f t="shared" si="201"/>
        <v>-8.82</v>
      </c>
    </row>
    <row r="512" spans="1:51" x14ac:dyDescent="0.25">
      <c r="A512" s="1">
        <v>10.199999999999999</v>
      </c>
      <c r="B512" s="1">
        <v>-172.5</v>
      </c>
      <c r="C512" s="1">
        <v>-156</v>
      </c>
      <c r="D512" s="1">
        <v>-864</v>
      </c>
      <c r="E512" s="1">
        <v>227.88</v>
      </c>
      <c r="F512" s="1">
        <v>0.185</v>
      </c>
      <c r="G512" s="1">
        <v>-3.0000000000000001E-3</v>
      </c>
      <c r="H512" s="1">
        <v>0.98399999999999999</v>
      </c>
      <c r="I512" s="1">
        <v>10.661099999999999</v>
      </c>
      <c r="J512" s="1">
        <v>85.5608</v>
      </c>
      <c r="K512" s="1">
        <v>79.736900000000006</v>
      </c>
      <c r="L512" s="1">
        <v>10.6477</v>
      </c>
      <c r="M512" s="1">
        <v>-0.17169999999999999</v>
      </c>
      <c r="N512" s="1">
        <f t="shared" si="184"/>
        <v>1.0012442259508916</v>
      </c>
      <c r="O512" s="1"/>
      <c r="P512" s="1"/>
      <c r="Q512" s="1"/>
      <c r="R512" s="1"/>
      <c r="S512" s="1">
        <f t="shared" si="177"/>
        <v>227.88</v>
      </c>
      <c r="T512" s="1">
        <f t="shared" si="178"/>
        <v>-0.18800725631373577</v>
      </c>
      <c r="U512" s="1">
        <f t="shared" si="179"/>
        <v>-3.0487804878048782E-3</v>
      </c>
      <c r="V512" s="1">
        <f t="shared" si="180"/>
        <v>-10.647729273147352</v>
      </c>
      <c r="W512" s="1">
        <f t="shared" si="181"/>
        <v>-0.17468171338858504</v>
      </c>
      <c r="X512" s="1"/>
      <c r="Y512" s="1"/>
      <c r="Z512" s="1"/>
      <c r="AA512" s="1">
        <f t="shared" si="185"/>
        <v>0.18477010424135396</v>
      </c>
      <c r="AB512" s="1">
        <f t="shared" si="186"/>
        <v>-5.3210971188996344E-5</v>
      </c>
      <c r="AC512" s="1">
        <f t="shared" si="187"/>
        <v>0.98277720309995842</v>
      </c>
      <c r="AD512" s="1">
        <f t="shared" si="188"/>
        <v>0.99999551258280417</v>
      </c>
      <c r="AE512" s="1"/>
      <c r="AF512" s="3">
        <f t="shared" si="189"/>
        <v>-9.6174354034210541E-4</v>
      </c>
      <c r="AG512" s="3">
        <f t="shared" si="190"/>
        <v>-1.6665835514416139E-3</v>
      </c>
      <c r="AH512" s="1">
        <f t="shared" si="191"/>
        <v>1.0012423770239796</v>
      </c>
      <c r="AI512" s="1"/>
      <c r="AJ512" s="1"/>
      <c r="AK512" s="1"/>
      <c r="AM512" s="1">
        <f t="shared" si="182"/>
        <v>2.000000000000135E-2</v>
      </c>
      <c r="AN512" s="1">
        <f t="shared" si="192"/>
        <v>-9.6174354034210541E-4</v>
      </c>
      <c r="AO512" s="1">
        <f t="shared" si="193"/>
        <v>-1.6665835514416139E-3</v>
      </c>
      <c r="AP512" s="1">
        <f t="shared" si="194"/>
        <v>-1.2423770239795573E-3</v>
      </c>
      <c r="AQ512">
        <f t="shared" si="195"/>
        <v>1.5310607628329757E-2</v>
      </c>
      <c r="AR512">
        <f t="shared" si="196"/>
        <v>-2.4421782533424124E-2</v>
      </c>
      <c r="AS512">
        <f t="shared" si="197"/>
        <v>0.27215753145355892</v>
      </c>
      <c r="AT512">
        <f t="shared" si="198"/>
        <v>7.1336495888459472E-2</v>
      </c>
      <c r="AU512">
        <f t="shared" si="199"/>
        <v>-0.12026106478252541</v>
      </c>
      <c r="AV512">
        <f t="shared" si="200"/>
        <v>1.5217675328630356</v>
      </c>
      <c r="AW512">
        <f t="shared" si="183"/>
        <v>0.139827105198781</v>
      </c>
      <c r="AY512" s="1">
        <f t="shared" si="201"/>
        <v>-8.8000000000000007</v>
      </c>
    </row>
    <row r="513" spans="1:51" x14ac:dyDescent="0.25">
      <c r="A513" s="1">
        <v>10.220000000000001</v>
      </c>
      <c r="B513" s="1">
        <v>-174</v>
      </c>
      <c r="C513" s="1">
        <v>-166.5</v>
      </c>
      <c r="D513" s="1">
        <v>-868.5</v>
      </c>
      <c r="E513" s="1">
        <v>226.26</v>
      </c>
      <c r="F513" s="1">
        <v>0.184</v>
      </c>
      <c r="G513" s="1">
        <v>2E-3</v>
      </c>
      <c r="H513" s="1">
        <v>0.98599999999999999</v>
      </c>
      <c r="I513" s="1">
        <v>10.6028</v>
      </c>
      <c r="J513" s="1">
        <v>0.11459999999999999</v>
      </c>
      <c r="K513" s="1">
        <v>80.401399999999995</v>
      </c>
      <c r="L513" s="1">
        <v>10.570499999999999</v>
      </c>
      <c r="M513" s="1">
        <v>0.1142</v>
      </c>
      <c r="N513" s="1">
        <f t="shared" si="184"/>
        <v>1.0030234294372189</v>
      </c>
      <c r="O513" s="1"/>
      <c r="P513" s="1"/>
      <c r="Q513" s="1"/>
      <c r="R513" s="1"/>
      <c r="S513" s="1">
        <f t="shared" si="177"/>
        <v>226.26</v>
      </c>
      <c r="T513" s="1">
        <f t="shared" si="178"/>
        <v>-0.18661219216701114</v>
      </c>
      <c r="U513" s="1">
        <f t="shared" si="179"/>
        <v>2.0283975659229209E-3</v>
      </c>
      <c r="V513" s="1">
        <f t="shared" si="180"/>
        <v>-10.570507323142319</v>
      </c>
      <c r="W513" s="1">
        <f t="shared" si="181"/>
        <v>0.11621846031255145</v>
      </c>
      <c r="X513" s="1"/>
      <c r="Y513" s="1"/>
      <c r="Z513" s="1"/>
      <c r="AA513" s="1">
        <f t="shared" si="185"/>
        <v>0.18344536588067495</v>
      </c>
      <c r="AB513" s="1">
        <f t="shared" si="186"/>
        <v>3.5402028283668767E-5</v>
      </c>
      <c r="AC513" s="1">
        <f t="shared" si="187"/>
        <v>0.98302788455622558</v>
      </c>
      <c r="AD513" s="1">
        <f t="shared" si="188"/>
        <v>0.99999801266376842</v>
      </c>
      <c r="AE513" s="1"/>
      <c r="AF513" s="3">
        <f t="shared" si="189"/>
        <v>3.6370508391980749E-3</v>
      </c>
      <c r="AG513" s="3">
        <f t="shared" si="190"/>
        <v>7.2157666255537323E-4</v>
      </c>
      <c r="AH513" s="1">
        <f t="shared" si="191"/>
        <v>1.0030165757295904</v>
      </c>
      <c r="AI513" s="1"/>
      <c r="AJ513" s="1"/>
      <c r="AK513" s="1"/>
      <c r="AM513" s="1">
        <f t="shared" si="182"/>
        <v>1.9999999999999574E-2</v>
      </c>
      <c r="AN513" s="1">
        <f t="shared" si="192"/>
        <v>3.6370508391980749E-3</v>
      </c>
      <c r="AO513" s="1">
        <f t="shared" si="193"/>
        <v>7.2157666255537323E-4</v>
      </c>
      <c r="AP513" s="1">
        <f t="shared" si="194"/>
        <v>-3.0165757295903539E-3</v>
      </c>
      <c r="AQ513">
        <f t="shared" si="195"/>
        <v>1.4597018253679109E-2</v>
      </c>
      <c r="AR513">
        <f t="shared" si="196"/>
        <v>-2.4563355874617485E-2</v>
      </c>
      <c r="AS513">
        <f t="shared" si="197"/>
        <v>0.27274938361170453</v>
      </c>
      <c r="AT513">
        <f t="shared" si="198"/>
        <v>7.1621300359786547E-2</v>
      </c>
      <c r="AU513">
        <f t="shared" si="199"/>
        <v>-0.12075374763342968</v>
      </c>
      <c r="AV513">
        <f t="shared" si="200"/>
        <v>1.5272284390568509</v>
      </c>
      <c r="AW513">
        <f t="shared" si="183"/>
        <v>0.14039614749965465</v>
      </c>
      <c r="AY513" s="1">
        <f t="shared" si="201"/>
        <v>-8.7799999999999994</v>
      </c>
    </row>
    <row r="514" spans="1:51" x14ac:dyDescent="0.25">
      <c r="A514" s="1">
        <v>10.24</v>
      </c>
      <c r="B514" s="1">
        <v>-178.5</v>
      </c>
      <c r="C514" s="1">
        <v>-157.5</v>
      </c>
      <c r="D514" s="1">
        <v>-867</v>
      </c>
      <c r="E514" s="1">
        <v>228.58</v>
      </c>
      <c r="F514" s="1">
        <v>0.183</v>
      </c>
      <c r="G514" s="1">
        <v>-2E-3</v>
      </c>
      <c r="H514" s="1">
        <v>0.98699999999999999</v>
      </c>
      <c r="I514" s="1">
        <v>10.544600000000001</v>
      </c>
      <c r="J514" s="1">
        <v>86.375699999999995</v>
      </c>
      <c r="K514" s="1">
        <v>80.751300000000001</v>
      </c>
      <c r="L514" s="1">
        <v>10.5039</v>
      </c>
      <c r="M514" s="1">
        <v>-0.1142</v>
      </c>
      <c r="N514" s="1">
        <f t="shared" si="184"/>
        <v>1.0038236896985446</v>
      </c>
      <c r="O514" s="1"/>
      <c r="P514" s="1"/>
      <c r="Q514" s="1"/>
      <c r="R514" s="1"/>
      <c r="S514" s="1">
        <f t="shared" ref="S514:S577" si="202">E514</f>
        <v>228.58</v>
      </c>
      <c r="T514" s="1">
        <f t="shared" ref="T514:T577" si="203">(-F514/SQRT(G514*G514+H514*H514))</f>
        <v>-0.18540995369435206</v>
      </c>
      <c r="U514" s="1">
        <f t="shared" ref="U514:U577" si="204">G514/H514</f>
        <v>-2.0263424518743669E-3</v>
      </c>
      <c r="V514" s="1">
        <f t="shared" ref="V514:V577" si="205">ATAN(T514)/PI()*180</f>
        <v>-10.50392779910867</v>
      </c>
      <c r="W514" s="1">
        <f t="shared" ref="W514:W577" si="206">ATAN(U514)/PI()*180</f>
        <v>-0.11610071143512618</v>
      </c>
      <c r="X514" s="1"/>
      <c r="Y514" s="1"/>
      <c r="Z514" s="1"/>
      <c r="AA514" s="1">
        <f t="shared" si="185"/>
        <v>0.18230293016391771</v>
      </c>
      <c r="AB514" s="1">
        <f t="shared" si="186"/>
        <v>-3.5366162376491057E-5</v>
      </c>
      <c r="AC514" s="1">
        <f t="shared" si="187"/>
        <v>0.98324039383490047</v>
      </c>
      <c r="AD514" s="1">
        <f t="shared" si="188"/>
        <v>0.99999801583089454</v>
      </c>
      <c r="AE514" s="1"/>
      <c r="AF514" s="3">
        <f t="shared" si="189"/>
        <v>1.4828427721575443E-3</v>
      </c>
      <c r="AG514" s="3">
        <f t="shared" si="190"/>
        <v>-2.8444016771020653E-3</v>
      </c>
      <c r="AH514" s="1">
        <f t="shared" si="191"/>
        <v>1.0038185645605546</v>
      </c>
      <c r="AI514" s="1"/>
      <c r="AJ514" s="1"/>
      <c r="AK514" s="1"/>
      <c r="AM514" s="1">
        <f t="shared" ref="AM514:AM577" si="207">A515-A514</f>
        <v>1.9999999999999574E-2</v>
      </c>
      <c r="AN514" s="1">
        <f t="shared" si="192"/>
        <v>1.4828427721575443E-3</v>
      </c>
      <c r="AO514" s="1">
        <f t="shared" si="193"/>
        <v>-2.8444016771020653E-3</v>
      </c>
      <c r="AP514" s="1">
        <f t="shared" si="194"/>
        <v>-3.818564560554627E-3</v>
      </c>
      <c r="AQ514">
        <f t="shared" si="195"/>
        <v>1.4306084501781806E-2</v>
      </c>
      <c r="AR514">
        <f t="shared" si="196"/>
        <v>-2.4005284265570071E-2</v>
      </c>
      <c r="AS514">
        <f t="shared" si="197"/>
        <v>0.27349858597848531</v>
      </c>
      <c r="AT514">
        <f t="shared" si="198"/>
        <v>7.1904512712303206E-2</v>
      </c>
      <c r="AU514">
        <f t="shared" si="199"/>
        <v>-0.12122827260265059</v>
      </c>
      <c r="AV514">
        <f t="shared" si="200"/>
        <v>1.5327059028000882</v>
      </c>
      <c r="AW514">
        <f t="shared" ref="AW514:AW577" si="208">SQRT(AT514^2+AU514^2)</f>
        <v>0.14094876028761777</v>
      </c>
      <c r="AY514" s="1">
        <f t="shared" si="201"/>
        <v>-8.76</v>
      </c>
    </row>
    <row r="515" spans="1:51" x14ac:dyDescent="0.25">
      <c r="A515" s="1">
        <v>10.26</v>
      </c>
      <c r="B515" s="1">
        <v>-171</v>
      </c>
      <c r="C515" s="1">
        <v>-154.5</v>
      </c>
      <c r="D515" s="1">
        <v>-874.5</v>
      </c>
      <c r="E515" s="1">
        <v>227.9</v>
      </c>
      <c r="F515" s="1">
        <v>0.189</v>
      </c>
      <c r="G515" s="1">
        <v>-4.0000000000000001E-3</v>
      </c>
      <c r="H515" s="1">
        <v>0.98899999999999999</v>
      </c>
      <c r="I515" s="1">
        <v>10.894399999999999</v>
      </c>
      <c r="J515" s="1">
        <v>84.873599999999996</v>
      </c>
      <c r="K515" s="1">
        <v>81.493899999999996</v>
      </c>
      <c r="L515" s="1">
        <v>10.8188</v>
      </c>
      <c r="M515" s="1">
        <v>-0.2276</v>
      </c>
      <c r="N515" s="1">
        <f t="shared" ref="N515:N578" si="209">SQRT(F515^2+G515^2+H515^2)</f>
        <v>1.0069051593869205</v>
      </c>
      <c r="O515" s="1"/>
      <c r="P515" s="1"/>
      <c r="Q515" s="1"/>
      <c r="R515" s="1"/>
      <c r="S515" s="1">
        <f t="shared" si="202"/>
        <v>227.9</v>
      </c>
      <c r="T515" s="1">
        <f t="shared" si="203"/>
        <v>-0.19110056036192768</v>
      </c>
      <c r="U515" s="1">
        <f t="shared" si="204"/>
        <v>-4.0444893832153692E-3</v>
      </c>
      <c r="V515" s="1">
        <f t="shared" si="205"/>
        <v>-10.818815188380558</v>
      </c>
      <c r="W515" s="1">
        <f t="shared" si="206"/>
        <v>-0.23173090840598104</v>
      </c>
      <c r="X515" s="1"/>
      <c r="Y515" s="1"/>
      <c r="Z515" s="1"/>
      <c r="AA515" s="1">
        <f t="shared" ref="AA515:AA578" si="210">-SIN(V515/180*PI())</f>
        <v>0.18770387482677856</v>
      </c>
      <c r="AB515" s="1">
        <f t="shared" ref="AB515:AB578" si="211">COS(T515/180*PI())*SIN(U515/180*PI())</f>
        <v>-7.0589263605155131E-5</v>
      </c>
      <c r="AC515" s="1">
        <f t="shared" ref="AC515:AC578" si="212">(COS(V515/180*PI())*COS(W515/180*PI()))</f>
        <v>0.98221763070732238</v>
      </c>
      <c r="AD515" s="1">
        <f t="shared" ref="AD515:AD578" si="213">SQRT(AA515^2+AB515^2+AC515^2)</f>
        <v>0.99999211180895675</v>
      </c>
      <c r="AE515" s="1"/>
      <c r="AF515" s="3">
        <f t="shared" ref="AF515:AF578" si="214">$X$10*F515+$Y$10*G515+$Z$10*H515</f>
        <v>-3.7258712671206506E-3</v>
      </c>
      <c r="AG515" s="3">
        <f t="shared" ref="AG515:AG578" si="215">-($X$11*F515+$Y$11*G515+$Z$11*H515)</f>
        <v>-1.2690522961211759E-4</v>
      </c>
      <c r="AH515" s="1">
        <f t="shared" ref="AH515:AH578" si="216">$X$12*F515+$Y$12*G515+$Z$12*H515</f>
        <v>1.0068982579080983</v>
      </c>
      <c r="AI515" s="1"/>
      <c r="AJ515" s="1"/>
      <c r="AK515" s="1"/>
      <c r="AM515" s="1">
        <f t="shared" si="207"/>
        <v>1.9999999999999574E-2</v>
      </c>
      <c r="AN515" s="1">
        <f t="shared" ref="AN515:AN578" si="217">AF515</f>
        <v>-3.7258712671206506E-3</v>
      </c>
      <c r="AO515" s="1">
        <f t="shared" ref="AO515:AO578" si="218">AG515</f>
        <v>-1.2690522961211759E-4</v>
      </c>
      <c r="AP515" s="1">
        <f t="shared" ref="AP515:AP578" si="219">1-AH515</f>
        <v>-6.898257908098282E-3</v>
      </c>
      <c r="AQ515">
        <f t="shared" si="195"/>
        <v>1.5037100444390862E-2</v>
      </c>
      <c r="AR515">
        <f t="shared" si="196"/>
        <v>-2.3980385459520175E-2</v>
      </c>
      <c r="AS515">
        <f t="shared" si="197"/>
        <v>0.27485202418005417</v>
      </c>
      <c r="AT515">
        <f t="shared" si="198"/>
        <v>7.2212564880617114E-2</v>
      </c>
      <c r="AU515">
        <f t="shared" si="199"/>
        <v>-0.12170763132378049</v>
      </c>
      <c r="AV515">
        <f t="shared" si="200"/>
        <v>1.5382164776657048</v>
      </c>
      <c r="AW515">
        <f t="shared" si="208"/>
        <v>0.14151820394946585</v>
      </c>
      <c r="AY515" s="1">
        <f t="shared" si="201"/>
        <v>-8.74</v>
      </c>
    </row>
    <row r="516" spans="1:51" x14ac:dyDescent="0.25">
      <c r="A516" s="1">
        <v>10.28</v>
      </c>
      <c r="B516" s="1">
        <v>-172.5</v>
      </c>
      <c r="C516" s="1">
        <v>-157.5</v>
      </c>
      <c r="D516" s="1">
        <v>-873</v>
      </c>
      <c r="E516" s="1">
        <v>227.6</v>
      </c>
      <c r="F516" s="1">
        <v>0.19</v>
      </c>
      <c r="G516" s="1">
        <v>-1E-3</v>
      </c>
      <c r="H516" s="1">
        <v>0.98699999999999999</v>
      </c>
      <c r="I516" s="1">
        <v>10.9528</v>
      </c>
      <c r="J516" s="1">
        <v>87.437399999999997</v>
      </c>
      <c r="K516" s="1">
        <v>80.751300000000001</v>
      </c>
      <c r="L516" s="1">
        <v>10.8963</v>
      </c>
      <c r="M516" s="1">
        <v>-5.7000000000000002E-2</v>
      </c>
      <c r="N516" s="1">
        <f t="shared" si="209"/>
        <v>1.0051218831564657</v>
      </c>
      <c r="O516" s="1"/>
      <c r="P516" s="1"/>
      <c r="Q516" s="1"/>
      <c r="R516" s="1"/>
      <c r="S516" s="1">
        <f t="shared" si="202"/>
        <v>227.6</v>
      </c>
      <c r="T516" s="1">
        <f t="shared" si="203"/>
        <v>-0.19250243412468229</v>
      </c>
      <c r="U516" s="1">
        <f t="shared" si="204"/>
        <v>-1.0131712259371835E-3</v>
      </c>
      <c r="V516" s="1">
        <f t="shared" si="205"/>
        <v>-10.896286622764562</v>
      </c>
      <c r="W516" s="1">
        <f t="shared" si="206"/>
        <v>-5.8050415307076206E-2</v>
      </c>
      <c r="X516" s="1"/>
      <c r="Y516" s="1"/>
      <c r="Z516" s="1"/>
      <c r="AA516" s="1">
        <f t="shared" si="210"/>
        <v>0.18903180120139018</v>
      </c>
      <c r="AB516" s="1">
        <f t="shared" si="211"/>
        <v>-1.7683073972070077E-5</v>
      </c>
      <c r="AC516" s="1">
        <f t="shared" si="212"/>
        <v>0.98197046203037974</v>
      </c>
      <c r="AD516" s="1">
        <f t="shared" si="213"/>
        <v>0.99999950523902281</v>
      </c>
      <c r="AE516" s="1"/>
      <c r="AF516" s="3">
        <f t="shared" si="214"/>
        <v>-2.4342181353002451E-3</v>
      </c>
      <c r="AG516" s="3">
        <f t="shared" si="215"/>
        <v>2.8981167620799053E-3</v>
      </c>
      <c r="AH516" s="1">
        <f t="shared" si="216"/>
        <v>1.0051147573791279</v>
      </c>
      <c r="AI516" s="1"/>
      <c r="AJ516" s="1"/>
      <c r="AK516" s="1"/>
      <c r="AM516" s="1">
        <f t="shared" si="207"/>
        <v>2.000000000000135E-2</v>
      </c>
      <c r="AN516" s="1">
        <f t="shared" si="217"/>
        <v>-2.4342181353002451E-3</v>
      </c>
      <c r="AO516" s="1">
        <f t="shared" si="218"/>
        <v>2.8981167620799053E-3</v>
      </c>
      <c r="AP516" s="1">
        <f t="shared" si="219"/>
        <v>-5.1147573791279211E-3</v>
      </c>
      <c r="AQ516">
        <f t="shared" ref="AQ516:AQ579" si="220">AN516*AM516*(-9.81)+AQ515</f>
        <v>1.5514694042536803E-2</v>
      </c>
      <c r="AR516">
        <f t="shared" ref="AR516:AR579" si="221">AO516*AM516*(-9.81)+AR515</f>
        <v>-2.4548995968240291E-2</v>
      </c>
      <c r="AS516">
        <f t="shared" ref="AS516:AS579" si="222">(AP516)*AM516*(-9.81)+AS515</f>
        <v>0.27585553957783915</v>
      </c>
      <c r="AT516">
        <f t="shared" ref="AT516:AT579" si="223">1/2*AN516*(-9.81)*AM516^2+AQ516*AM516+AT515</f>
        <v>7.2527634697449328E-2</v>
      </c>
      <c r="AU516">
        <f t="shared" ref="AU516:AU579" si="224">1/2*AO516*(-9.81)*AM516^2+AM516*AR516+AU515</f>
        <v>-0.12220429734823253</v>
      </c>
      <c r="AV516">
        <f t="shared" ref="AV516:AV579" si="225">1/2*AP516*(-9.81)*AM516^2+AS516*AM516+AV515</f>
        <v>1.5437436236112398</v>
      </c>
      <c r="AW516">
        <f t="shared" si="208"/>
        <v>0.14210611557980848</v>
      </c>
      <c r="AY516" s="1">
        <f t="shared" ref="AY516:AY579" si="226">A516-19</f>
        <v>-8.7200000000000006</v>
      </c>
    </row>
    <row r="517" spans="1:51" x14ac:dyDescent="0.25">
      <c r="A517" s="1">
        <v>10.3</v>
      </c>
      <c r="B517" s="1">
        <v>-177</v>
      </c>
      <c r="C517" s="1">
        <v>-162</v>
      </c>
      <c r="D517" s="1">
        <v>-876</v>
      </c>
      <c r="E517" s="1">
        <v>227.53</v>
      </c>
      <c r="F517" s="1">
        <v>0.184</v>
      </c>
      <c r="G517" s="1">
        <v>-2E-3</v>
      </c>
      <c r="H517" s="1">
        <v>0.98699999999999999</v>
      </c>
      <c r="I517" s="1">
        <v>10.6028</v>
      </c>
      <c r="J517" s="1">
        <v>86.375699999999995</v>
      </c>
      <c r="K517" s="1">
        <v>80.751300000000001</v>
      </c>
      <c r="L517" s="1">
        <v>10.56</v>
      </c>
      <c r="M517" s="1">
        <v>-0.11409999999999999</v>
      </c>
      <c r="N517" s="1">
        <f t="shared" si="209"/>
        <v>1.0040064740827122</v>
      </c>
      <c r="O517" s="1"/>
      <c r="P517" s="1"/>
      <c r="Q517" s="1"/>
      <c r="R517" s="1"/>
      <c r="S517" s="1">
        <f t="shared" si="202"/>
        <v>227.53</v>
      </c>
      <c r="T517" s="1">
        <f t="shared" si="203"/>
        <v>-0.18642312284022283</v>
      </c>
      <c r="U517" s="1">
        <f t="shared" si="204"/>
        <v>-2.0263424518743669E-3</v>
      </c>
      <c r="V517" s="1">
        <f t="shared" si="205"/>
        <v>-10.560038641948033</v>
      </c>
      <c r="W517" s="1">
        <f t="shared" si="206"/>
        <v>-0.11610071143512618</v>
      </c>
      <c r="X517" s="1"/>
      <c r="Y517" s="1"/>
      <c r="Z517" s="1"/>
      <c r="AA517" s="1">
        <f t="shared" si="210"/>
        <v>0.18326575052029159</v>
      </c>
      <c r="AB517" s="1">
        <f t="shared" si="211"/>
        <v>-3.5366160347200829E-5</v>
      </c>
      <c r="AC517" s="1">
        <f t="shared" si="212"/>
        <v>0.98306139001917303</v>
      </c>
      <c r="AD517" s="1">
        <f t="shared" si="213"/>
        <v>0.99999801655351284</v>
      </c>
      <c r="AE517" s="1"/>
      <c r="AF517" s="3">
        <f t="shared" si="214"/>
        <v>8.1807607981784769E-4</v>
      </c>
      <c r="AG517" s="3">
        <f t="shared" si="215"/>
        <v>-2.1207058680348112E-3</v>
      </c>
      <c r="AH517" s="1">
        <f t="shared" si="216"/>
        <v>1.0040039010671966</v>
      </c>
      <c r="AI517" s="1"/>
      <c r="AJ517" s="1"/>
      <c r="AK517" s="1"/>
      <c r="AM517" s="1">
        <f t="shared" si="207"/>
        <v>1.9999999999999574E-2</v>
      </c>
      <c r="AN517" s="1">
        <f t="shared" si="217"/>
        <v>8.1807607981784769E-4</v>
      </c>
      <c r="AO517" s="1">
        <f t="shared" si="218"/>
        <v>-2.1207058680348112E-3</v>
      </c>
      <c r="AP517" s="1">
        <f t="shared" si="219"/>
        <v>-4.0039010671966135E-3</v>
      </c>
      <c r="AQ517">
        <f t="shared" si="220"/>
        <v>1.5354187515676545E-2</v>
      </c>
      <c r="AR517">
        <f t="shared" si="221"/>
        <v>-2.4132913476931868E-2</v>
      </c>
      <c r="AS517">
        <f t="shared" si="222"/>
        <v>0.27664110496722311</v>
      </c>
      <c r="AT517">
        <f t="shared" si="223"/>
        <v>7.2833113382494249E-2</v>
      </c>
      <c r="AU517">
        <f t="shared" si="224"/>
        <v>-0.12268279479285807</v>
      </c>
      <c r="AV517">
        <f t="shared" si="225"/>
        <v>1.5492843013644779</v>
      </c>
      <c r="AW517">
        <f t="shared" si="208"/>
        <v>0.14267351030648187</v>
      </c>
      <c r="AY517" s="1">
        <f t="shared" si="226"/>
        <v>-8.6999999999999993</v>
      </c>
    </row>
    <row r="518" spans="1:51" x14ac:dyDescent="0.25">
      <c r="A518" s="1">
        <v>10.32</v>
      </c>
      <c r="B518" s="1">
        <v>-181.5</v>
      </c>
      <c r="C518" s="1">
        <v>-163.5</v>
      </c>
      <c r="D518" s="1">
        <v>-870</v>
      </c>
      <c r="E518" s="1">
        <v>227.99</v>
      </c>
      <c r="F518" s="1">
        <v>0.182</v>
      </c>
      <c r="G518" s="1">
        <v>-2E-3</v>
      </c>
      <c r="H518" s="1">
        <v>0.98799999999999999</v>
      </c>
      <c r="I518" s="1">
        <v>10.4863</v>
      </c>
      <c r="J518" s="1">
        <v>86.375699999999995</v>
      </c>
      <c r="K518" s="1">
        <v>81.114900000000006</v>
      </c>
      <c r="L518" s="1">
        <v>10.4375</v>
      </c>
      <c r="M518" s="1">
        <v>-0.11409999999999999</v>
      </c>
      <c r="N518" s="1">
        <f t="shared" si="209"/>
        <v>1.0046253032847619</v>
      </c>
      <c r="O518" s="1"/>
      <c r="P518" s="1"/>
      <c r="Q518" s="1"/>
      <c r="R518" s="1"/>
      <c r="S518" s="1">
        <f t="shared" si="202"/>
        <v>227.99</v>
      </c>
      <c r="T518" s="1">
        <f t="shared" si="203"/>
        <v>-0.18421014889204834</v>
      </c>
      <c r="U518" s="1">
        <f t="shared" si="204"/>
        <v>-2.0242914979757085E-3</v>
      </c>
      <c r="V518" s="1">
        <f t="shared" si="205"/>
        <v>-10.437454436051077</v>
      </c>
      <c r="W518" s="1">
        <f t="shared" si="206"/>
        <v>-0.11598320091477464</v>
      </c>
      <c r="X518" s="1"/>
      <c r="Y518" s="1"/>
      <c r="Z518" s="1"/>
      <c r="AA518" s="1">
        <f t="shared" si="210"/>
        <v>0.18116207048033303</v>
      </c>
      <c r="AB518" s="1">
        <f t="shared" si="211"/>
        <v>-3.5330369051983976E-5</v>
      </c>
      <c r="AC518" s="1">
        <f t="shared" si="212"/>
        <v>0.98345123975037929</v>
      </c>
      <c r="AD518" s="1">
        <f t="shared" si="213"/>
        <v>0.99999801899579488</v>
      </c>
      <c r="AE518" s="1"/>
      <c r="AF518" s="3">
        <f t="shared" si="214"/>
        <v>2.2738584607972928E-3</v>
      </c>
      <c r="AG518" s="3">
        <f t="shared" si="215"/>
        <v>-3.7037889139149849E-3</v>
      </c>
      <c r="AH518" s="1">
        <f t="shared" si="216"/>
        <v>1.0046159024798389</v>
      </c>
      <c r="AI518" s="1"/>
      <c r="AJ518" s="1"/>
      <c r="AK518" s="1"/>
      <c r="AM518" s="1">
        <f t="shared" si="207"/>
        <v>1.9999999999999574E-2</v>
      </c>
      <c r="AN518" s="1">
        <f t="shared" si="217"/>
        <v>2.2738584607972928E-3</v>
      </c>
      <c r="AO518" s="1">
        <f t="shared" si="218"/>
        <v>-3.7037889139149849E-3</v>
      </c>
      <c r="AP518" s="1">
        <f t="shared" si="219"/>
        <v>-4.6159024798388959E-3</v>
      </c>
      <c r="AQ518">
        <f t="shared" si="220"/>
        <v>1.4908056485668125E-2</v>
      </c>
      <c r="AR518">
        <f t="shared" si="221"/>
        <v>-2.3406230092021762E-2</v>
      </c>
      <c r="AS518">
        <f t="shared" si="222"/>
        <v>0.27754674503376747</v>
      </c>
      <c r="AT518">
        <f t="shared" si="223"/>
        <v>7.3126813201907517E-2</v>
      </c>
      <c r="AU518">
        <f t="shared" si="224"/>
        <v>-0.12314365256084939</v>
      </c>
      <c r="AV518">
        <f t="shared" si="225"/>
        <v>1.5548442926658186</v>
      </c>
      <c r="AW518">
        <f t="shared" si="208"/>
        <v>0.14321972620799783</v>
      </c>
      <c r="AY518" s="1">
        <f t="shared" si="226"/>
        <v>-8.68</v>
      </c>
    </row>
    <row r="519" spans="1:51" x14ac:dyDescent="0.25">
      <c r="A519" s="1">
        <v>10.34</v>
      </c>
      <c r="B519" s="1">
        <v>-189</v>
      </c>
      <c r="C519" s="1">
        <v>-159</v>
      </c>
      <c r="D519" s="1">
        <v>-867</v>
      </c>
      <c r="E519" s="1">
        <v>229.93</v>
      </c>
      <c r="F519" s="1">
        <v>0.186</v>
      </c>
      <c r="G519" s="1">
        <v>-2E-3</v>
      </c>
      <c r="H519" s="1">
        <v>0.98599999999999999</v>
      </c>
      <c r="I519" s="1">
        <v>10.7194</v>
      </c>
      <c r="J519" s="1">
        <v>86.375699999999995</v>
      </c>
      <c r="K519" s="1">
        <v>80.401399999999995</v>
      </c>
      <c r="L519" s="1">
        <v>10.6828</v>
      </c>
      <c r="M519" s="1">
        <v>-0.1142</v>
      </c>
      <c r="N519" s="1">
        <f t="shared" si="209"/>
        <v>1.0033922463324101</v>
      </c>
      <c r="O519" s="1"/>
      <c r="P519" s="1"/>
      <c r="Q519" s="1"/>
      <c r="R519" s="1"/>
      <c r="S519" s="1">
        <f t="shared" si="202"/>
        <v>229.93</v>
      </c>
      <c r="T519" s="1">
        <f t="shared" si="203"/>
        <v>-0.18864058556013083</v>
      </c>
      <c r="U519" s="1">
        <f t="shared" si="204"/>
        <v>-2.0283975659229209E-3</v>
      </c>
      <c r="V519" s="1">
        <f t="shared" si="205"/>
        <v>-10.682773490323301</v>
      </c>
      <c r="W519" s="1">
        <f t="shared" si="206"/>
        <v>-0.11621846031255145</v>
      </c>
      <c r="X519" s="1"/>
      <c r="Y519" s="1"/>
      <c r="Z519" s="1"/>
      <c r="AA519" s="1">
        <f t="shared" si="210"/>
        <v>0.18537117531041866</v>
      </c>
      <c r="AB519" s="1">
        <f t="shared" si="211"/>
        <v>-3.5402024179449883E-5</v>
      </c>
      <c r="AC519" s="1">
        <f t="shared" si="212"/>
        <v>0.98266655298963879</v>
      </c>
      <c r="AD519" s="1">
        <f t="shared" si="213"/>
        <v>0.99999801412493206</v>
      </c>
      <c r="AE519" s="1"/>
      <c r="AF519" s="3">
        <f t="shared" si="214"/>
        <v>-6.3770630116159743E-4</v>
      </c>
      <c r="AG519" s="3">
        <f t="shared" si="215"/>
        <v>-5.3762282215458201E-4</v>
      </c>
      <c r="AH519" s="1">
        <f t="shared" si="216"/>
        <v>1.0033918996545539</v>
      </c>
      <c r="AI519" s="1"/>
      <c r="AJ519" s="1"/>
      <c r="AK519" s="1"/>
      <c r="AM519" s="1">
        <f t="shared" si="207"/>
        <v>1.9999999999999574E-2</v>
      </c>
      <c r="AN519" s="1">
        <f t="shared" si="217"/>
        <v>-6.3770630116159743E-4</v>
      </c>
      <c r="AO519" s="1">
        <f t="shared" si="218"/>
        <v>-5.3762282215458201E-4</v>
      </c>
      <c r="AP519" s="1">
        <f t="shared" si="219"/>
        <v>-3.3918996545538871E-3</v>
      </c>
      <c r="AQ519">
        <f t="shared" si="220"/>
        <v>1.5033174461956027E-2</v>
      </c>
      <c r="AR519">
        <f t="shared" si="221"/>
        <v>-2.3300748494315036E-2</v>
      </c>
      <c r="AS519">
        <f t="shared" si="222"/>
        <v>0.27821223574599091</v>
      </c>
      <c r="AT519">
        <f t="shared" si="223"/>
        <v>7.342872787090951E-2</v>
      </c>
      <c r="AU519">
        <f t="shared" si="224"/>
        <v>-0.12360861271475861</v>
      </c>
      <c r="AV519">
        <f t="shared" si="225"/>
        <v>1.5604151922878604</v>
      </c>
      <c r="AW519">
        <f t="shared" si="208"/>
        <v>0.1437736666222548</v>
      </c>
      <c r="AY519" s="1">
        <f t="shared" si="226"/>
        <v>-8.66</v>
      </c>
    </row>
    <row r="520" spans="1:51" x14ac:dyDescent="0.25">
      <c r="A520" s="1">
        <v>10.36</v>
      </c>
      <c r="B520" s="1">
        <v>-178.5</v>
      </c>
      <c r="C520" s="1">
        <v>-166.5</v>
      </c>
      <c r="D520" s="1">
        <v>-855</v>
      </c>
      <c r="E520" s="1">
        <v>226.99</v>
      </c>
      <c r="F520" s="1">
        <v>0.19</v>
      </c>
      <c r="G520" s="1">
        <v>-2E-3</v>
      </c>
      <c r="H520" s="1">
        <v>0.98399999999999999</v>
      </c>
      <c r="I520" s="1">
        <v>10.9528</v>
      </c>
      <c r="J520" s="1">
        <v>86.375699999999995</v>
      </c>
      <c r="K520" s="1">
        <v>79.736900000000006</v>
      </c>
      <c r="L520" s="1">
        <v>10.928699999999999</v>
      </c>
      <c r="M520" s="1">
        <v>-0.1143</v>
      </c>
      <c r="N520" s="1">
        <f t="shared" si="209"/>
        <v>1.0021776289660431</v>
      </c>
      <c r="O520" s="1"/>
      <c r="P520" s="1"/>
      <c r="Q520" s="1"/>
      <c r="R520" s="1"/>
      <c r="S520" s="1">
        <f t="shared" si="202"/>
        <v>226.99</v>
      </c>
      <c r="T520" s="1">
        <f t="shared" si="203"/>
        <v>-0.19308903205591779</v>
      </c>
      <c r="U520" s="1">
        <f t="shared" si="204"/>
        <v>-2.0325203252032522E-3</v>
      </c>
      <c r="V520" s="1">
        <f t="shared" si="205"/>
        <v>-10.928691704502077</v>
      </c>
      <c r="W520" s="1">
        <f t="shared" si="206"/>
        <v>-0.11645467604540088</v>
      </c>
      <c r="X520" s="1"/>
      <c r="Y520" s="1"/>
      <c r="Z520" s="1"/>
      <c r="AA520" s="1">
        <f t="shared" si="210"/>
        <v>0.1895871495315905</v>
      </c>
      <c r="AB520" s="1">
        <f t="shared" si="211"/>
        <v>-3.5473970338237018E-5</v>
      </c>
      <c r="AC520" s="1">
        <f t="shared" si="212"/>
        <v>0.98186186915307894</v>
      </c>
      <c r="AD520" s="1">
        <f t="shared" si="213"/>
        <v>0.99999800930936567</v>
      </c>
      <c r="AE520" s="1"/>
      <c r="AF520" s="3">
        <f t="shared" si="214"/>
        <v>-3.5492710631205154E-3</v>
      </c>
      <c r="AG520" s="3">
        <f t="shared" si="215"/>
        <v>2.6285432696058486E-3</v>
      </c>
      <c r="AH520" s="1">
        <f t="shared" si="216"/>
        <v>1.0021678968292689</v>
      </c>
      <c r="AI520" s="1"/>
      <c r="AJ520" s="1"/>
      <c r="AK520" s="1"/>
      <c r="AM520" s="1">
        <f t="shared" si="207"/>
        <v>2.000000000000135E-2</v>
      </c>
      <c r="AN520" s="1">
        <f t="shared" si="217"/>
        <v>-3.5492710631205154E-3</v>
      </c>
      <c r="AO520" s="1">
        <f t="shared" si="218"/>
        <v>2.6285432696058486E-3</v>
      </c>
      <c r="AP520" s="1">
        <f t="shared" si="219"/>
        <v>-2.1678968292688783E-3</v>
      </c>
      <c r="AQ520">
        <f t="shared" si="220"/>
        <v>1.5729541444540321E-2</v>
      </c>
      <c r="AR520">
        <f t="shared" si="221"/>
        <v>-2.381646868381174E-2</v>
      </c>
      <c r="AS520">
        <f t="shared" si="222"/>
        <v>0.27863757710389347</v>
      </c>
      <c r="AT520">
        <f t="shared" si="223"/>
        <v>7.3750282369626177E-2</v>
      </c>
      <c r="AU520">
        <f t="shared" si="224"/>
        <v>-0.12409009929032984</v>
      </c>
      <c r="AV520">
        <f t="shared" si="225"/>
        <v>1.5659921972435176</v>
      </c>
      <c r="AW520">
        <f t="shared" si="208"/>
        <v>0.14435185101509268</v>
      </c>
      <c r="AY520" s="1">
        <f t="shared" si="226"/>
        <v>-8.64</v>
      </c>
    </row>
    <row r="521" spans="1:51" x14ac:dyDescent="0.25">
      <c r="A521" s="1">
        <v>10.38</v>
      </c>
      <c r="B521" s="1">
        <v>-165</v>
      </c>
      <c r="C521" s="1">
        <v>-157.5</v>
      </c>
      <c r="D521" s="1">
        <v>-868.5</v>
      </c>
      <c r="E521" s="1">
        <v>226.33</v>
      </c>
      <c r="F521" s="1">
        <v>0.18099999999999999</v>
      </c>
      <c r="G521" s="1">
        <v>-5.0000000000000001E-3</v>
      </c>
      <c r="H521" s="1">
        <v>0.97899999999999998</v>
      </c>
      <c r="I521" s="1">
        <v>10.428000000000001</v>
      </c>
      <c r="J521" s="1">
        <v>84.268000000000001</v>
      </c>
      <c r="K521" s="1">
        <v>78.237200000000001</v>
      </c>
      <c r="L521" s="1">
        <v>10.474600000000001</v>
      </c>
      <c r="M521" s="1">
        <v>-0.28770000000000001</v>
      </c>
      <c r="N521" s="1">
        <f t="shared" si="209"/>
        <v>0.99560383687488874</v>
      </c>
      <c r="O521" s="1"/>
      <c r="P521" s="1"/>
      <c r="Q521" s="1"/>
      <c r="R521" s="1"/>
      <c r="S521" s="1">
        <f t="shared" si="202"/>
        <v>226.33</v>
      </c>
      <c r="T521" s="1">
        <f t="shared" si="203"/>
        <v>-0.18488012200390508</v>
      </c>
      <c r="U521" s="1">
        <f t="shared" si="204"/>
        <v>-5.1072522982635342E-3</v>
      </c>
      <c r="V521" s="1">
        <f t="shared" si="205"/>
        <v>-10.474576793854105</v>
      </c>
      <c r="W521" s="1">
        <f t="shared" si="206"/>
        <v>-0.29262145736811618</v>
      </c>
      <c r="X521" s="1"/>
      <c r="Y521" s="1"/>
      <c r="Z521" s="1"/>
      <c r="AA521" s="1">
        <f t="shared" si="210"/>
        <v>0.18179921902284224</v>
      </c>
      <c r="AB521" s="1">
        <f t="shared" si="211"/>
        <v>-8.9137904161676814E-5</v>
      </c>
      <c r="AC521" s="1">
        <f t="shared" si="212"/>
        <v>0.98332284764288713</v>
      </c>
      <c r="AD521" s="1">
        <f t="shared" si="213"/>
        <v>0.999987393260234</v>
      </c>
      <c r="AE521" s="1"/>
      <c r="AF521" s="3">
        <f t="shared" si="214"/>
        <v>-4.0653363032380763E-4</v>
      </c>
      <c r="AG521" s="3">
        <f t="shared" si="215"/>
        <v>-5.2362052004045201E-3</v>
      </c>
      <c r="AH521" s="1">
        <f t="shared" si="216"/>
        <v>0.99558998432362034</v>
      </c>
      <c r="AI521" s="1"/>
      <c r="AJ521" s="1"/>
      <c r="AK521" s="1"/>
      <c r="AM521" s="1">
        <f t="shared" si="207"/>
        <v>1.9999999999999574E-2</v>
      </c>
      <c r="AN521" s="1">
        <f t="shared" si="217"/>
        <v>-4.0653363032380763E-4</v>
      </c>
      <c r="AO521" s="1">
        <f t="shared" si="218"/>
        <v>-5.2362052004045201E-3</v>
      </c>
      <c r="AP521" s="1">
        <f t="shared" si="219"/>
        <v>4.4100156763796639E-3</v>
      </c>
      <c r="AQ521">
        <f t="shared" si="220"/>
        <v>1.580930334280985E-2</v>
      </c>
      <c r="AR521">
        <f t="shared" si="221"/>
        <v>-2.2789125223492395E-2</v>
      </c>
      <c r="AS521">
        <f t="shared" si="222"/>
        <v>0.2777723320281878</v>
      </c>
      <c r="AT521">
        <f t="shared" si="223"/>
        <v>7.406726605546507E-2</v>
      </c>
      <c r="AU521">
        <f t="shared" si="224"/>
        <v>-0.12453560836019649</v>
      </c>
      <c r="AV521">
        <f t="shared" si="225"/>
        <v>1.5715389914333242</v>
      </c>
      <c r="AW521">
        <f t="shared" si="208"/>
        <v>0.14489678274749682</v>
      </c>
      <c r="AY521" s="1">
        <f t="shared" si="226"/>
        <v>-8.6199999999999992</v>
      </c>
    </row>
    <row r="522" spans="1:51" x14ac:dyDescent="0.25">
      <c r="A522" s="1">
        <v>10.4</v>
      </c>
      <c r="B522" s="1">
        <v>-183</v>
      </c>
      <c r="C522" s="1">
        <v>-157.5</v>
      </c>
      <c r="D522" s="1">
        <v>-874.5</v>
      </c>
      <c r="E522" s="1">
        <v>229.28</v>
      </c>
      <c r="F522" s="1">
        <v>0.184</v>
      </c>
      <c r="G522" s="1">
        <v>-1E-3</v>
      </c>
      <c r="H522" s="1">
        <v>0.99199999999999999</v>
      </c>
      <c r="I522" s="1">
        <v>10.6028</v>
      </c>
      <c r="J522" s="1">
        <v>87.437399999999997</v>
      </c>
      <c r="K522" s="1">
        <v>82.747799999999998</v>
      </c>
      <c r="L522" s="1">
        <v>10.507999999999999</v>
      </c>
      <c r="M522" s="1">
        <v>-5.6800000000000003E-2</v>
      </c>
      <c r="N522" s="1">
        <f t="shared" si="209"/>
        <v>1.0089207104624227</v>
      </c>
      <c r="O522" s="1"/>
      <c r="P522" s="1"/>
      <c r="Q522" s="1"/>
      <c r="R522" s="1"/>
      <c r="S522" s="1">
        <f t="shared" si="202"/>
        <v>229.28</v>
      </c>
      <c r="T522" s="1">
        <f t="shared" si="203"/>
        <v>-0.18548377672400901</v>
      </c>
      <c r="U522" s="1">
        <f t="shared" si="204"/>
        <v>-1.0080645161290322E-3</v>
      </c>
      <c r="V522" s="1">
        <f t="shared" si="205"/>
        <v>-10.508016920060369</v>
      </c>
      <c r="W522" s="1">
        <f t="shared" si="206"/>
        <v>-5.7757822686710737E-2</v>
      </c>
      <c r="X522" s="1"/>
      <c r="Y522" s="1"/>
      <c r="Z522" s="1"/>
      <c r="AA522" s="1">
        <f t="shared" si="210"/>
        <v>0.18237310235773285</v>
      </c>
      <c r="AB522" s="1">
        <f t="shared" si="211"/>
        <v>-1.7593952684224904E-5</v>
      </c>
      <c r="AC522" s="1">
        <f t="shared" si="212"/>
        <v>0.98322889966777727</v>
      </c>
      <c r="AD522" s="1">
        <f t="shared" si="213"/>
        <v>0.99999950895739909</v>
      </c>
      <c r="AE522" s="1"/>
      <c r="AF522" s="3">
        <f t="shared" si="214"/>
        <v>2.1856270002382355E-3</v>
      </c>
      <c r="AG522" s="3">
        <f t="shared" si="215"/>
        <v>-2.1225152310521134E-3</v>
      </c>
      <c r="AH522" s="1">
        <f t="shared" si="216"/>
        <v>1.0089161104689079</v>
      </c>
      <c r="AI522" s="1"/>
      <c r="AJ522" s="1"/>
      <c r="AK522" s="1"/>
      <c r="AM522" s="1">
        <f t="shared" si="207"/>
        <v>1.9999999999999574E-2</v>
      </c>
      <c r="AN522" s="1">
        <f t="shared" si="217"/>
        <v>2.1856270002382355E-3</v>
      </c>
      <c r="AO522" s="1">
        <f t="shared" si="218"/>
        <v>-2.1225152310521134E-3</v>
      </c>
      <c r="AP522" s="1">
        <f t="shared" si="219"/>
        <v>-8.9161104689079451E-3</v>
      </c>
      <c r="AQ522">
        <f t="shared" si="220"/>
        <v>1.5380483325363117E-2</v>
      </c>
      <c r="AR522">
        <f t="shared" si="221"/>
        <v>-2.237268773515998E-2</v>
      </c>
      <c r="AS522">
        <f t="shared" si="222"/>
        <v>0.27952167290218749</v>
      </c>
      <c r="AT522">
        <f t="shared" si="223"/>
        <v>7.4370587521797857E-2</v>
      </c>
      <c r="AU522">
        <f t="shared" si="224"/>
        <v>-0.12497889774001636</v>
      </c>
      <c r="AV522">
        <f t="shared" si="225"/>
        <v>1.5771469183001079</v>
      </c>
      <c r="AW522">
        <f t="shared" si="208"/>
        <v>0.14543283387408382</v>
      </c>
      <c r="AY522" s="1">
        <f t="shared" si="226"/>
        <v>-8.6</v>
      </c>
    </row>
    <row r="523" spans="1:51" x14ac:dyDescent="0.25">
      <c r="A523" s="1">
        <v>10.42</v>
      </c>
      <c r="B523" s="1">
        <v>-171</v>
      </c>
      <c r="C523" s="1">
        <v>-159</v>
      </c>
      <c r="D523" s="1">
        <v>-873</v>
      </c>
      <c r="E523" s="1">
        <v>227.08</v>
      </c>
      <c r="F523" s="1">
        <v>0.184</v>
      </c>
      <c r="G523" s="1">
        <v>1E-3</v>
      </c>
      <c r="H523" s="1">
        <v>0.99399999999999999</v>
      </c>
      <c r="I523" s="1">
        <v>10.6028</v>
      </c>
      <c r="J523" s="1">
        <v>5.7299999999999997E-2</v>
      </c>
      <c r="K523" s="1">
        <v>83.720399999999998</v>
      </c>
      <c r="L523" s="1">
        <v>10.487299999999999</v>
      </c>
      <c r="M523" s="1">
        <v>5.67E-2</v>
      </c>
      <c r="N523" s="1">
        <f t="shared" si="209"/>
        <v>1.0108872340671831</v>
      </c>
      <c r="O523" s="1"/>
      <c r="P523" s="1"/>
      <c r="Q523" s="1"/>
      <c r="R523" s="1"/>
      <c r="S523" s="1">
        <f t="shared" si="202"/>
        <v>227.08</v>
      </c>
      <c r="T523" s="1">
        <f t="shared" si="203"/>
        <v>-0.18511057030790201</v>
      </c>
      <c r="U523" s="1">
        <f t="shared" si="204"/>
        <v>1.006036217303823E-3</v>
      </c>
      <c r="V523" s="1">
        <f t="shared" si="205"/>
        <v>-10.487343587490983</v>
      </c>
      <c r="W523" s="1">
        <f t="shared" si="206"/>
        <v>5.7641609842292267E-2</v>
      </c>
      <c r="X523" s="1"/>
      <c r="Y523" s="1"/>
      <c r="Z523" s="1"/>
      <c r="AA523" s="1">
        <f t="shared" si="210"/>
        <v>0.18201832390315006</v>
      </c>
      <c r="AB523" s="1">
        <f t="shared" si="211"/>
        <v>1.7558552746898535E-5</v>
      </c>
      <c r="AC523" s="1">
        <f t="shared" si="212"/>
        <v>0.98329464108549536</v>
      </c>
      <c r="AD523" s="1">
        <f t="shared" si="213"/>
        <v>0.99999951086601435</v>
      </c>
      <c r="AE523" s="1"/>
      <c r="AF523" s="3">
        <f t="shared" si="214"/>
        <v>3.9107368706785134E-3</v>
      </c>
      <c r="AG523" s="3">
        <f t="shared" si="215"/>
        <v>-1.0406025351211989E-3</v>
      </c>
      <c r="AH523" s="1">
        <f t="shared" si="216"/>
        <v>1.0108791338649206</v>
      </c>
      <c r="AI523" s="1"/>
      <c r="AJ523" s="1"/>
      <c r="AK523" s="1"/>
      <c r="AM523" s="1">
        <f t="shared" si="207"/>
        <v>1.9999999999999574E-2</v>
      </c>
      <c r="AN523" s="1">
        <f t="shared" si="217"/>
        <v>3.9107368706785134E-3</v>
      </c>
      <c r="AO523" s="1">
        <f t="shared" si="218"/>
        <v>-1.0406025351211989E-3</v>
      </c>
      <c r="AP523" s="1">
        <f t="shared" si="219"/>
        <v>-1.0879133864920565E-2</v>
      </c>
      <c r="AQ523">
        <f t="shared" si="220"/>
        <v>1.4613196751336009E-2</v>
      </c>
      <c r="AR523">
        <f t="shared" si="221"/>
        <v>-2.2168521517769206E-2</v>
      </c>
      <c r="AS523">
        <f t="shared" si="222"/>
        <v>0.28165615896648488</v>
      </c>
      <c r="AT523">
        <f t="shared" si="223"/>
        <v>7.4655178591084295E-2</v>
      </c>
      <c r="AU523">
        <f t="shared" si="224"/>
        <v>-0.12542022650819781</v>
      </c>
      <c r="AV523">
        <f t="shared" si="225"/>
        <v>1.5828013863400805</v>
      </c>
      <c r="AW523">
        <f t="shared" si="208"/>
        <v>0.14595762709716245</v>
      </c>
      <c r="AY523" s="1">
        <f t="shared" si="226"/>
        <v>-8.58</v>
      </c>
    </row>
    <row r="524" spans="1:51" x14ac:dyDescent="0.25">
      <c r="A524" s="1">
        <v>10.44</v>
      </c>
      <c r="B524" s="1">
        <v>-172.5</v>
      </c>
      <c r="C524" s="1">
        <v>-160.5</v>
      </c>
      <c r="D524" s="1">
        <v>-865.5</v>
      </c>
      <c r="E524" s="1">
        <v>227.06</v>
      </c>
      <c r="F524" s="1">
        <v>0.191</v>
      </c>
      <c r="G524" s="1">
        <v>1E-3</v>
      </c>
      <c r="H524" s="1">
        <v>0.98799999999999999</v>
      </c>
      <c r="I524" s="1">
        <v>11.011100000000001</v>
      </c>
      <c r="J524" s="1">
        <v>5.7299999999999997E-2</v>
      </c>
      <c r="K524" s="1">
        <v>81.114900000000006</v>
      </c>
      <c r="L524" s="1">
        <v>10.9414</v>
      </c>
      <c r="M524" s="1">
        <v>5.6899999999999999E-2</v>
      </c>
      <c r="N524" s="1">
        <f t="shared" si="209"/>
        <v>1.0062931978305329</v>
      </c>
      <c r="O524" s="1"/>
      <c r="P524" s="1"/>
      <c r="Q524" s="1"/>
      <c r="R524" s="1"/>
      <c r="S524" s="1">
        <f t="shared" si="202"/>
        <v>227.06</v>
      </c>
      <c r="T524" s="1">
        <f t="shared" si="203"/>
        <v>-0.19331973903456379</v>
      </c>
      <c r="U524" s="1">
        <f t="shared" si="204"/>
        <v>1.0121457489878543E-3</v>
      </c>
      <c r="V524" s="1">
        <f t="shared" si="205"/>
        <v>-10.941434575576322</v>
      </c>
      <c r="W524" s="1">
        <f t="shared" si="206"/>
        <v>5.7991659866144067E-2</v>
      </c>
      <c r="X524" s="1"/>
      <c r="Y524" s="1"/>
      <c r="Z524" s="1"/>
      <c r="AA524" s="1">
        <f t="shared" si="210"/>
        <v>0.18980551633636877</v>
      </c>
      <c r="AB524" s="1">
        <f t="shared" si="211"/>
        <v>1.7665175275492821E-5</v>
      </c>
      <c r="AC524" s="1">
        <f t="shared" si="212"/>
        <v>0.98182120492320613</v>
      </c>
      <c r="AD524" s="1">
        <f t="shared" si="213"/>
        <v>0.9999995063901933</v>
      </c>
      <c r="AE524" s="1"/>
      <c r="AF524" s="3">
        <f t="shared" si="214"/>
        <v>-1.5001239534997296E-3</v>
      </c>
      <c r="AG524" s="3">
        <f t="shared" si="215"/>
        <v>4.8394166948237671E-3</v>
      </c>
      <c r="AH524" s="1">
        <f t="shared" si="216"/>
        <v>1.006280442855856</v>
      </c>
      <c r="AI524" s="1"/>
      <c r="AJ524" s="1"/>
      <c r="AK524" s="1"/>
      <c r="AM524" s="1">
        <f t="shared" si="207"/>
        <v>2.000000000000135E-2</v>
      </c>
      <c r="AN524" s="1">
        <f t="shared" si="217"/>
        <v>-1.5001239534997296E-3</v>
      </c>
      <c r="AO524" s="1">
        <f t="shared" si="218"/>
        <v>4.8394166948237671E-3</v>
      </c>
      <c r="AP524" s="1">
        <f t="shared" si="219"/>
        <v>-6.2804428558560499E-3</v>
      </c>
      <c r="AQ524">
        <f t="shared" si="220"/>
        <v>1.4907521071012677E-2</v>
      </c>
      <c r="AR524">
        <f t="shared" si="221"/>
        <v>-2.3118015073293693E-2</v>
      </c>
      <c r="AS524">
        <f t="shared" si="222"/>
        <v>0.28288838185480392</v>
      </c>
      <c r="AT524">
        <f t="shared" si="223"/>
        <v>7.4956272255701339E-2</v>
      </c>
      <c r="AU524">
        <f t="shared" si="224"/>
        <v>-0.12589208174521896</v>
      </c>
      <c r="AV524">
        <f t="shared" si="225"/>
        <v>1.5884714762060601</v>
      </c>
      <c r="AW524">
        <f t="shared" si="208"/>
        <v>0.14651709455423867</v>
      </c>
      <c r="AY524" s="1">
        <f t="shared" si="226"/>
        <v>-8.56</v>
      </c>
    </row>
    <row r="525" spans="1:51" x14ac:dyDescent="0.25">
      <c r="A525" s="1">
        <v>10.46</v>
      </c>
      <c r="B525" s="1">
        <v>-172.5</v>
      </c>
      <c r="C525" s="1">
        <v>-156</v>
      </c>
      <c r="D525" s="1">
        <v>-864</v>
      </c>
      <c r="E525" s="1">
        <v>227.88</v>
      </c>
      <c r="F525" s="1">
        <v>0.18099999999999999</v>
      </c>
      <c r="G525" s="1">
        <v>-1E-3</v>
      </c>
      <c r="H525" s="1">
        <v>0.98399999999999999</v>
      </c>
      <c r="I525" s="1">
        <v>10.428000000000001</v>
      </c>
      <c r="J525" s="1">
        <v>87.437399999999997</v>
      </c>
      <c r="K525" s="1">
        <v>79.736900000000006</v>
      </c>
      <c r="L525" s="1">
        <v>10.422599999999999</v>
      </c>
      <c r="M525" s="1">
        <v>-5.7299999999999997E-2</v>
      </c>
      <c r="N525" s="1">
        <f t="shared" si="209"/>
        <v>1.0005088705253942</v>
      </c>
      <c r="O525" s="1"/>
      <c r="P525" s="1"/>
      <c r="Q525" s="1"/>
      <c r="R525" s="1"/>
      <c r="S525" s="1">
        <f t="shared" si="202"/>
        <v>227.88</v>
      </c>
      <c r="T525" s="1">
        <f t="shared" si="203"/>
        <v>-0.18394299444416201</v>
      </c>
      <c r="U525" s="1">
        <f t="shared" si="204"/>
        <v>-1.0162601626016261E-3</v>
      </c>
      <c r="V525" s="1">
        <f t="shared" si="205"/>
        <v>-10.4226492746037</v>
      </c>
      <c r="W525" s="1">
        <f t="shared" si="206"/>
        <v>-5.8227398158901815E-2</v>
      </c>
      <c r="X525" s="1"/>
      <c r="Y525" s="1"/>
      <c r="Z525" s="1"/>
      <c r="AA525" s="1">
        <f t="shared" si="210"/>
        <v>0.18090794128087245</v>
      </c>
      <c r="AB525" s="1">
        <f t="shared" si="211"/>
        <v>-1.7736994487650525E-5</v>
      </c>
      <c r="AC525" s="1">
        <f t="shared" si="212"/>
        <v>0.98349952607943902</v>
      </c>
      <c r="AD525" s="1">
        <f t="shared" si="213"/>
        <v>0.99999950066565824</v>
      </c>
      <c r="AE525" s="1"/>
      <c r="AF525" s="3">
        <f t="shared" si="214"/>
        <v>3.1699351068567999E-3</v>
      </c>
      <c r="AG525" s="3">
        <f t="shared" si="215"/>
        <v>-3.20807123628844E-3</v>
      </c>
      <c r="AH525" s="1">
        <f t="shared" si="216"/>
        <v>1.0004987055415719</v>
      </c>
      <c r="AI525" s="1"/>
      <c r="AJ525" s="1"/>
      <c r="AK525" s="1"/>
      <c r="AM525" s="1">
        <f t="shared" si="207"/>
        <v>1.9999999999999574E-2</v>
      </c>
      <c r="AN525" s="1">
        <f t="shared" si="217"/>
        <v>3.1699351068567999E-3</v>
      </c>
      <c r="AO525" s="1">
        <f t="shared" si="218"/>
        <v>-3.20807123628844E-3</v>
      </c>
      <c r="AP525" s="1">
        <f t="shared" si="219"/>
        <v>-4.9870554157194213E-4</v>
      </c>
      <c r="AQ525">
        <f t="shared" si="220"/>
        <v>1.4285579803047385E-2</v>
      </c>
      <c r="AR525">
        <f t="shared" si="221"/>
        <v>-2.2488591496733913E-2</v>
      </c>
      <c r="AS525">
        <f t="shared" si="222"/>
        <v>0.28298622788206035</v>
      </c>
      <c r="AT525">
        <f t="shared" si="223"/>
        <v>7.5235764439082628E-2</v>
      </c>
      <c r="AU525">
        <f t="shared" si="224"/>
        <v>-0.12633555933938803</v>
      </c>
      <c r="AV525">
        <f t="shared" si="225"/>
        <v>1.5941321792239738</v>
      </c>
      <c r="AW525">
        <f t="shared" si="208"/>
        <v>0.14704112963497379</v>
      </c>
      <c r="AY525" s="1">
        <f t="shared" si="226"/>
        <v>-8.5399999999999991</v>
      </c>
    </row>
    <row r="526" spans="1:51" x14ac:dyDescent="0.25">
      <c r="A526" s="1">
        <v>10.48</v>
      </c>
      <c r="B526" s="1">
        <v>-177</v>
      </c>
      <c r="C526" s="1">
        <v>-162</v>
      </c>
      <c r="D526" s="1">
        <v>-870</v>
      </c>
      <c r="E526" s="1">
        <v>227.53</v>
      </c>
      <c r="F526" s="1">
        <v>0.186</v>
      </c>
      <c r="G526" s="1">
        <v>-1E-3</v>
      </c>
      <c r="H526" s="1">
        <v>0.97699999999999998</v>
      </c>
      <c r="I526" s="1">
        <v>10.7194</v>
      </c>
      <c r="J526" s="1">
        <v>87.437399999999997</v>
      </c>
      <c r="K526" s="1">
        <v>77.687700000000007</v>
      </c>
      <c r="L526" s="1">
        <v>10.7789</v>
      </c>
      <c r="M526" s="1">
        <v>-5.7599999999999998E-2</v>
      </c>
      <c r="N526" s="1">
        <f t="shared" si="209"/>
        <v>0.99454813860365754</v>
      </c>
      <c r="O526" s="1"/>
      <c r="P526" s="1"/>
      <c r="Q526" s="1"/>
      <c r="R526" s="1"/>
      <c r="S526" s="1">
        <f t="shared" si="202"/>
        <v>227.53</v>
      </c>
      <c r="T526" s="1">
        <f t="shared" si="203"/>
        <v>-0.19037861061394637</v>
      </c>
      <c r="U526" s="1">
        <f t="shared" si="204"/>
        <v>-1.0235414534288639E-3</v>
      </c>
      <c r="V526" s="1">
        <f t="shared" si="205"/>
        <v>-10.778902599706743</v>
      </c>
      <c r="W526" s="1">
        <f t="shared" si="206"/>
        <v>-5.8644584958751279E-2</v>
      </c>
      <c r="X526" s="1"/>
      <c r="Y526" s="1"/>
      <c r="Z526" s="1"/>
      <c r="AA526" s="1">
        <f t="shared" si="210"/>
        <v>0.18701960496466608</v>
      </c>
      <c r="AB526" s="1">
        <f t="shared" si="211"/>
        <v>-1.7864069776924826E-5</v>
      </c>
      <c r="AC526" s="1">
        <f t="shared" si="212"/>
        <v>0.98235566693805787</v>
      </c>
      <c r="AD526" s="1">
        <f t="shared" si="213"/>
        <v>0.99999949466266291</v>
      </c>
      <c r="AE526" s="1"/>
      <c r="AF526" s="3">
        <f t="shared" si="214"/>
        <v>-1.0376413289421016E-3</v>
      </c>
      <c r="AG526" s="3">
        <f t="shared" si="215"/>
        <v>1.3602478032676835E-3</v>
      </c>
      <c r="AH526" s="1">
        <f t="shared" si="216"/>
        <v>0.99454666709329742</v>
      </c>
      <c r="AI526" s="1"/>
      <c r="AJ526" s="1"/>
      <c r="AK526" s="1"/>
      <c r="AM526" s="1">
        <f t="shared" si="207"/>
        <v>1.9999999999999574E-2</v>
      </c>
      <c r="AN526" s="1">
        <f t="shared" si="217"/>
        <v>-1.0376413289421016E-3</v>
      </c>
      <c r="AO526" s="1">
        <f t="shared" si="218"/>
        <v>1.3602478032676835E-3</v>
      </c>
      <c r="AP526" s="1">
        <f t="shared" si="219"/>
        <v>5.4533329067025793E-3</v>
      </c>
      <c r="AQ526">
        <f t="shared" si="220"/>
        <v>1.4489165031785821E-2</v>
      </c>
      <c r="AR526">
        <f t="shared" si="221"/>
        <v>-2.2755472115735028E-2</v>
      </c>
      <c r="AS526">
        <f t="shared" si="222"/>
        <v>0.28191628396576535</v>
      </c>
      <c r="AT526">
        <f t="shared" si="223"/>
        <v>7.5527583592005718E-2</v>
      </c>
      <c r="AU526">
        <f t="shared" si="224"/>
        <v>-0.12679333758789274</v>
      </c>
      <c r="AV526">
        <f t="shared" si="225"/>
        <v>1.599759805464126</v>
      </c>
      <c r="AW526">
        <f t="shared" si="208"/>
        <v>0.14758376042073446</v>
      </c>
      <c r="AY526" s="1">
        <f t="shared" si="226"/>
        <v>-8.52</v>
      </c>
    </row>
    <row r="527" spans="1:51" x14ac:dyDescent="0.25">
      <c r="A527" s="1">
        <v>10.5</v>
      </c>
      <c r="B527" s="1">
        <v>-174</v>
      </c>
      <c r="C527" s="1">
        <v>-157.5</v>
      </c>
      <c r="D527" s="1">
        <v>-865.5</v>
      </c>
      <c r="E527" s="1">
        <v>227.85</v>
      </c>
      <c r="F527" s="1">
        <v>0.183</v>
      </c>
      <c r="G527" s="1">
        <v>-1.4E-2</v>
      </c>
      <c r="H527" s="1">
        <v>0.98799999999999999</v>
      </c>
      <c r="I527" s="1">
        <v>10.544600000000001</v>
      </c>
      <c r="J527" s="1">
        <v>80.401399999999995</v>
      </c>
      <c r="K527" s="1">
        <v>81.114900000000006</v>
      </c>
      <c r="L527" s="1">
        <v>10.4925</v>
      </c>
      <c r="M527" s="1">
        <v>-0.79830000000000001</v>
      </c>
      <c r="N527" s="1">
        <f t="shared" si="209"/>
        <v>1.0049024828310458</v>
      </c>
      <c r="O527" s="1"/>
      <c r="P527" s="1"/>
      <c r="Q527" s="1"/>
      <c r="R527" s="1"/>
      <c r="S527" s="1">
        <f t="shared" si="202"/>
        <v>227.85</v>
      </c>
      <c r="T527" s="1">
        <f t="shared" si="203"/>
        <v>-0.18520407943009351</v>
      </c>
      <c r="U527" s="1">
        <f t="shared" si="204"/>
        <v>-1.417004048582996E-2</v>
      </c>
      <c r="V527" s="1">
        <f t="shared" si="205"/>
        <v>-10.492523675365575</v>
      </c>
      <c r="W527" s="1">
        <f t="shared" si="206"/>
        <v>-0.81182918253660485</v>
      </c>
      <c r="X527" s="1"/>
      <c r="Y527" s="1"/>
      <c r="Z527" s="1"/>
      <c r="AA527" s="1">
        <f t="shared" si="210"/>
        <v>0.18210722246843905</v>
      </c>
      <c r="AB527" s="1">
        <f t="shared" si="211"/>
        <v>-2.4731256706359445E-4</v>
      </c>
      <c r="AC527" s="1">
        <f t="shared" si="212"/>
        <v>0.9831799770427202</v>
      </c>
      <c r="AD527" s="1">
        <f t="shared" si="213"/>
        <v>0.99990297974173437</v>
      </c>
      <c r="AE527" s="1"/>
      <c r="AF527" s="3">
        <f t="shared" si="214"/>
        <v>-7.2265794985832549E-3</v>
      </c>
      <c r="AG527" s="3">
        <f t="shared" si="215"/>
        <v>-1.109986641338126E-2</v>
      </c>
      <c r="AH527" s="1">
        <f t="shared" si="216"/>
        <v>1.0048151917215205</v>
      </c>
      <c r="AI527" s="1"/>
      <c r="AJ527" s="1"/>
      <c r="AK527" s="1"/>
      <c r="AM527" s="1">
        <f t="shared" si="207"/>
        <v>1.9999999999999574E-2</v>
      </c>
      <c r="AN527" s="1">
        <f t="shared" si="217"/>
        <v>-7.2265794985832549E-3</v>
      </c>
      <c r="AO527" s="1">
        <f t="shared" si="218"/>
        <v>-1.109986641338126E-2</v>
      </c>
      <c r="AP527" s="1">
        <f t="shared" si="219"/>
        <v>-4.8151917215204509E-3</v>
      </c>
      <c r="AQ527">
        <f t="shared" si="220"/>
        <v>1.5907019929407826E-2</v>
      </c>
      <c r="AR527">
        <f t="shared" si="221"/>
        <v>-2.0577678325429671E-2</v>
      </c>
      <c r="AS527">
        <f t="shared" si="222"/>
        <v>0.28286102458152762</v>
      </c>
      <c r="AT527">
        <f t="shared" si="223"/>
        <v>7.585990253957009E-2</v>
      </c>
      <c r="AU527">
        <f t="shared" si="224"/>
        <v>-0.12718311321649828</v>
      </c>
      <c r="AV527">
        <f t="shared" si="225"/>
        <v>1.6054264733619141</v>
      </c>
      <c r="AW527">
        <f t="shared" si="208"/>
        <v>0.14808872036976245</v>
      </c>
      <c r="AY527" s="1">
        <f t="shared" si="226"/>
        <v>-8.5</v>
      </c>
    </row>
    <row r="528" spans="1:51" x14ac:dyDescent="0.25">
      <c r="A528" s="1">
        <v>10.52</v>
      </c>
      <c r="B528" s="1">
        <v>-174</v>
      </c>
      <c r="C528" s="1">
        <v>-166.5</v>
      </c>
      <c r="D528" s="1">
        <v>-873</v>
      </c>
      <c r="E528" s="1">
        <v>226.26</v>
      </c>
      <c r="F528" s="1">
        <v>0.182</v>
      </c>
      <c r="G528" s="1">
        <v>2E-3</v>
      </c>
      <c r="H528" s="1">
        <v>0.98299999999999998</v>
      </c>
      <c r="I528" s="1">
        <v>10.4863</v>
      </c>
      <c r="J528" s="1">
        <v>0.11459999999999999</v>
      </c>
      <c r="K528" s="1">
        <v>79.420199999999994</v>
      </c>
      <c r="L528" s="1">
        <v>10.4894</v>
      </c>
      <c r="M528" s="1">
        <v>0.11459999999999999</v>
      </c>
      <c r="N528" s="1">
        <f t="shared" si="209"/>
        <v>0.99970845750148574</v>
      </c>
      <c r="O528" s="1"/>
      <c r="P528" s="1"/>
      <c r="Q528" s="1"/>
      <c r="R528" s="1"/>
      <c r="S528" s="1">
        <f t="shared" si="202"/>
        <v>226.26</v>
      </c>
      <c r="T528" s="1">
        <f t="shared" si="203"/>
        <v>-0.18514712441736828</v>
      </c>
      <c r="U528" s="1">
        <f t="shared" si="204"/>
        <v>2.0345879959308239E-3</v>
      </c>
      <c r="V528" s="1">
        <f t="shared" si="205"/>
        <v>-10.489368581688428</v>
      </c>
      <c r="W528" s="1">
        <f t="shared" si="206"/>
        <v>0.11657314436160639</v>
      </c>
      <c r="X528" s="1"/>
      <c r="Y528" s="1"/>
      <c r="Z528" s="1"/>
      <c r="AA528" s="1">
        <f t="shared" si="210"/>
        <v>0.18205307620870007</v>
      </c>
      <c r="AB528" s="1">
        <f t="shared" si="211"/>
        <v>3.5510074042049974E-5</v>
      </c>
      <c r="AC528" s="1">
        <f t="shared" si="212"/>
        <v>0.98328666985248458</v>
      </c>
      <c r="AD528" s="1">
        <f t="shared" si="213"/>
        <v>0.99999799946180146</v>
      </c>
      <c r="AE528" s="1"/>
      <c r="AF528" s="3">
        <f t="shared" si="214"/>
        <v>4.5878372349772711E-3</v>
      </c>
      <c r="AG528" s="3">
        <f t="shared" si="215"/>
        <v>-3.187406723420827E-4</v>
      </c>
      <c r="AH528" s="1">
        <f t="shared" si="216"/>
        <v>0.99969787943852761</v>
      </c>
      <c r="AI528" s="1"/>
      <c r="AJ528" s="1"/>
      <c r="AK528" s="1"/>
      <c r="AM528" s="1">
        <f t="shared" si="207"/>
        <v>1.9999999999999574E-2</v>
      </c>
      <c r="AN528" s="1">
        <f t="shared" si="217"/>
        <v>4.5878372349772711E-3</v>
      </c>
      <c r="AO528" s="1">
        <f t="shared" si="218"/>
        <v>-3.187406723420827E-4</v>
      </c>
      <c r="AP528" s="1">
        <f t="shared" si="219"/>
        <v>3.0212056147238542E-4</v>
      </c>
      <c r="AQ528">
        <f t="shared" si="220"/>
        <v>1.5006886263905304E-2</v>
      </c>
      <c r="AR528">
        <f t="shared" si="221"/>
        <v>-2.0515141405516156E-2</v>
      </c>
      <c r="AS528">
        <f t="shared" si="222"/>
        <v>0.28280174852736673</v>
      </c>
      <c r="AT528">
        <f t="shared" si="223"/>
        <v>7.6151038928193165E-2</v>
      </c>
      <c r="AU528">
        <f t="shared" si="224"/>
        <v>-0.12759279067540946</v>
      </c>
      <c r="AV528">
        <f t="shared" si="225"/>
        <v>1.6110819155719198</v>
      </c>
      <c r="AW528">
        <f t="shared" si="208"/>
        <v>0.1485897067840907</v>
      </c>
      <c r="AY528" s="1">
        <f t="shared" si="226"/>
        <v>-8.48</v>
      </c>
    </row>
    <row r="529" spans="1:51" x14ac:dyDescent="0.25">
      <c r="A529" s="1">
        <v>10.54</v>
      </c>
      <c r="B529" s="1">
        <v>-175.5</v>
      </c>
      <c r="C529" s="1">
        <v>-156</v>
      </c>
      <c r="D529" s="1">
        <v>-871.5</v>
      </c>
      <c r="E529" s="1">
        <v>228.37</v>
      </c>
      <c r="F529" s="1">
        <v>0.186</v>
      </c>
      <c r="G529" s="1">
        <v>0</v>
      </c>
      <c r="H529" s="1">
        <v>0.98699999999999999</v>
      </c>
      <c r="I529" s="1">
        <v>10.7194</v>
      </c>
      <c r="J529" s="1">
        <v>0</v>
      </c>
      <c r="K529" s="1">
        <v>80.751300000000001</v>
      </c>
      <c r="L529" s="1">
        <v>10.6722</v>
      </c>
      <c r="M529" s="1">
        <v>0</v>
      </c>
      <c r="N529" s="1">
        <f t="shared" si="209"/>
        <v>1.0043729387035474</v>
      </c>
      <c r="O529" s="1"/>
      <c r="P529" s="1"/>
      <c r="Q529" s="1"/>
      <c r="R529" s="1"/>
      <c r="S529" s="1">
        <f t="shared" si="202"/>
        <v>228.37</v>
      </c>
      <c r="T529" s="1">
        <f t="shared" si="203"/>
        <v>-0.18844984802431611</v>
      </c>
      <c r="U529" s="1">
        <f t="shared" si="204"/>
        <v>0</v>
      </c>
      <c r="V529" s="1">
        <f t="shared" si="205"/>
        <v>-10.672220196740628</v>
      </c>
      <c r="W529" s="1">
        <f t="shared" si="206"/>
        <v>0</v>
      </c>
      <c r="X529" s="1"/>
      <c r="Y529" s="1"/>
      <c r="Z529" s="1"/>
      <c r="AA529" s="1">
        <f t="shared" si="210"/>
        <v>0.18519017471746133</v>
      </c>
      <c r="AB529" s="1">
        <f t="shared" si="211"/>
        <v>0</v>
      </c>
      <c r="AC529" s="1">
        <f t="shared" si="212"/>
        <v>0.98270270132330262</v>
      </c>
      <c r="AD529" s="1">
        <f t="shared" si="213"/>
        <v>1</v>
      </c>
      <c r="AE529" s="1"/>
      <c r="AF529" s="3">
        <f t="shared" si="214"/>
        <v>9.6115457297860085E-4</v>
      </c>
      <c r="AG529" s="3">
        <f t="shared" si="215"/>
        <v>6.7998130152197023E-4</v>
      </c>
      <c r="AH529" s="1">
        <f t="shared" si="216"/>
        <v>1.0043722486246405</v>
      </c>
      <c r="AI529" s="1"/>
      <c r="AJ529" s="1"/>
      <c r="AK529" s="1"/>
      <c r="AM529" s="1">
        <f t="shared" si="207"/>
        <v>2.000000000000135E-2</v>
      </c>
      <c r="AN529" s="1">
        <f t="shared" si="217"/>
        <v>9.6115457297860085E-4</v>
      </c>
      <c r="AO529" s="1">
        <f t="shared" si="218"/>
        <v>6.7998130152197023E-4</v>
      </c>
      <c r="AP529" s="1">
        <f t="shared" si="219"/>
        <v>-4.3722486246404735E-3</v>
      </c>
      <c r="AQ529">
        <f t="shared" si="220"/>
        <v>1.481830773668689E-2</v>
      </c>
      <c r="AR529">
        <f t="shared" si="221"/>
        <v>-2.0648553736874777E-2</v>
      </c>
      <c r="AS529">
        <f t="shared" si="222"/>
        <v>0.28365958370752126</v>
      </c>
      <c r="AT529">
        <f t="shared" si="223"/>
        <v>7.6445519297654738E-2</v>
      </c>
      <c r="AU529">
        <f t="shared" si="224"/>
        <v>-0.12800709587346057</v>
      </c>
      <c r="AV529">
        <f t="shared" si="225"/>
        <v>1.6167636855978722</v>
      </c>
      <c r="AW529">
        <f t="shared" si="208"/>
        <v>0.14909639168888503</v>
      </c>
      <c r="AY529" s="1">
        <f t="shared" si="226"/>
        <v>-8.4600000000000009</v>
      </c>
    </row>
    <row r="530" spans="1:51" x14ac:dyDescent="0.25">
      <c r="A530" s="1">
        <v>10.56</v>
      </c>
      <c r="B530" s="1">
        <v>-183</v>
      </c>
      <c r="C530" s="1">
        <v>-157.5</v>
      </c>
      <c r="D530" s="1">
        <v>-873</v>
      </c>
      <c r="E530" s="1">
        <v>229.28</v>
      </c>
      <c r="F530" s="1">
        <v>0.185</v>
      </c>
      <c r="G530" s="1">
        <v>-1E-3</v>
      </c>
      <c r="H530" s="1">
        <v>0.98699999999999999</v>
      </c>
      <c r="I530" s="1">
        <v>10.661099999999999</v>
      </c>
      <c r="J530" s="1">
        <v>87.437399999999997</v>
      </c>
      <c r="K530" s="1">
        <v>80.751300000000001</v>
      </c>
      <c r="L530" s="1">
        <v>10.616099999999999</v>
      </c>
      <c r="M530" s="1">
        <v>-5.7099999999999998E-2</v>
      </c>
      <c r="N530" s="1">
        <f t="shared" si="209"/>
        <v>1.004188727281879</v>
      </c>
      <c r="O530" s="1"/>
      <c r="P530" s="1"/>
      <c r="Q530" s="1"/>
      <c r="R530" s="1"/>
      <c r="S530" s="1">
        <f t="shared" si="202"/>
        <v>229.28</v>
      </c>
      <c r="T530" s="1">
        <f t="shared" si="203"/>
        <v>-0.18743658059508539</v>
      </c>
      <c r="U530" s="1">
        <f t="shared" si="204"/>
        <v>-1.0131712259371835E-3</v>
      </c>
      <c r="V530" s="1">
        <f t="shared" si="205"/>
        <v>-10.616144979059676</v>
      </c>
      <c r="W530" s="1">
        <f t="shared" si="206"/>
        <v>-5.8050415307076206E-2</v>
      </c>
      <c r="X530" s="1"/>
      <c r="Y530" s="1"/>
      <c r="Z530" s="1"/>
      <c r="AA530" s="1">
        <f t="shared" si="210"/>
        <v>0.1842283178190566</v>
      </c>
      <c r="AB530" s="1">
        <f t="shared" si="211"/>
        <v>-1.7683079155899225E-5</v>
      </c>
      <c r="AC530" s="1">
        <f t="shared" si="212"/>
        <v>0.9828829712832915</v>
      </c>
      <c r="AD530" s="1">
        <f t="shared" si="213"/>
        <v>0.99999950431877827</v>
      </c>
      <c r="AE530" s="1"/>
      <c r="AF530" s="3">
        <f t="shared" si="214"/>
        <v>8.8961532639822427E-4</v>
      </c>
      <c r="AG530" s="3">
        <f t="shared" si="215"/>
        <v>-7.2036228325642049E-4</v>
      </c>
      <c r="AH530" s="1">
        <f t="shared" si="216"/>
        <v>1.0041880748459184</v>
      </c>
      <c r="AI530" s="1"/>
      <c r="AJ530" s="1"/>
      <c r="AK530" s="1"/>
      <c r="AM530" s="1">
        <f t="shared" si="207"/>
        <v>1.9999999999999574E-2</v>
      </c>
      <c r="AN530" s="1">
        <f t="shared" si="217"/>
        <v>8.8961532639822427E-4</v>
      </c>
      <c r="AO530" s="1">
        <f t="shared" si="218"/>
        <v>-7.2036228325642049E-4</v>
      </c>
      <c r="AP530" s="1">
        <f t="shared" si="219"/>
        <v>-4.1880748459184325E-3</v>
      </c>
      <c r="AQ530">
        <f t="shared" si="220"/>
        <v>1.4643765209647561E-2</v>
      </c>
      <c r="AR530">
        <f t="shared" si="221"/>
        <v>-2.0507218656899869E-2</v>
      </c>
      <c r="AS530">
        <f t="shared" si="222"/>
        <v>0.28448128399229045</v>
      </c>
      <c r="AT530">
        <f t="shared" si="223"/>
        <v>7.6736649176577285E-2</v>
      </c>
      <c r="AU530">
        <f t="shared" si="224"/>
        <v>-0.12841582689579881</v>
      </c>
      <c r="AV530">
        <f t="shared" si="225"/>
        <v>1.6224615282805657</v>
      </c>
      <c r="AW530">
        <f t="shared" si="208"/>
        <v>0.14959658393219033</v>
      </c>
      <c r="AY530" s="1">
        <f t="shared" si="226"/>
        <v>-8.44</v>
      </c>
    </row>
    <row r="531" spans="1:51" x14ac:dyDescent="0.25">
      <c r="A531" s="1">
        <v>10.58</v>
      </c>
      <c r="B531" s="1">
        <v>-177</v>
      </c>
      <c r="C531" s="1">
        <v>-166.5</v>
      </c>
      <c r="D531" s="1">
        <v>-864</v>
      </c>
      <c r="E531" s="1">
        <v>226.75</v>
      </c>
      <c r="F531" s="1">
        <v>0.187</v>
      </c>
      <c r="G531" s="1">
        <v>2E-3</v>
      </c>
      <c r="H531" s="1">
        <v>0.98199999999999998</v>
      </c>
      <c r="I531" s="1">
        <v>10.777799999999999</v>
      </c>
      <c r="J531" s="1">
        <v>0.11459999999999999</v>
      </c>
      <c r="K531" s="1">
        <v>79.112499999999997</v>
      </c>
      <c r="L531" s="1">
        <v>10.781599999999999</v>
      </c>
      <c r="M531" s="1">
        <v>0.11459999999999999</v>
      </c>
      <c r="N531" s="1">
        <f t="shared" si="209"/>
        <v>0.9996484382021511</v>
      </c>
      <c r="O531" s="1"/>
      <c r="P531" s="1"/>
      <c r="Q531" s="1"/>
      <c r="R531" s="1"/>
      <c r="S531" s="1">
        <f t="shared" si="202"/>
        <v>226.75</v>
      </c>
      <c r="T531" s="1">
        <f t="shared" si="203"/>
        <v>-0.19042730363009497</v>
      </c>
      <c r="U531" s="1">
        <f t="shared" si="204"/>
        <v>2.0366598778004076E-3</v>
      </c>
      <c r="V531" s="1">
        <f t="shared" si="205"/>
        <v>-10.781594899315435</v>
      </c>
      <c r="W531" s="1">
        <f t="shared" si="206"/>
        <v>0.11669185395647853</v>
      </c>
      <c r="X531" s="1"/>
      <c r="Y531" s="1"/>
      <c r="Z531" s="1"/>
      <c r="AA531" s="1">
        <f t="shared" si="210"/>
        <v>0.18706576517672152</v>
      </c>
      <c r="AB531" s="1">
        <f t="shared" si="211"/>
        <v>3.5546224277020182E-5</v>
      </c>
      <c r="AC531" s="1">
        <f t="shared" si="212"/>
        <v>0.98234535509914722</v>
      </c>
      <c r="AD531" s="1">
        <f t="shared" si="213"/>
        <v>0.99999799922277643</v>
      </c>
      <c r="AE531" s="1"/>
      <c r="AF531" s="3">
        <f t="shared" si="214"/>
        <v>1.1377547769787361E-3</v>
      </c>
      <c r="AG531" s="3">
        <f t="shared" si="215"/>
        <v>3.4354298007399087E-3</v>
      </c>
      <c r="AH531" s="1">
        <f t="shared" si="216"/>
        <v>0.99964188754581085</v>
      </c>
      <c r="AI531" s="1"/>
      <c r="AJ531" s="1"/>
      <c r="AK531" s="1"/>
      <c r="AM531" s="1">
        <f t="shared" si="207"/>
        <v>1.9999999999999574E-2</v>
      </c>
      <c r="AN531" s="1">
        <f t="shared" si="217"/>
        <v>1.1377547769787361E-3</v>
      </c>
      <c r="AO531" s="1">
        <f t="shared" si="218"/>
        <v>3.4354298007399087E-3</v>
      </c>
      <c r="AP531" s="1">
        <f t="shared" si="219"/>
        <v>3.5811245418915227E-4</v>
      </c>
      <c r="AQ531">
        <f t="shared" si="220"/>
        <v>1.4420537722404338E-2</v>
      </c>
      <c r="AR531">
        <f t="shared" si="221"/>
        <v>-2.1181249983805023E-2</v>
      </c>
      <c r="AS531">
        <f t="shared" si="222"/>
        <v>0.28441102232877852</v>
      </c>
      <c r="AT531">
        <f t="shared" si="223"/>
        <v>7.702282765615294E-2</v>
      </c>
      <c r="AU531">
        <f t="shared" si="224"/>
        <v>-0.12884619220874394</v>
      </c>
      <c r="AV531">
        <f t="shared" si="225"/>
        <v>1.6281490461105059</v>
      </c>
      <c r="AW531">
        <f t="shared" si="208"/>
        <v>0.15011281499872695</v>
      </c>
      <c r="AY531" s="1">
        <f t="shared" si="226"/>
        <v>-8.42</v>
      </c>
    </row>
    <row r="532" spans="1:51" x14ac:dyDescent="0.25">
      <c r="A532" s="1">
        <v>10.6</v>
      </c>
      <c r="B532" s="1">
        <v>-177</v>
      </c>
      <c r="C532" s="1">
        <v>-159</v>
      </c>
      <c r="D532" s="1">
        <v>-870</v>
      </c>
      <c r="E532" s="1">
        <v>228.07</v>
      </c>
      <c r="F532" s="1">
        <v>0.187</v>
      </c>
      <c r="G532" s="1">
        <v>-3.0000000000000001E-3</v>
      </c>
      <c r="H532" s="1">
        <v>0.99199999999999999</v>
      </c>
      <c r="I532" s="1">
        <v>10.777799999999999</v>
      </c>
      <c r="J532" s="1">
        <v>85.5608</v>
      </c>
      <c r="K532" s="1">
        <v>82.747799999999998</v>
      </c>
      <c r="L532" s="1">
        <v>10.6754</v>
      </c>
      <c r="M532" s="1">
        <v>-0.17030000000000001</v>
      </c>
      <c r="N532" s="1">
        <f t="shared" si="209"/>
        <v>1.0094761017478324</v>
      </c>
      <c r="O532" s="1"/>
      <c r="P532" s="1"/>
      <c r="Q532" s="1"/>
      <c r="R532" s="1"/>
      <c r="S532" s="1">
        <f t="shared" si="202"/>
        <v>228.07</v>
      </c>
      <c r="T532" s="1">
        <f t="shared" si="203"/>
        <v>-0.18850720249854511</v>
      </c>
      <c r="U532" s="1">
        <f t="shared" si="204"/>
        <v>-3.0241935483870967E-3</v>
      </c>
      <c r="V532" s="1">
        <f t="shared" si="205"/>
        <v>-10.675393632429724</v>
      </c>
      <c r="W532" s="1">
        <f t="shared" si="206"/>
        <v>-0.17327299851758138</v>
      </c>
      <c r="X532" s="1"/>
      <c r="Y532" s="1"/>
      <c r="Z532" s="1"/>
      <c r="AA532" s="1">
        <f t="shared" si="210"/>
        <v>0.18524460329097786</v>
      </c>
      <c r="AB532" s="1">
        <f t="shared" si="211"/>
        <v>-5.2781848940733427E-5</v>
      </c>
      <c r="AC532" s="1">
        <f t="shared" si="212"/>
        <v>0.98268794900882361</v>
      </c>
      <c r="AD532" s="1">
        <f t="shared" si="213"/>
        <v>0.99999558547101786</v>
      </c>
      <c r="AE532" s="1"/>
      <c r="AF532" s="3">
        <f t="shared" si="214"/>
        <v>-1.281284954620987E-3</v>
      </c>
      <c r="AG532" s="3">
        <f t="shared" si="215"/>
        <v>-1.3047233552725412E-3</v>
      </c>
      <c r="AH532" s="1">
        <f t="shared" si="216"/>
        <v>1.0094744454446736</v>
      </c>
      <c r="AI532" s="1"/>
      <c r="AJ532" s="1"/>
      <c r="AK532" s="1"/>
      <c r="AM532" s="1">
        <f t="shared" si="207"/>
        <v>1.9999999999999574E-2</v>
      </c>
      <c r="AN532" s="1">
        <f t="shared" si="217"/>
        <v>-1.281284954620987E-3</v>
      </c>
      <c r="AO532" s="1">
        <f t="shared" si="218"/>
        <v>-1.3047233552725412E-3</v>
      </c>
      <c r="AP532" s="1">
        <f t="shared" si="219"/>
        <v>-9.4744454446735737E-3</v>
      </c>
      <c r="AQ532">
        <f t="shared" si="220"/>
        <v>1.4671925830500971E-2</v>
      </c>
      <c r="AR532">
        <f t="shared" si="221"/>
        <v>-2.0925263261500557E-2</v>
      </c>
      <c r="AS532">
        <f t="shared" si="222"/>
        <v>0.28626990852502343</v>
      </c>
      <c r="AT532">
        <f t="shared" si="223"/>
        <v>7.7318780053843919E-2</v>
      </c>
      <c r="AU532">
        <f t="shared" si="224"/>
        <v>-0.1292621376067509</v>
      </c>
      <c r="AV532">
        <f t="shared" si="225"/>
        <v>1.6338930331429686</v>
      </c>
      <c r="AW532">
        <f t="shared" si="208"/>
        <v>0.15062169155762822</v>
      </c>
      <c r="AY532" s="1">
        <f t="shared" si="226"/>
        <v>-8.4</v>
      </c>
    </row>
    <row r="533" spans="1:51" x14ac:dyDescent="0.25">
      <c r="A533" s="1">
        <v>10.62</v>
      </c>
      <c r="B533" s="1">
        <v>-178.5</v>
      </c>
      <c r="C533" s="1">
        <v>-162</v>
      </c>
      <c r="D533" s="1">
        <v>-873</v>
      </c>
      <c r="E533" s="1">
        <v>227.77</v>
      </c>
      <c r="F533" s="1">
        <v>0.187</v>
      </c>
      <c r="G533" s="1">
        <v>-2E-3</v>
      </c>
      <c r="H533" s="1">
        <v>0.97799999999999998</v>
      </c>
      <c r="I533" s="1">
        <v>10.777799999999999</v>
      </c>
      <c r="J533" s="1">
        <v>86.375699999999995</v>
      </c>
      <c r="K533" s="1">
        <v>77.959400000000002</v>
      </c>
      <c r="L533" s="1">
        <v>10.8247</v>
      </c>
      <c r="M533" s="1">
        <v>-0.11509999999999999</v>
      </c>
      <c r="N533" s="1">
        <f t="shared" si="209"/>
        <v>0.99571933796627654</v>
      </c>
      <c r="O533" s="1"/>
      <c r="P533" s="1"/>
      <c r="Q533" s="1"/>
      <c r="R533" s="1"/>
      <c r="S533" s="1">
        <f t="shared" si="202"/>
        <v>227.77</v>
      </c>
      <c r="T533" s="1">
        <f t="shared" si="203"/>
        <v>-0.19120614415725878</v>
      </c>
      <c r="U533" s="1">
        <f t="shared" si="204"/>
        <v>-2.0449897750511249E-3</v>
      </c>
      <c r="V533" s="1">
        <f t="shared" si="205"/>
        <v>-10.824651439913037</v>
      </c>
      <c r="W533" s="1">
        <f t="shared" si="206"/>
        <v>-0.11716911992492296</v>
      </c>
      <c r="X533" s="1"/>
      <c r="Y533" s="1"/>
      <c r="Z533" s="1"/>
      <c r="AA533" s="1">
        <f t="shared" si="210"/>
        <v>0.18780392513209726</v>
      </c>
      <c r="AB533" s="1">
        <f t="shared" si="211"/>
        <v>-3.5691605991535612E-5</v>
      </c>
      <c r="AC533" s="1">
        <f t="shared" si="212"/>
        <v>0.98220448545021966</v>
      </c>
      <c r="AD533" s="1">
        <f t="shared" si="213"/>
        <v>0.99999798340168855</v>
      </c>
      <c r="AE533" s="1"/>
      <c r="AF533" s="3">
        <f t="shared" si="214"/>
        <v>-2.3124649639017919E-3</v>
      </c>
      <c r="AG533" s="3">
        <f t="shared" si="215"/>
        <v>1.2716044088781631E-3</v>
      </c>
      <c r="AH533" s="1">
        <f t="shared" si="216"/>
        <v>0.99571584075378561</v>
      </c>
      <c r="AI533" s="1"/>
      <c r="AJ533" s="1"/>
      <c r="AK533" s="1"/>
      <c r="AM533" s="1">
        <f t="shared" si="207"/>
        <v>2.000000000000135E-2</v>
      </c>
      <c r="AN533" s="1">
        <f t="shared" si="217"/>
        <v>-2.3124649639017919E-3</v>
      </c>
      <c r="AO533" s="1">
        <f t="shared" si="218"/>
        <v>1.2716044088781631E-3</v>
      </c>
      <c r="AP533" s="1">
        <f t="shared" si="219"/>
        <v>4.2841592462143918E-3</v>
      </c>
      <c r="AQ533">
        <f t="shared" si="220"/>
        <v>1.5125631456418534E-2</v>
      </c>
      <c r="AR533">
        <f t="shared" si="221"/>
        <v>-2.1174752046522468E-2</v>
      </c>
      <c r="AS533">
        <f t="shared" si="222"/>
        <v>0.28542935648091611</v>
      </c>
      <c r="AT533">
        <f t="shared" si="223"/>
        <v>7.7625829739231489E-2</v>
      </c>
      <c r="AU533">
        <f t="shared" si="224"/>
        <v>-0.12968812753553161</v>
      </c>
      <c r="AV533">
        <f t="shared" si="225"/>
        <v>1.6395932147521464</v>
      </c>
      <c r="AW533">
        <f t="shared" si="208"/>
        <v>0.15114489692469429</v>
      </c>
      <c r="AY533" s="1">
        <f t="shared" si="226"/>
        <v>-8.3800000000000008</v>
      </c>
    </row>
    <row r="534" spans="1:51" x14ac:dyDescent="0.25">
      <c r="A534" s="1">
        <v>10.64</v>
      </c>
      <c r="B534" s="1">
        <v>-175.5</v>
      </c>
      <c r="C534" s="1">
        <v>-162</v>
      </c>
      <c r="D534" s="1">
        <v>-868.5</v>
      </c>
      <c r="E534" s="1">
        <v>227.29</v>
      </c>
      <c r="F534" s="1">
        <v>0.191</v>
      </c>
      <c r="G534" s="1">
        <v>-1E-3</v>
      </c>
      <c r="H534" s="1">
        <v>0.97799999999999998</v>
      </c>
      <c r="I534" s="1">
        <v>11.011100000000001</v>
      </c>
      <c r="J534" s="1">
        <v>87.437399999999997</v>
      </c>
      <c r="K534" s="1">
        <v>77.959400000000002</v>
      </c>
      <c r="L534" s="1">
        <v>11.050599999999999</v>
      </c>
      <c r="M534" s="1">
        <v>-5.7500000000000002E-2</v>
      </c>
      <c r="N534" s="1">
        <f t="shared" si="209"/>
        <v>0.99647679350800744</v>
      </c>
      <c r="O534" s="1"/>
      <c r="P534" s="1"/>
      <c r="Q534" s="1"/>
      <c r="R534" s="1"/>
      <c r="S534" s="1">
        <f t="shared" si="202"/>
        <v>227.29</v>
      </c>
      <c r="T534" s="1">
        <f t="shared" si="203"/>
        <v>-0.19529642142661541</v>
      </c>
      <c r="U534" s="1">
        <f t="shared" si="204"/>
        <v>-1.0224948875255625E-3</v>
      </c>
      <c r="V534" s="1">
        <f t="shared" si="205"/>
        <v>-11.050569640576168</v>
      </c>
      <c r="W534" s="1">
        <f t="shared" si="206"/>
        <v>-5.858462121226584E-2</v>
      </c>
      <c r="X534" s="1"/>
      <c r="Y534" s="1"/>
      <c r="Z534" s="1"/>
      <c r="AA534" s="1">
        <f t="shared" si="210"/>
        <v>0.19167531170254512</v>
      </c>
      <c r="AB534" s="1">
        <f t="shared" si="211"/>
        <v>-1.7845798701587723E-5</v>
      </c>
      <c r="AC534" s="1">
        <f t="shared" si="212"/>
        <v>0.98145787877010005</v>
      </c>
      <c r="AD534" s="1">
        <f t="shared" si="213"/>
        <v>0.99999949661719567</v>
      </c>
      <c r="AE534" s="1"/>
      <c r="AF534" s="3">
        <f t="shared" si="214"/>
        <v>-4.2352257943405053E-3</v>
      </c>
      <c r="AG534" s="3">
        <f t="shared" si="215"/>
        <v>4.843035420858316E-3</v>
      </c>
      <c r="AH534" s="1">
        <f t="shared" si="216"/>
        <v>0.99645602405243316</v>
      </c>
      <c r="AI534" s="1"/>
      <c r="AJ534" s="1"/>
      <c r="AK534" s="1"/>
      <c r="AM534" s="1">
        <f t="shared" si="207"/>
        <v>1.9999999999999574E-2</v>
      </c>
      <c r="AN534" s="1">
        <f t="shared" si="217"/>
        <v>-4.2352257943405053E-3</v>
      </c>
      <c r="AO534" s="1">
        <f t="shared" si="218"/>
        <v>4.843035420858316E-3</v>
      </c>
      <c r="AP534" s="1">
        <f t="shared" si="219"/>
        <v>3.5439759475668353E-3</v>
      </c>
      <c r="AQ534">
        <f t="shared" si="220"/>
        <v>1.5956582757268124E-2</v>
      </c>
      <c r="AR534">
        <f t="shared" si="221"/>
        <v>-2.2124955596094849E-2</v>
      </c>
      <c r="AS534">
        <f t="shared" si="222"/>
        <v>0.2847340284000035</v>
      </c>
      <c r="AT534">
        <f t="shared" si="223"/>
        <v>7.7953270907385339E-2</v>
      </c>
      <c r="AU534">
        <f t="shared" si="224"/>
        <v>-0.13014012868294922</v>
      </c>
      <c r="AV534">
        <f t="shared" si="225"/>
        <v>1.6452809420393373</v>
      </c>
      <c r="AW534">
        <f t="shared" si="208"/>
        <v>0.151700908167271</v>
      </c>
      <c r="AY534" s="1">
        <f t="shared" si="226"/>
        <v>-8.36</v>
      </c>
    </row>
    <row r="535" spans="1:51" x14ac:dyDescent="0.25">
      <c r="A535" s="1">
        <v>10.66</v>
      </c>
      <c r="B535" s="1">
        <v>-168</v>
      </c>
      <c r="C535" s="1">
        <v>-166.5</v>
      </c>
      <c r="D535" s="1">
        <v>-868.5</v>
      </c>
      <c r="E535" s="1">
        <v>225.26</v>
      </c>
      <c r="F535" s="1">
        <v>0.185</v>
      </c>
      <c r="G535" s="1">
        <v>-1E-3</v>
      </c>
      <c r="H535" s="1">
        <v>0.98499999999999999</v>
      </c>
      <c r="I535" s="1">
        <v>10.661099999999999</v>
      </c>
      <c r="J535" s="1">
        <v>87.437399999999997</v>
      </c>
      <c r="K535" s="1">
        <v>80.063599999999994</v>
      </c>
      <c r="L535" s="1">
        <v>10.6372</v>
      </c>
      <c r="M535" s="1">
        <v>-5.7200000000000001E-2</v>
      </c>
      <c r="N535" s="1">
        <f t="shared" si="209"/>
        <v>1.0022230290708749</v>
      </c>
      <c r="O535" s="1"/>
      <c r="P535" s="1"/>
      <c r="Q535" s="1"/>
      <c r="R535" s="1"/>
      <c r="S535" s="1">
        <f t="shared" si="202"/>
        <v>225.26</v>
      </c>
      <c r="T535" s="1">
        <f t="shared" si="203"/>
        <v>-0.18781716209275492</v>
      </c>
      <c r="U535" s="1">
        <f t="shared" si="204"/>
        <v>-1.0152284263959391E-3</v>
      </c>
      <c r="V535" s="1">
        <f t="shared" si="205"/>
        <v>-10.637209152563447</v>
      </c>
      <c r="W535" s="1">
        <f t="shared" si="206"/>
        <v>-5.8168284089735262E-2</v>
      </c>
      <c r="X535" s="1"/>
      <c r="Y535" s="1"/>
      <c r="Z535" s="1"/>
      <c r="AA535" s="1">
        <f t="shared" si="210"/>
        <v>0.18458965183778192</v>
      </c>
      <c r="AB535" s="1">
        <f t="shared" si="211"/>
        <v>-1.7718983499722877E-5</v>
      </c>
      <c r="AC535" s="1">
        <f t="shared" si="212"/>
        <v>0.98281517329846046</v>
      </c>
      <c r="AD535" s="1">
        <f t="shared" si="213"/>
        <v>0.99999950237249557</v>
      </c>
      <c r="AE535" s="1"/>
      <c r="AF535" s="3">
        <f t="shared" si="214"/>
        <v>6.3711733379809288E-4</v>
      </c>
      <c r="AG535" s="3">
        <f t="shared" si="215"/>
        <v>-4.4897942776503386E-4</v>
      </c>
      <c r="AH535" s="1">
        <f t="shared" si="216"/>
        <v>1.0022227259940659</v>
      </c>
      <c r="AI535" s="1"/>
      <c r="AJ535" s="1"/>
      <c r="AK535" s="1"/>
      <c r="AM535" s="1">
        <f t="shared" si="207"/>
        <v>1.9999999999999574E-2</v>
      </c>
      <c r="AN535" s="1">
        <f t="shared" si="217"/>
        <v>6.3711733379809288E-4</v>
      </c>
      <c r="AO535" s="1">
        <f t="shared" si="218"/>
        <v>-4.4897942776503386E-4</v>
      </c>
      <c r="AP535" s="1">
        <f t="shared" si="219"/>
        <v>-2.2227259940659216E-3</v>
      </c>
      <c r="AQ535">
        <f t="shared" si="220"/>
        <v>1.5831580336376942E-2</v>
      </c>
      <c r="AR535">
        <f t="shared" si="221"/>
        <v>-2.2036865832367351E-2</v>
      </c>
      <c r="AS535">
        <f t="shared" si="222"/>
        <v>0.28517012724003921</v>
      </c>
      <c r="AT535">
        <f t="shared" si="223"/>
        <v>7.8268652489903959E-2</v>
      </c>
      <c r="AU535">
        <f t="shared" si="224"/>
        <v>-0.13057998510195928</v>
      </c>
      <c r="AV535">
        <f t="shared" si="225"/>
        <v>1.6509887055725383</v>
      </c>
      <c r="AW535">
        <f t="shared" si="208"/>
        <v>0.15224031815459813</v>
      </c>
      <c r="AY535" s="1">
        <f t="shared" si="226"/>
        <v>-8.34</v>
      </c>
    </row>
    <row r="536" spans="1:51" x14ac:dyDescent="0.25">
      <c r="A536" s="1">
        <v>10.68</v>
      </c>
      <c r="B536" s="1">
        <v>-175.5</v>
      </c>
      <c r="C536" s="1">
        <v>-159</v>
      </c>
      <c r="D536" s="1">
        <v>-873</v>
      </c>
      <c r="E536" s="1">
        <v>227.82</v>
      </c>
      <c r="F536" s="1">
        <v>0.189</v>
      </c>
      <c r="G536" s="1">
        <v>0</v>
      </c>
      <c r="H536" s="1">
        <v>0.98799999999999999</v>
      </c>
      <c r="I536" s="1">
        <v>10.894399999999999</v>
      </c>
      <c r="J536" s="1">
        <v>0</v>
      </c>
      <c r="K536" s="1">
        <v>81.114900000000006</v>
      </c>
      <c r="L536" s="1">
        <v>10.829599999999999</v>
      </c>
      <c r="M536" s="1">
        <v>0</v>
      </c>
      <c r="N536" s="1">
        <f t="shared" si="209"/>
        <v>1.00591500634994</v>
      </c>
      <c r="O536" s="1"/>
      <c r="P536" s="1"/>
      <c r="Q536" s="1"/>
      <c r="R536" s="1"/>
      <c r="S536" s="1">
        <f t="shared" si="202"/>
        <v>227.82</v>
      </c>
      <c r="T536" s="1">
        <f t="shared" si="203"/>
        <v>-0.19129554655870445</v>
      </c>
      <c r="U536" s="1">
        <f t="shared" si="204"/>
        <v>0</v>
      </c>
      <c r="V536" s="1">
        <f t="shared" si="205"/>
        <v>-10.829593070725247</v>
      </c>
      <c r="W536" s="1">
        <f t="shared" si="206"/>
        <v>0</v>
      </c>
      <c r="X536" s="1"/>
      <c r="Y536" s="1"/>
      <c r="Z536" s="1"/>
      <c r="AA536" s="1">
        <f t="shared" si="210"/>
        <v>0.1878886375160112</v>
      </c>
      <c r="AB536" s="1">
        <f t="shared" si="211"/>
        <v>0</v>
      </c>
      <c r="AC536" s="1">
        <f t="shared" si="212"/>
        <v>0.98219033791438659</v>
      </c>
      <c r="AD536" s="1">
        <f t="shared" si="213"/>
        <v>1</v>
      </c>
      <c r="AE536" s="1"/>
      <c r="AF536" s="3">
        <f t="shared" si="214"/>
        <v>-9.0689650774040953E-4</v>
      </c>
      <c r="AG536" s="3">
        <f t="shared" si="215"/>
        <v>2.7153773009780946E-3</v>
      </c>
      <c r="AH536" s="1">
        <f t="shared" si="216"/>
        <v>1.0059109325704922</v>
      </c>
      <c r="AI536" s="1"/>
      <c r="AJ536" s="1"/>
      <c r="AK536" s="1"/>
      <c r="AM536" s="1">
        <f t="shared" si="207"/>
        <v>1.9999999999999574E-2</v>
      </c>
      <c r="AN536" s="1">
        <f t="shared" si="217"/>
        <v>-9.0689650774040953E-4</v>
      </c>
      <c r="AO536" s="1">
        <f t="shared" si="218"/>
        <v>2.7153773009780946E-3</v>
      </c>
      <c r="AP536" s="1">
        <f t="shared" si="219"/>
        <v>-5.9109325704922444E-3</v>
      </c>
      <c r="AQ536">
        <f t="shared" si="220"/>
        <v>1.6009513431195607E-2</v>
      </c>
      <c r="AR536">
        <f t="shared" si="221"/>
        <v>-2.2569622858819242E-2</v>
      </c>
      <c r="AS536">
        <f t="shared" si="222"/>
        <v>0.28632985221036977</v>
      </c>
      <c r="AT536">
        <f t="shared" si="223"/>
        <v>7.859062208947605E-2</v>
      </c>
      <c r="AU536">
        <f t="shared" si="224"/>
        <v>-0.13103670512940019</v>
      </c>
      <c r="AV536">
        <f t="shared" si="225"/>
        <v>1.6567268998664488</v>
      </c>
      <c r="AW536">
        <f t="shared" si="208"/>
        <v>0.15279759151105823</v>
      </c>
      <c r="AY536" s="1">
        <f t="shared" si="226"/>
        <v>-8.32</v>
      </c>
    </row>
    <row r="537" spans="1:51" x14ac:dyDescent="0.25">
      <c r="A537" s="1">
        <v>10.7</v>
      </c>
      <c r="B537" s="1">
        <v>-169.5</v>
      </c>
      <c r="C537" s="1">
        <v>-157.5</v>
      </c>
      <c r="D537" s="1">
        <v>-873</v>
      </c>
      <c r="E537" s="1">
        <v>227.1</v>
      </c>
      <c r="F537" s="1">
        <v>0.187</v>
      </c>
      <c r="G537" s="1">
        <v>-1E-3</v>
      </c>
      <c r="H537" s="1">
        <v>0.99199999999999999</v>
      </c>
      <c r="I537" s="1">
        <v>10.777799999999999</v>
      </c>
      <c r="J537" s="1">
        <v>87.437399999999997</v>
      </c>
      <c r="K537" s="1">
        <v>82.747799999999998</v>
      </c>
      <c r="L537" s="1">
        <v>10.6754</v>
      </c>
      <c r="M537" s="1">
        <v>-5.6800000000000003E-2</v>
      </c>
      <c r="N537" s="1">
        <f t="shared" si="209"/>
        <v>1.0094721392886483</v>
      </c>
      <c r="O537" s="1"/>
      <c r="P537" s="1"/>
      <c r="Q537" s="1"/>
      <c r="R537" s="1"/>
      <c r="S537" s="1">
        <f t="shared" si="202"/>
        <v>227.1</v>
      </c>
      <c r="T537" s="1">
        <f t="shared" si="203"/>
        <v>-0.18850796873581349</v>
      </c>
      <c r="U537" s="1">
        <f t="shared" si="204"/>
        <v>-1.0080645161290322E-3</v>
      </c>
      <c r="V537" s="1">
        <f t="shared" si="205"/>
        <v>-10.675436028058002</v>
      </c>
      <c r="W537" s="1">
        <f t="shared" si="206"/>
        <v>-5.7757822686710737E-2</v>
      </c>
      <c r="X537" s="1"/>
      <c r="Y537" s="1"/>
      <c r="Z537" s="1"/>
      <c r="AA537" s="1">
        <f t="shared" si="210"/>
        <v>0.18524533042761795</v>
      </c>
      <c r="AB537" s="1">
        <f t="shared" si="211"/>
        <v>-1.7593949653398636E-5</v>
      </c>
      <c r="AC537" s="1">
        <f t="shared" si="212"/>
        <v>0.98269180633260422</v>
      </c>
      <c r="AD537" s="1">
        <f t="shared" si="213"/>
        <v>0.99999950949389016</v>
      </c>
      <c r="AE537" s="1"/>
      <c r="AF537" s="3">
        <f t="shared" si="214"/>
        <v>1.9132692321915945E-4</v>
      </c>
      <c r="AG537" s="3">
        <f t="shared" si="215"/>
        <v>4.8572196149704316E-5</v>
      </c>
      <c r="AH537" s="1">
        <f t="shared" si="216"/>
        <v>1.0094721199888337</v>
      </c>
      <c r="AI537" s="1"/>
      <c r="AJ537" s="1"/>
      <c r="AK537" s="1"/>
      <c r="AM537" s="1">
        <f t="shared" si="207"/>
        <v>2.000000000000135E-2</v>
      </c>
      <c r="AN537" s="1">
        <f t="shared" si="217"/>
        <v>1.9132692321915945E-4</v>
      </c>
      <c r="AO537" s="1">
        <f t="shared" si="218"/>
        <v>4.8572196149704316E-5</v>
      </c>
      <c r="AP537" s="1">
        <f t="shared" si="219"/>
        <v>-9.4721199888336827E-3</v>
      </c>
      <c r="AQ537">
        <f t="shared" si="220"/>
        <v>1.5971975088860006E-2</v>
      </c>
      <c r="AR537">
        <f t="shared" si="221"/>
        <v>-2.2579152723703814E-2</v>
      </c>
      <c r="AS537">
        <f t="shared" si="222"/>
        <v>0.28818828215217906</v>
      </c>
      <c r="AT537">
        <f t="shared" si="223"/>
        <v>7.8909686207829913E-2</v>
      </c>
      <c r="AU537">
        <f t="shared" si="224"/>
        <v>-0.13148838348252315</v>
      </c>
      <c r="AV537">
        <f t="shared" si="225"/>
        <v>1.6625092498089109</v>
      </c>
      <c r="AW537">
        <f t="shared" si="208"/>
        <v>0.15334905793080453</v>
      </c>
      <c r="AY537" s="1">
        <f t="shared" si="226"/>
        <v>-8.3000000000000007</v>
      </c>
    </row>
    <row r="538" spans="1:51" x14ac:dyDescent="0.25">
      <c r="A538" s="1">
        <v>10.72</v>
      </c>
      <c r="B538" s="1">
        <v>-174</v>
      </c>
      <c r="C538" s="1">
        <v>-160.5</v>
      </c>
      <c r="D538" s="1">
        <v>-874.5</v>
      </c>
      <c r="E538" s="1">
        <v>227.31</v>
      </c>
      <c r="F538" s="1">
        <v>0.20300000000000001</v>
      </c>
      <c r="G538" s="1">
        <v>-1E-3</v>
      </c>
      <c r="H538" s="1">
        <v>0.98899999999999999</v>
      </c>
      <c r="I538" s="1">
        <v>11.712400000000001</v>
      </c>
      <c r="J538" s="1">
        <v>87.437399999999997</v>
      </c>
      <c r="K538" s="1">
        <v>81.493899999999996</v>
      </c>
      <c r="L538" s="1">
        <v>11.599299999999999</v>
      </c>
      <c r="M538" s="1">
        <v>-5.67E-2</v>
      </c>
      <c r="N538" s="1">
        <f t="shared" si="209"/>
        <v>1.0096192351574924</v>
      </c>
      <c r="O538" s="1"/>
      <c r="P538" s="1"/>
      <c r="Q538" s="1"/>
      <c r="R538" s="1"/>
      <c r="S538" s="1">
        <f t="shared" si="202"/>
        <v>227.31</v>
      </c>
      <c r="T538" s="1">
        <f t="shared" si="203"/>
        <v>-0.20525773127369784</v>
      </c>
      <c r="U538" s="1">
        <f t="shared" si="204"/>
        <v>-1.0111223458038423E-3</v>
      </c>
      <c r="V538" s="1">
        <f t="shared" si="205"/>
        <v>-11.599296868770127</v>
      </c>
      <c r="W538" s="1">
        <f t="shared" si="206"/>
        <v>-5.7933023242968847E-2</v>
      </c>
      <c r="X538" s="1"/>
      <c r="Y538" s="1"/>
      <c r="Z538" s="1"/>
      <c r="AA538" s="1">
        <f t="shared" si="210"/>
        <v>0.20106589982740733</v>
      </c>
      <c r="AB538" s="1">
        <f t="shared" si="211"/>
        <v>-1.7647300832666214E-5</v>
      </c>
      <c r="AC538" s="1">
        <f t="shared" si="212"/>
        <v>0.97957721640052153</v>
      </c>
      <c r="AD538" s="1">
        <f t="shared" si="213"/>
        <v>0.99999950963779305</v>
      </c>
      <c r="AE538" s="1"/>
      <c r="AF538" s="3">
        <f t="shared" si="214"/>
        <v>-1.0823687143116184E-2</v>
      </c>
      <c r="AG538" s="3">
        <f t="shared" si="215"/>
        <v>1.2034779424462988E-2</v>
      </c>
      <c r="AH538" s="1">
        <f t="shared" si="216"/>
        <v>1.0094894808173249</v>
      </c>
      <c r="AI538" s="1"/>
      <c r="AJ538" s="1"/>
      <c r="AK538" s="1"/>
      <c r="AM538" s="1">
        <f t="shared" si="207"/>
        <v>1.9999999999999574E-2</v>
      </c>
      <c r="AN538" s="1">
        <f t="shared" si="217"/>
        <v>-1.0823687143116184E-2</v>
      </c>
      <c r="AO538" s="1">
        <f t="shared" si="218"/>
        <v>1.2034779424462988E-2</v>
      </c>
      <c r="AP538" s="1">
        <f t="shared" si="219"/>
        <v>-9.4894808173249245E-3</v>
      </c>
      <c r="AQ538">
        <f t="shared" si="220"/>
        <v>1.8095582506339355E-2</v>
      </c>
      <c r="AR538">
        <f t="shared" si="221"/>
        <v>-2.4940376446783402E-2</v>
      </c>
      <c r="AS538">
        <f t="shared" si="222"/>
        <v>0.29005011828853816</v>
      </c>
      <c r="AT538">
        <f t="shared" si="223"/>
        <v>7.929283393213149E-2</v>
      </c>
      <c r="AU538">
        <f t="shared" si="224"/>
        <v>-0.13201080324868961</v>
      </c>
      <c r="AV538">
        <f t="shared" si="225"/>
        <v>1.6683288705360451</v>
      </c>
      <c r="AW538">
        <f t="shared" si="208"/>
        <v>0.15399417419939243</v>
      </c>
      <c r="AY538" s="1">
        <f t="shared" si="226"/>
        <v>-8.2799999999999994</v>
      </c>
    </row>
    <row r="539" spans="1:51" x14ac:dyDescent="0.25">
      <c r="A539" s="1">
        <v>10.74</v>
      </c>
      <c r="B539" s="1">
        <v>-180</v>
      </c>
      <c r="C539" s="1">
        <v>-159</v>
      </c>
      <c r="D539" s="1">
        <v>-865.5</v>
      </c>
      <c r="E539" s="1">
        <v>228.54</v>
      </c>
      <c r="F539" s="1">
        <v>0.19</v>
      </c>
      <c r="G539" s="1">
        <v>0</v>
      </c>
      <c r="H539" s="1">
        <v>0.997</v>
      </c>
      <c r="I539" s="1">
        <v>10.9528</v>
      </c>
      <c r="J539" s="1">
        <v>0</v>
      </c>
      <c r="K539" s="1">
        <v>85.5608</v>
      </c>
      <c r="L539" s="1">
        <v>10.7896</v>
      </c>
      <c r="M539" s="1">
        <v>0</v>
      </c>
      <c r="N539" s="1">
        <f t="shared" si="209"/>
        <v>1.0149428555342415</v>
      </c>
      <c r="O539" s="1"/>
      <c r="P539" s="1"/>
      <c r="Q539" s="1"/>
      <c r="R539" s="1"/>
      <c r="S539" s="1">
        <f t="shared" si="202"/>
        <v>228.54</v>
      </c>
      <c r="T539" s="1">
        <f t="shared" si="203"/>
        <v>-0.1905717151454363</v>
      </c>
      <c r="U539" s="1">
        <f t="shared" si="204"/>
        <v>0</v>
      </c>
      <c r="V539" s="1">
        <f t="shared" si="205"/>
        <v>-10.78957931470744</v>
      </c>
      <c r="W539" s="1">
        <f t="shared" si="206"/>
        <v>0</v>
      </c>
      <c r="X539" s="1"/>
      <c r="Y539" s="1"/>
      <c r="Z539" s="1"/>
      <c r="AA539" s="1">
        <f t="shared" si="210"/>
        <v>0.18720265772991582</v>
      </c>
      <c r="AB539" s="1">
        <f t="shared" si="211"/>
        <v>0</v>
      </c>
      <c r="AC539" s="1">
        <f t="shared" si="212"/>
        <v>0.98232131450908466</v>
      </c>
      <c r="AD539" s="1">
        <f t="shared" si="213"/>
        <v>1</v>
      </c>
      <c r="AE539" s="1"/>
      <c r="AF539" s="3">
        <f t="shared" si="214"/>
        <v>-4.3542223337955654E-4</v>
      </c>
      <c r="AG539" s="3">
        <f t="shared" si="215"/>
        <v>2.2178502603342198E-3</v>
      </c>
      <c r="AH539" s="1">
        <f t="shared" si="216"/>
        <v>1.0149403389104708</v>
      </c>
      <c r="AI539" s="1"/>
      <c r="AJ539" s="1"/>
      <c r="AK539" s="1"/>
      <c r="AM539" s="1">
        <f t="shared" si="207"/>
        <v>1.9999999999999574E-2</v>
      </c>
      <c r="AN539" s="1">
        <f t="shared" si="217"/>
        <v>-4.3542223337955654E-4</v>
      </c>
      <c r="AO539" s="1">
        <f t="shared" si="218"/>
        <v>2.2178502603342198E-3</v>
      </c>
      <c r="AP539" s="1">
        <f t="shared" si="219"/>
        <v>-1.4940338910470752E-2</v>
      </c>
      <c r="AQ539">
        <f t="shared" si="220"/>
        <v>1.8181012348528421E-2</v>
      </c>
      <c r="AR539">
        <f t="shared" si="221"/>
        <v>-2.5375518667860968E-2</v>
      </c>
      <c r="AS539">
        <f t="shared" si="222"/>
        <v>0.29298141278277245</v>
      </c>
      <c r="AT539">
        <f t="shared" si="223"/>
        <v>7.9657308477523947E-2</v>
      </c>
      <c r="AU539">
        <f t="shared" si="224"/>
        <v>-0.13252266504425758</v>
      </c>
      <c r="AV539">
        <f t="shared" si="225"/>
        <v>1.6742178117366426</v>
      </c>
      <c r="AW539">
        <f t="shared" si="208"/>
        <v>0.15462064397846717</v>
      </c>
      <c r="AY539" s="1">
        <f t="shared" si="226"/>
        <v>-8.26</v>
      </c>
    </row>
    <row r="540" spans="1:51" x14ac:dyDescent="0.25">
      <c r="A540" s="1">
        <v>10.76</v>
      </c>
      <c r="B540" s="1">
        <v>-166.5</v>
      </c>
      <c r="C540" s="1">
        <v>-154.5</v>
      </c>
      <c r="D540" s="1">
        <v>-865.5</v>
      </c>
      <c r="E540" s="1">
        <v>227.14</v>
      </c>
      <c r="F540" s="1">
        <v>0.18</v>
      </c>
      <c r="G540" s="1">
        <v>1E-3</v>
      </c>
      <c r="H540" s="1">
        <v>0.98699999999999999</v>
      </c>
      <c r="I540" s="1">
        <v>10.3698</v>
      </c>
      <c r="J540" s="1">
        <v>5.7299999999999997E-2</v>
      </c>
      <c r="K540" s="1">
        <v>80.751300000000001</v>
      </c>
      <c r="L540" s="1">
        <v>10.3355</v>
      </c>
      <c r="M540" s="1">
        <v>5.7099999999999998E-2</v>
      </c>
      <c r="N540" s="1">
        <f t="shared" si="209"/>
        <v>1.0032796220396385</v>
      </c>
      <c r="O540" s="1"/>
      <c r="P540" s="1"/>
      <c r="Q540" s="1"/>
      <c r="R540" s="1"/>
      <c r="S540" s="1">
        <f t="shared" si="202"/>
        <v>227.14</v>
      </c>
      <c r="T540" s="1">
        <f t="shared" si="203"/>
        <v>-0.18237072706548849</v>
      </c>
      <c r="U540" s="1">
        <f t="shared" si="204"/>
        <v>1.0131712259371835E-3</v>
      </c>
      <c r="V540" s="1">
        <f t="shared" si="205"/>
        <v>-10.335488924247409</v>
      </c>
      <c r="W540" s="1">
        <f t="shared" si="206"/>
        <v>5.8050415307076206E-2</v>
      </c>
      <c r="X540" s="1"/>
      <c r="Y540" s="1"/>
      <c r="Z540" s="1"/>
      <c r="AA540" s="1">
        <f t="shared" si="210"/>
        <v>0.17941159776978741</v>
      </c>
      <c r="AB540" s="1">
        <f t="shared" si="211"/>
        <v>1.768308420149342E-5</v>
      </c>
      <c r="AC540" s="1">
        <f t="shared" si="212"/>
        <v>0.98377359443766788</v>
      </c>
      <c r="AD540" s="1">
        <f t="shared" si="213"/>
        <v>0.99999950341978094</v>
      </c>
      <c r="AE540" s="1"/>
      <c r="AF540" s="3">
        <f t="shared" si="214"/>
        <v>5.6860606659368401E-3</v>
      </c>
      <c r="AG540" s="3">
        <f t="shared" si="215"/>
        <v>-2.985545777170473E-3</v>
      </c>
      <c r="AH540" s="1">
        <f t="shared" si="216"/>
        <v>1.0032590668568691</v>
      </c>
      <c r="AI540" s="1"/>
      <c r="AJ540" s="1"/>
      <c r="AK540" s="1"/>
      <c r="AM540" s="1">
        <f t="shared" si="207"/>
        <v>1.9999999999999574E-2</v>
      </c>
      <c r="AN540" s="1">
        <f t="shared" si="217"/>
        <v>5.6860606659368401E-3</v>
      </c>
      <c r="AO540" s="1">
        <f t="shared" si="218"/>
        <v>-2.985545777170473E-3</v>
      </c>
      <c r="AP540" s="1">
        <f t="shared" si="219"/>
        <v>-3.2590668568690528E-3</v>
      </c>
      <c r="AQ540">
        <f t="shared" si="220"/>
        <v>1.7065407245871637E-2</v>
      </c>
      <c r="AR540">
        <f t="shared" si="221"/>
        <v>-2.4789754586380133E-2</v>
      </c>
      <c r="AS540">
        <f t="shared" si="222"/>
        <v>0.29362084170009017</v>
      </c>
      <c r="AT540">
        <f t="shared" si="223"/>
        <v>7.9987460571414801E-2</v>
      </c>
      <c r="AU540">
        <f t="shared" si="224"/>
        <v>-0.13301260249517036</v>
      </c>
      <c r="AV540">
        <f t="shared" si="225"/>
        <v>1.6800966228598175</v>
      </c>
      <c r="AW540">
        <f t="shared" si="208"/>
        <v>0.15521065128141767</v>
      </c>
      <c r="AY540" s="1">
        <f t="shared" si="226"/>
        <v>-8.24</v>
      </c>
    </row>
    <row r="541" spans="1:51" x14ac:dyDescent="0.25">
      <c r="A541" s="1">
        <v>10.78</v>
      </c>
      <c r="B541" s="1">
        <v>-180</v>
      </c>
      <c r="C541" s="1">
        <v>-162</v>
      </c>
      <c r="D541" s="1">
        <v>-873</v>
      </c>
      <c r="E541" s="1">
        <v>228.01</v>
      </c>
      <c r="F541" s="1">
        <v>0.188</v>
      </c>
      <c r="G541" s="1">
        <v>1E-3</v>
      </c>
      <c r="H541" s="1">
        <v>0.98399999999999999</v>
      </c>
      <c r="I541" s="1">
        <v>10.8361</v>
      </c>
      <c r="J541" s="1">
        <v>5.7299999999999997E-2</v>
      </c>
      <c r="K541" s="1">
        <v>79.736900000000006</v>
      </c>
      <c r="L541" s="1">
        <v>10.8164</v>
      </c>
      <c r="M541" s="1">
        <v>5.7200000000000001E-2</v>
      </c>
      <c r="N541" s="1">
        <f t="shared" si="209"/>
        <v>1.0017988820117538</v>
      </c>
      <c r="O541" s="1"/>
      <c r="P541" s="1"/>
      <c r="Q541" s="1"/>
      <c r="R541" s="1"/>
      <c r="S541" s="1">
        <f t="shared" si="202"/>
        <v>228.01</v>
      </c>
      <c r="T541" s="1">
        <f t="shared" si="203"/>
        <v>-0.19105681190885335</v>
      </c>
      <c r="U541" s="1">
        <f t="shared" si="204"/>
        <v>1.0162601626016261E-3</v>
      </c>
      <c r="V541" s="1">
        <f t="shared" si="205"/>
        <v>-10.816396881613366</v>
      </c>
      <c r="W541" s="1">
        <f t="shared" si="206"/>
        <v>5.8227398158901815E-2</v>
      </c>
      <c r="X541" s="1"/>
      <c r="Y541" s="1"/>
      <c r="Z541" s="1"/>
      <c r="AA541" s="1">
        <f t="shared" si="210"/>
        <v>0.18766241745296167</v>
      </c>
      <c r="AB541" s="1">
        <f t="shared" si="211"/>
        <v>1.773698728089161E-5</v>
      </c>
      <c r="AC541" s="1">
        <f t="shared" si="212"/>
        <v>0.98223307858358633</v>
      </c>
      <c r="AD541" s="1">
        <f t="shared" si="213"/>
        <v>0.99999950195121601</v>
      </c>
      <c r="AE541" s="1"/>
      <c r="AF541" s="3">
        <f t="shared" si="214"/>
        <v>-1.081986168091631E-5</v>
      </c>
      <c r="AG541" s="3">
        <f t="shared" si="215"/>
        <v>3.2110949786046949E-3</v>
      </c>
      <c r="AH541" s="1">
        <f t="shared" si="216"/>
        <v>1.0017937356322253</v>
      </c>
      <c r="AI541" s="1"/>
      <c r="AJ541" s="1"/>
      <c r="AK541" s="1"/>
      <c r="AM541" s="1">
        <f t="shared" si="207"/>
        <v>2.000000000000135E-2</v>
      </c>
      <c r="AN541" s="1">
        <f t="shared" si="217"/>
        <v>-1.081986168091631E-5</v>
      </c>
      <c r="AO541" s="1">
        <f t="shared" si="218"/>
        <v>3.2110949786046949E-3</v>
      </c>
      <c r="AP541" s="1">
        <f t="shared" si="219"/>
        <v>-1.7937356322252906E-3</v>
      </c>
      <c r="AQ541">
        <f t="shared" si="220"/>
        <v>1.7067530102733434E-2</v>
      </c>
      <c r="AR541">
        <f t="shared" si="221"/>
        <v>-2.5419771421182416E-2</v>
      </c>
      <c r="AS541">
        <f t="shared" si="222"/>
        <v>0.29397277263113281</v>
      </c>
      <c r="AT541">
        <f t="shared" si="223"/>
        <v>8.0328832402038114E-2</v>
      </c>
      <c r="AU541">
        <f t="shared" si="224"/>
        <v>-0.13352729809194205</v>
      </c>
      <c r="AV541">
        <f t="shared" si="225"/>
        <v>1.6859795976217511</v>
      </c>
      <c r="AW541">
        <f t="shared" si="208"/>
        <v>0.15582766330407793</v>
      </c>
      <c r="AY541" s="1">
        <f t="shared" si="226"/>
        <v>-8.2200000000000006</v>
      </c>
    </row>
    <row r="542" spans="1:51" x14ac:dyDescent="0.25">
      <c r="A542" s="1">
        <v>10.8</v>
      </c>
      <c r="B542" s="1">
        <v>-175.5</v>
      </c>
      <c r="C542" s="1">
        <v>-165</v>
      </c>
      <c r="D542" s="1">
        <v>-876</v>
      </c>
      <c r="E542" s="1">
        <v>226.77</v>
      </c>
      <c r="F542" s="1">
        <v>0.184</v>
      </c>
      <c r="G542" s="1">
        <v>-3.0000000000000001E-3</v>
      </c>
      <c r="H542" s="1">
        <v>0.98099999999999998</v>
      </c>
      <c r="I542" s="1">
        <v>10.6028</v>
      </c>
      <c r="J542" s="1">
        <v>85.5608</v>
      </c>
      <c r="K542" s="1">
        <v>78.813199999999995</v>
      </c>
      <c r="L542" s="1">
        <v>10.623100000000001</v>
      </c>
      <c r="M542" s="1">
        <v>-0.17219999999999999</v>
      </c>
      <c r="N542" s="1">
        <f t="shared" si="209"/>
        <v>0.99811121624796906</v>
      </c>
      <c r="O542" s="1"/>
      <c r="P542" s="1"/>
      <c r="Q542" s="1"/>
      <c r="R542" s="1"/>
      <c r="S542" s="1">
        <f t="shared" si="202"/>
        <v>226.77</v>
      </c>
      <c r="T542" s="1">
        <f t="shared" si="203"/>
        <v>-0.18756283345773858</v>
      </c>
      <c r="U542" s="1">
        <f t="shared" si="204"/>
        <v>-3.0581039755351682E-3</v>
      </c>
      <c r="V542" s="1">
        <f t="shared" si="205"/>
        <v>-10.623133061236834</v>
      </c>
      <c r="W542" s="1">
        <f t="shared" si="206"/>
        <v>-0.17521590490532912</v>
      </c>
      <c r="X542" s="1"/>
      <c r="Y542" s="1"/>
      <c r="Z542" s="1"/>
      <c r="AA542" s="1">
        <f t="shared" si="210"/>
        <v>0.18434819387330412</v>
      </c>
      <c r="AB542" s="1">
        <f t="shared" si="211"/>
        <v>-5.337369722825572E-5</v>
      </c>
      <c r="AC542" s="1">
        <f t="shared" si="212"/>
        <v>0.98285640320495304</v>
      </c>
      <c r="AD542" s="1">
        <f t="shared" si="213"/>
        <v>0.9999954843668436</v>
      </c>
      <c r="AE542" s="1"/>
      <c r="AF542" s="3">
        <f t="shared" si="214"/>
        <v>-6.7572383690260585E-4</v>
      </c>
      <c r="AG542" s="3">
        <f t="shared" si="215"/>
        <v>-1.9832050772718435E-3</v>
      </c>
      <c r="AH542" s="1">
        <f t="shared" si="216"/>
        <v>0.99810901723955869</v>
      </c>
      <c r="AI542" s="1"/>
      <c r="AJ542" s="1"/>
      <c r="AK542" s="1"/>
      <c r="AM542" s="1">
        <f t="shared" si="207"/>
        <v>1.9999999999999574E-2</v>
      </c>
      <c r="AN542" s="1">
        <f t="shared" si="217"/>
        <v>-6.7572383690260585E-4</v>
      </c>
      <c r="AO542" s="1">
        <f t="shared" si="218"/>
        <v>-1.9832050772718435E-3</v>
      </c>
      <c r="AP542" s="1">
        <f t="shared" si="219"/>
        <v>1.8909827604413065E-3</v>
      </c>
      <c r="AQ542">
        <f t="shared" si="220"/>
        <v>1.7200107119533722E-2</v>
      </c>
      <c r="AR542">
        <f t="shared" si="221"/>
        <v>-2.5030666585021687E-2</v>
      </c>
      <c r="AS542">
        <f t="shared" si="222"/>
        <v>0.29360176181353426</v>
      </c>
      <c r="AT542">
        <f t="shared" si="223"/>
        <v>8.0674160314596788E-2</v>
      </c>
      <c r="AU542">
        <f t="shared" si="224"/>
        <v>-0.13402402037528088</v>
      </c>
      <c r="AV542">
        <f t="shared" si="225"/>
        <v>1.6918479227498457</v>
      </c>
      <c r="AW542">
        <f t="shared" si="208"/>
        <v>0.15643132096872087</v>
      </c>
      <c r="AY542" s="1">
        <f t="shared" si="226"/>
        <v>-8.1999999999999993</v>
      </c>
    </row>
    <row r="543" spans="1:51" x14ac:dyDescent="0.25">
      <c r="A543" s="1">
        <v>10.82</v>
      </c>
      <c r="B543" s="1">
        <v>-174</v>
      </c>
      <c r="C543" s="1">
        <v>-159</v>
      </c>
      <c r="D543" s="1">
        <v>-868.5</v>
      </c>
      <c r="E543" s="1">
        <v>227.58</v>
      </c>
      <c r="F543" s="1">
        <v>0.187</v>
      </c>
      <c r="G543" s="1">
        <v>-2E-3</v>
      </c>
      <c r="H543" s="1">
        <v>0.98699999999999999</v>
      </c>
      <c r="I543" s="1">
        <v>10.777799999999999</v>
      </c>
      <c r="J543" s="1">
        <v>86.375699999999995</v>
      </c>
      <c r="K543" s="1">
        <v>80.751300000000001</v>
      </c>
      <c r="L543" s="1">
        <v>10.728199999999999</v>
      </c>
      <c r="M543" s="1">
        <v>-0.11409999999999999</v>
      </c>
      <c r="N543" s="1">
        <f t="shared" si="209"/>
        <v>1.0045606004617142</v>
      </c>
      <c r="O543" s="1"/>
      <c r="P543" s="1"/>
      <c r="Q543" s="1"/>
      <c r="R543" s="1"/>
      <c r="S543" s="1">
        <f t="shared" si="202"/>
        <v>227.58</v>
      </c>
      <c r="T543" s="1">
        <f t="shared" si="203"/>
        <v>-0.18946263027783516</v>
      </c>
      <c r="U543" s="1">
        <f t="shared" si="204"/>
        <v>-2.0263424518743669E-3</v>
      </c>
      <c r="V543" s="1">
        <f t="shared" si="205"/>
        <v>-10.728247902314168</v>
      </c>
      <c r="W543" s="1">
        <f t="shared" si="206"/>
        <v>-0.11610071143512618</v>
      </c>
      <c r="X543" s="1"/>
      <c r="Y543" s="1"/>
      <c r="Z543" s="1"/>
      <c r="AA543" s="1">
        <f t="shared" si="210"/>
        <v>0.18615103948338346</v>
      </c>
      <c r="AB543" s="1">
        <f t="shared" si="211"/>
        <v>-3.5366154192977573E-5</v>
      </c>
      <c r="AC543" s="1">
        <f t="shared" si="212"/>
        <v>0.98251912283475662</v>
      </c>
      <c r="AD543" s="1">
        <f t="shared" si="213"/>
        <v>0.99999801874178162</v>
      </c>
      <c r="AE543" s="1"/>
      <c r="AF543" s="3">
        <f t="shared" si="214"/>
        <v>-1.1762239972012284E-3</v>
      </c>
      <c r="AG543" s="3">
        <f t="shared" si="215"/>
        <v>5.0381559167006484E-5</v>
      </c>
      <c r="AH543" s="1">
        <f t="shared" si="216"/>
        <v>1.0045599105871221</v>
      </c>
      <c r="AI543" s="1"/>
      <c r="AJ543" s="1"/>
      <c r="AK543" s="1"/>
      <c r="AM543" s="1">
        <f t="shared" si="207"/>
        <v>1.9999999999999574E-2</v>
      </c>
      <c r="AN543" s="1">
        <f t="shared" si="217"/>
        <v>-1.1762239972012284E-3</v>
      </c>
      <c r="AO543" s="1">
        <f t="shared" si="218"/>
        <v>5.0381559167006484E-5</v>
      </c>
      <c r="AP543" s="1">
        <f t="shared" si="219"/>
        <v>-4.559910587122129E-3</v>
      </c>
      <c r="AQ543">
        <f t="shared" si="220"/>
        <v>1.7430882267784598E-2</v>
      </c>
      <c r="AR543">
        <f t="shared" si="221"/>
        <v>-2.5040551446930254E-2</v>
      </c>
      <c r="AS543">
        <f t="shared" si="222"/>
        <v>0.29449641627072759</v>
      </c>
      <c r="AT543">
        <f t="shared" si="223"/>
        <v>8.1025085711434977E-2</v>
      </c>
      <c r="AU543">
        <f t="shared" si="224"/>
        <v>-0.13452493025283857</v>
      </c>
      <c r="AV543">
        <f t="shared" si="225"/>
        <v>1.6977467976198322</v>
      </c>
      <c r="AW543">
        <f t="shared" si="208"/>
        <v>0.15704146386886639</v>
      </c>
      <c r="AY543" s="1">
        <f t="shared" si="226"/>
        <v>-8.18</v>
      </c>
    </row>
    <row r="544" spans="1:51" x14ac:dyDescent="0.25">
      <c r="A544" s="1">
        <v>10.84</v>
      </c>
      <c r="B544" s="1">
        <v>-174</v>
      </c>
      <c r="C544" s="1">
        <v>-157.5</v>
      </c>
      <c r="D544" s="1">
        <v>-874.5</v>
      </c>
      <c r="E544" s="1">
        <v>227.85</v>
      </c>
      <c r="F544" s="1">
        <v>0.184</v>
      </c>
      <c r="G544" s="1">
        <v>-2E-3</v>
      </c>
      <c r="H544" s="1">
        <v>0.98199999999999998</v>
      </c>
      <c r="I544" s="1">
        <v>10.6028</v>
      </c>
      <c r="J544" s="1">
        <v>86.375699999999995</v>
      </c>
      <c r="K544" s="1">
        <v>79.112499999999997</v>
      </c>
      <c r="L544" s="1">
        <v>10.6126</v>
      </c>
      <c r="M544" s="1">
        <v>-0.1147</v>
      </c>
      <c r="N544" s="1">
        <f t="shared" si="209"/>
        <v>0.99909158739326798</v>
      </c>
      <c r="O544" s="1"/>
      <c r="P544" s="1"/>
      <c r="Q544" s="1"/>
      <c r="R544" s="1"/>
      <c r="S544" s="1">
        <f t="shared" si="202"/>
        <v>227.85</v>
      </c>
      <c r="T544" s="1">
        <f t="shared" si="203"/>
        <v>-0.18737232014939825</v>
      </c>
      <c r="U544" s="1">
        <f t="shared" si="204"/>
        <v>-2.0366598778004076E-3</v>
      </c>
      <c r="V544" s="1">
        <f t="shared" si="205"/>
        <v>-10.612588047685527</v>
      </c>
      <c r="W544" s="1">
        <f t="shared" si="206"/>
        <v>-0.11669185395647853</v>
      </c>
      <c r="X544" s="1"/>
      <c r="Y544" s="1"/>
      <c r="Z544" s="1"/>
      <c r="AA544" s="1">
        <f t="shared" si="210"/>
        <v>0.18416729989697422</v>
      </c>
      <c r="AB544" s="1">
        <f t="shared" si="211"/>
        <v>-3.5546230525727957E-5</v>
      </c>
      <c r="AC544" s="1">
        <f t="shared" si="212"/>
        <v>0.98289287227624278</v>
      </c>
      <c r="AD544" s="1">
        <f t="shared" si="213"/>
        <v>0.99999799699115344</v>
      </c>
      <c r="AE544" s="1"/>
      <c r="AF544" s="3">
        <f t="shared" si="214"/>
        <v>1.8683109831753308E-4</v>
      </c>
      <c r="AG544" s="3">
        <f t="shared" si="215"/>
        <v>-1.4422487293064001E-3</v>
      </c>
      <c r="AH544" s="1">
        <f t="shared" si="216"/>
        <v>0.999090528937565</v>
      </c>
      <c r="AI544" s="1"/>
      <c r="AJ544" s="1"/>
      <c r="AK544" s="1"/>
      <c r="AM544" s="1">
        <f t="shared" si="207"/>
        <v>1.9999999999999574E-2</v>
      </c>
      <c r="AN544" s="1">
        <f t="shared" si="217"/>
        <v>1.8683109831753308E-4</v>
      </c>
      <c r="AO544" s="1">
        <f t="shared" si="218"/>
        <v>-1.4422487293064001E-3</v>
      </c>
      <c r="AP544" s="1">
        <f t="shared" si="219"/>
        <v>9.0947106243499665E-4</v>
      </c>
      <c r="AQ544">
        <f t="shared" si="220"/>
        <v>1.73942260062947E-2</v>
      </c>
      <c r="AR544">
        <f t="shared" si="221"/>
        <v>-2.4757582246240344E-2</v>
      </c>
      <c r="AS544">
        <f t="shared" si="222"/>
        <v>0.29431797804827786</v>
      </c>
      <c r="AT544">
        <f t="shared" si="223"/>
        <v>8.137260366894597E-2</v>
      </c>
      <c r="AU544">
        <f t="shared" si="224"/>
        <v>-0.13501725220575647</v>
      </c>
      <c r="AV544">
        <f t="shared" si="225"/>
        <v>1.703631372798573</v>
      </c>
      <c r="AW544">
        <f t="shared" si="208"/>
        <v>0.15764250385304152</v>
      </c>
      <c r="AY544" s="1">
        <f t="shared" si="226"/>
        <v>-8.16</v>
      </c>
    </row>
    <row r="545" spans="1:51" x14ac:dyDescent="0.25">
      <c r="A545" s="1">
        <v>10.86</v>
      </c>
      <c r="B545" s="1">
        <v>-172.5</v>
      </c>
      <c r="C545" s="1">
        <v>-157.5</v>
      </c>
      <c r="D545" s="1">
        <v>-868.5</v>
      </c>
      <c r="E545" s="1">
        <v>227.6</v>
      </c>
      <c r="F545" s="1">
        <v>0.182</v>
      </c>
      <c r="G545" s="1">
        <v>-1E-3</v>
      </c>
      <c r="H545" s="1">
        <v>0.98799999999999999</v>
      </c>
      <c r="I545" s="1">
        <v>10.4863</v>
      </c>
      <c r="J545" s="1">
        <v>87.437399999999997</v>
      </c>
      <c r="K545" s="1">
        <v>81.114900000000006</v>
      </c>
      <c r="L545" s="1">
        <v>10.4375</v>
      </c>
      <c r="M545" s="1">
        <v>-5.7000000000000002E-2</v>
      </c>
      <c r="N545" s="1">
        <f t="shared" si="209"/>
        <v>1.004623810189665</v>
      </c>
      <c r="O545" s="1"/>
      <c r="P545" s="1"/>
      <c r="Q545" s="1"/>
      <c r="R545" s="1"/>
      <c r="S545" s="1">
        <f t="shared" si="202"/>
        <v>227.6</v>
      </c>
      <c r="T545" s="1">
        <f t="shared" si="203"/>
        <v>-0.18421043195963668</v>
      </c>
      <c r="U545" s="1">
        <f t="shared" si="204"/>
        <v>-1.0121457489878543E-3</v>
      </c>
      <c r="V545" s="1">
        <f t="shared" si="205"/>
        <v>-10.437470122339615</v>
      </c>
      <c r="W545" s="1">
        <f t="shared" si="206"/>
        <v>-5.7991659866144067E-2</v>
      </c>
      <c r="X545" s="1"/>
      <c r="Y545" s="1"/>
      <c r="Z545" s="1"/>
      <c r="AA545" s="1">
        <f t="shared" si="210"/>
        <v>0.18116233972758403</v>
      </c>
      <c r="AB545" s="1">
        <f t="shared" si="211"/>
        <v>-1.7665184528467709E-5</v>
      </c>
      <c r="AC545" s="1">
        <f t="shared" si="212"/>
        <v>0.98345270137831353</v>
      </c>
      <c r="AD545" s="1">
        <f t="shared" si="213"/>
        <v>0.99999950474784416</v>
      </c>
      <c r="AE545" s="1"/>
      <c r="AF545" s="3">
        <f t="shared" si="214"/>
        <v>3.010164399717366E-3</v>
      </c>
      <c r="AG545" s="3">
        <f t="shared" si="215"/>
        <v>-3.027141138203876E-3</v>
      </c>
      <c r="AH545" s="1">
        <f t="shared" si="216"/>
        <v>1.004614739751919</v>
      </c>
      <c r="AI545" s="1"/>
      <c r="AJ545" s="1"/>
      <c r="AK545" s="1"/>
      <c r="AM545" s="1">
        <f t="shared" si="207"/>
        <v>2.000000000000135E-2</v>
      </c>
      <c r="AN545" s="1">
        <f t="shared" si="217"/>
        <v>3.010164399717366E-3</v>
      </c>
      <c r="AO545" s="1">
        <f t="shared" si="218"/>
        <v>-3.027141138203876E-3</v>
      </c>
      <c r="AP545" s="1">
        <f t="shared" si="219"/>
        <v>-4.6147397519189504E-3</v>
      </c>
      <c r="AQ545">
        <f t="shared" si="220"/>
        <v>1.6803631751070112E-2</v>
      </c>
      <c r="AR545">
        <f t="shared" si="221"/>
        <v>-2.4163657154924703E-2</v>
      </c>
      <c r="AS545">
        <f t="shared" si="222"/>
        <v>0.29522338998760445</v>
      </c>
      <c r="AT545">
        <f t="shared" si="223"/>
        <v>8.1702770361415142E-2</v>
      </c>
      <c r="AU545">
        <f t="shared" si="224"/>
        <v>-0.13549458609794185</v>
      </c>
      <c r="AV545">
        <f t="shared" si="225"/>
        <v>1.7095448947177188</v>
      </c>
      <c r="AW545">
        <f t="shared" si="208"/>
        <v>0.15822176066073437</v>
      </c>
      <c r="AY545" s="1">
        <f t="shared" si="226"/>
        <v>-8.14</v>
      </c>
    </row>
    <row r="546" spans="1:51" x14ac:dyDescent="0.25">
      <c r="A546" s="1">
        <v>10.88</v>
      </c>
      <c r="B546" s="1">
        <v>-172.5</v>
      </c>
      <c r="C546" s="1">
        <v>-157.5</v>
      </c>
      <c r="D546" s="1">
        <v>-865.5</v>
      </c>
      <c r="E546" s="1">
        <v>227.6</v>
      </c>
      <c r="F546" s="1">
        <v>0.18099999999999999</v>
      </c>
      <c r="G546" s="1">
        <v>-3.0000000000000001E-3</v>
      </c>
      <c r="H546" s="1">
        <v>0.98699999999999999</v>
      </c>
      <c r="I546" s="1">
        <v>10.428000000000001</v>
      </c>
      <c r="J546" s="1">
        <v>85.5608</v>
      </c>
      <c r="K546" s="1">
        <v>80.751300000000001</v>
      </c>
      <c r="L546" s="1">
        <v>10.3916</v>
      </c>
      <c r="M546" s="1">
        <v>-0.17130000000000001</v>
      </c>
      <c r="N546" s="1">
        <f t="shared" si="209"/>
        <v>1.0034635020766824</v>
      </c>
      <c r="O546" s="1"/>
      <c r="P546" s="1"/>
      <c r="Q546" s="1"/>
      <c r="R546" s="1"/>
      <c r="S546" s="1">
        <f t="shared" si="202"/>
        <v>227.6</v>
      </c>
      <c r="T546" s="1">
        <f t="shared" si="203"/>
        <v>-0.18338314479084677</v>
      </c>
      <c r="U546" s="1">
        <f t="shared" si="204"/>
        <v>-3.0395136778115501E-3</v>
      </c>
      <c r="V546" s="1">
        <f t="shared" si="205"/>
        <v>-10.39161897103274</v>
      </c>
      <c r="W546" s="1">
        <f t="shared" si="206"/>
        <v>-0.17415076920659173</v>
      </c>
      <c r="X546" s="1"/>
      <c r="Y546" s="1"/>
      <c r="Z546" s="1"/>
      <c r="AA546" s="1">
        <f t="shared" si="210"/>
        <v>0.18037526987819469</v>
      </c>
      <c r="AB546" s="1">
        <f t="shared" si="211"/>
        <v>-5.3049249590413929E-5</v>
      </c>
      <c r="AC546" s="1">
        <f t="shared" si="212"/>
        <v>0.98359332248496234</v>
      </c>
      <c r="AD546" s="1">
        <f t="shared" si="213"/>
        <v>0.99999553240745109</v>
      </c>
      <c r="AE546" s="1"/>
      <c r="AF546" s="3">
        <f t="shared" si="214"/>
        <v>2.0760702179168505E-3</v>
      </c>
      <c r="AG546" s="3">
        <f t="shared" si="215"/>
        <v>-4.9684410709477378E-3</v>
      </c>
      <c r="AH546" s="1">
        <f t="shared" si="216"/>
        <v>1.0034490542751908</v>
      </c>
      <c r="AI546" s="1"/>
      <c r="AJ546" s="1"/>
      <c r="AK546" s="1"/>
      <c r="AM546" s="1">
        <f t="shared" si="207"/>
        <v>1.9999999999999574E-2</v>
      </c>
      <c r="AN546" s="1">
        <f t="shared" si="217"/>
        <v>2.0760702179168505E-3</v>
      </c>
      <c r="AO546" s="1">
        <f t="shared" si="218"/>
        <v>-4.9684410709477378E-3</v>
      </c>
      <c r="AP546" s="1">
        <f t="shared" si="219"/>
        <v>-3.4490542751908215E-3</v>
      </c>
      <c r="AQ546">
        <f t="shared" si="220"/>
        <v>1.6396306774314834E-2</v>
      </c>
      <c r="AR546">
        <f t="shared" si="221"/>
        <v>-2.3188849016804777E-2</v>
      </c>
      <c r="AS546">
        <f t="shared" si="222"/>
        <v>0.29590009443639687</v>
      </c>
      <c r="AT546">
        <f t="shared" si="223"/>
        <v>8.2026623247133876E-2</v>
      </c>
      <c r="AU546">
        <f t="shared" si="224"/>
        <v>-0.13594861499689673</v>
      </c>
      <c r="AV546">
        <f t="shared" si="225"/>
        <v>1.7154696636509346</v>
      </c>
      <c r="AW546">
        <f t="shared" si="208"/>
        <v>0.15877780966149424</v>
      </c>
      <c r="AY546" s="1">
        <f t="shared" si="226"/>
        <v>-8.1199999999999992</v>
      </c>
    </row>
    <row r="547" spans="1:51" x14ac:dyDescent="0.25">
      <c r="A547" s="1">
        <v>10.9</v>
      </c>
      <c r="B547" s="1">
        <v>-177</v>
      </c>
      <c r="C547" s="1">
        <v>-157.5</v>
      </c>
      <c r="D547" s="1">
        <v>-867</v>
      </c>
      <c r="E547" s="1">
        <v>228.34</v>
      </c>
      <c r="F547" s="1">
        <v>0.186</v>
      </c>
      <c r="G547" s="1">
        <v>-2E-3</v>
      </c>
      <c r="H547" s="1">
        <v>0.99099999999999999</v>
      </c>
      <c r="I547" s="1">
        <v>10.7194</v>
      </c>
      <c r="J547" s="1">
        <v>86.375699999999995</v>
      </c>
      <c r="K547" s="1">
        <v>82.307199999999995</v>
      </c>
      <c r="L547" s="1">
        <v>10.630100000000001</v>
      </c>
      <c r="M547" s="1">
        <v>-0.11360000000000001</v>
      </c>
      <c r="N547" s="1">
        <f t="shared" si="209"/>
        <v>1.0083060051393129</v>
      </c>
      <c r="O547" s="1"/>
      <c r="P547" s="1"/>
      <c r="Q547" s="1"/>
      <c r="R547" s="1"/>
      <c r="S547" s="1">
        <f t="shared" si="202"/>
        <v>228.34</v>
      </c>
      <c r="T547" s="1">
        <f t="shared" si="203"/>
        <v>-0.18768882059905551</v>
      </c>
      <c r="U547" s="1">
        <f t="shared" si="204"/>
        <v>-2.0181634712411706E-3</v>
      </c>
      <c r="V547" s="1">
        <f t="shared" si="205"/>
        <v>-10.630106117070117</v>
      </c>
      <c r="W547" s="1">
        <f t="shared" si="206"/>
        <v>-0.11563209228054873</v>
      </c>
      <c r="X547" s="1"/>
      <c r="Y547" s="1"/>
      <c r="Z547" s="1"/>
      <c r="AA547" s="1">
        <f t="shared" si="210"/>
        <v>0.18446780942686269</v>
      </c>
      <c r="AB547" s="1">
        <f t="shared" si="211"/>
        <v>-3.5223408421073543E-5</v>
      </c>
      <c r="AC547" s="1">
        <f t="shared" si="212"/>
        <v>0.98283655452699425</v>
      </c>
      <c r="AD547" s="1">
        <f t="shared" si="213"/>
        <v>0.99999803343302984</v>
      </c>
      <c r="AE547" s="1"/>
      <c r="AF547" s="3">
        <f t="shared" si="214"/>
        <v>-6.4613196612828272E-6</v>
      </c>
      <c r="AG547" s="3">
        <f t="shared" si="215"/>
        <v>-1.2160799608829931E-3</v>
      </c>
      <c r="AH547" s="1">
        <f t="shared" si="216"/>
        <v>1.0083052717841854</v>
      </c>
      <c r="AI547" s="1"/>
      <c r="AJ547" s="1"/>
      <c r="AK547" s="1"/>
      <c r="AM547" s="1">
        <f t="shared" si="207"/>
        <v>1.9999999999999574E-2</v>
      </c>
      <c r="AN547" s="1">
        <f t="shared" si="217"/>
        <v>-6.4613196612828272E-6</v>
      </c>
      <c r="AO547" s="1">
        <f t="shared" si="218"/>
        <v>-1.2160799608829931E-3</v>
      </c>
      <c r="AP547" s="1">
        <f t="shared" si="219"/>
        <v>-8.3052717841853863E-3</v>
      </c>
      <c r="AQ547">
        <f t="shared" si="220"/>
        <v>1.6397574485232377E-2</v>
      </c>
      <c r="AR547">
        <f t="shared" si="221"/>
        <v>-2.2950254128479539E-2</v>
      </c>
      <c r="AS547">
        <f t="shared" si="222"/>
        <v>0.29752958876045399</v>
      </c>
      <c r="AT547">
        <f t="shared" si="223"/>
        <v>8.2354587413947689E-2</v>
      </c>
      <c r="AU547">
        <f t="shared" si="224"/>
        <v>-0.13640523413058306</v>
      </c>
      <c r="AV547">
        <f t="shared" si="225"/>
        <v>1.721436550369384</v>
      </c>
      <c r="AW547">
        <f t="shared" si="208"/>
        <v>0.15933821251143976</v>
      </c>
      <c r="AY547" s="1">
        <f t="shared" si="226"/>
        <v>-8.1</v>
      </c>
    </row>
    <row r="548" spans="1:51" x14ac:dyDescent="0.25">
      <c r="A548" s="1">
        <v>10.92</v>
      </c>
      <c r="B548" s="1">
        <v>-175.5</v>
      </c>
      <c r="C548" s="1">
        <v>-154.5</v>
      </c>
      <c r="D548" s="1">
        <v>-864</v>
      </c>
      <c r="E548" s="1">
        <v>228.64</v>
      </c>
      <c r="F548" s="1">
        <v>0.186</v>
      </c>
      <c r="G548" s="1">
        <v>1E-3</v>
      </c>
      <c r="H548" s="1">
        <v>0.99299999999999999</v>
      </c>
      <c r="I548" s="1">
        <v>10.7194</v>
      </c>
      <c r="J548" s="1">
        <v>5.7299999999999997E-2</v>
      </c>
      <c r="K548" s="1">
        <v>83.216700000000003</v>
      </c>
      <c r="L548" s="1">
        <v>10.6092</v>
      </c>
      <c r="M548" s="1">
        <v>5.67E-2</v>
      </c>
      <c r="N548" s="1">
        <f t="shared" si="209"/>
        <v>1.0102702608708225</v>
      </c>
      <c r="O548" s="1"/>
      <c r="P548" s="1"/>
      <c r="Q548" s="1"/>
      <c r="R548" s="1"/>
      <c r="S548" s="1">
        <f t="shared" si="202"/>
        <v>228.64</v>
      </c>
      <c r="T548" s="1">
        <f t="shared" si="203"/>
        <v>-0.18731108326714202</v>
      </c>
      <c r="U548" s="1">
        <f t="shared" si="204"/>
        <v>1.0070493454179255E-3</v>
      </c>
      <c r="V548" s="1">
        <f t="shared" si="205"/>
        <v>-10.609198398988708</v>
      </c>
      <c r="W548" s="1">
        <f t="shared" si="206"/>
        <v>5.7699657748526402E-2</v>
      </c>
      <c r="X548" s="1"/>
      <c r="Y548" s="1"/>
      <c r="Z548" s="1"/>
      <c r="AA548" s="1">
        <f t="shared" si="210"/>
        <v>0.18410915099062064</v>
      </c>
      <c r="AB548" s="1">
        <f t="shared" si="211"/>
        <v>1.7576232882076666E-5</v>
      </c>
      <c r="AC548" s="1">
        <f t="shared" si="212"/>
        <v>0.98290530609508764</v>
      </c>
      <c r="AD548" s="1">
        <f t="shared" si="213"/>
        <v>0.99999951026852463</v>
      </c>
      <c r="AE548" s="1"/>
      <c r="AF548" s="3">
        <f t="shared" si="214"/>
        <v>2.4549544896990544E-3</v>
      </c>
      <c r="AG548" s="3">
        <f t="shared" si="215"/>
        <v>5.424805107590025E-4</v>
      </c>
      <c r="AH548" s="1">
        <f t="shared" si="216"/>
        <v>1.0102671324522783</v>
      </c>
      <c r="AI548" s="1"/>
      <c r="AJ548" s="1"/>
      <c r="AK548" s="1"/>
      <c r="AM548" s="1">
        <f t="shared" si="207"/>
        <v>1.9999999999999574E-2</v>
      </c>
      <c r="AN548" s="1">
        <f t="shared" si="217"/>
        <v>2.4549544896990544E-3</v>
      </c>
      <c r="AO548" s="1">
        <f t="shared" si="218"/>
        <v>5.424805107590025E-4</v>
      </c>
      <c r="AP548" s="1">
        <f t="shared" si="219"/>
        <v>-1.0267132452278283E-2</v>
      </c>
      <c r="AQ548">
        <f t="shared" si="220"/>
        <v>1.5915912414353431E-2</v>
      </c>
      <c r="AR548">
        <f t="shared" si="221"/>
        <v>-2.3056688804690452E-2</v>
      </c>
      <c r="AS548">
        <f t="shared" si="222"/>
        <v>0.29954400014759097</v>
      </c>
      <c r="AT548">
        <f t="shared" si="223"/>
        <v>8.2668089041525963E-2</v>
      </c>
      <c r="AU548">
        <f t="shared" si="224"/>
        <v>-0.13686743225343898</v>
      </c>
      <c r="AV548">
        <f t="shared" si="225"/>
        <v>1.727447574486207</v>
      </c>
      <c r="AW548">
        <f t="shared" si="208"/>
        <v>0.15989592539344888</v>
      </c>
      <c r="AY548" s="1">
        <f t="shared" si="226"/>
        <v>-8.08</v>
      </c>
    </row>
    <row r="549" spans="1:51" x14ac:dyDescent="0.25">
      <c r="A549" s="1">
        <v>10.94</v>
      </c>
      <c r="B549" s="1">
        <v>-174</v>
      </c>
      <c r="C549" s="1">
        <v>-163.5</v>
      </c>
      <c r="D549" s="1">
        <v>-871.5</v>
      </c>
      <c r="E549" s="1">
        <v>226.78</v>
      </c>
      <c r="F549" s="1">
        <v>0.182</v>
      </c>
      <c r="G549" s="1">
        <v>-1E-3</v>
      </c>
      <c r="H549" s="1">
        <v>0.98499999999999999</v>
      </c>
      <c r="I549" s="1">
        <v>10.4863</v>
      </c>
      <c r="J549" s="1">
        <v>87.437399999999997</v>
      </c>
      <c r="K549" s="1">
        <v>80.063599999999994</v>
      </c>
      <c r="L549" s="1">
        <v>10.4686</v>
      </c>
      <c r="M549" s="1">
        <v>-5.7200000000000001E-2</v>
      </c>
      <c r="N549" s="1">
        <f t="shared" si="209"/>
        <v>1.0016735995323027</v>
      </c>
      <c r="O549" s="1"/>
      <c r="P549" s="1"/>
      <c r="Q549" s="1"/>
      <c r="R549" s="1"/>
      <c r="S549" s="1">
        <f t="shared" si="202"/>
        <v>226.78</v>
      </c>
      <c r="T549" s="1">
        <f t="shared" si="203"/>
        <v>-0.18477147838314267</v>
      </c>
      <c r="U549" s="1">
        <f t="shared" si="204"/>
        <v>-1.0152284263959391E-3</v>
      </c>
      <c r="V549" s="1">
        <f t="shared" si="205"/>
        <v>-10.468557592312761</v>
      </c>
      <c r="W549" s="1">
        <f t="shared" si="206"/>
        <v>-5.8168284089735262E-2</v>
      </c>
      <c r="X549" s="1"/>
      <c r="Y549" s="1"/>
      <c r="Z549" s="1"/>
      <c r="AA549" s="1">
        <f t="shared" si="210"/>
        <v>0.18169591380363692</v>
      </c>
      <c r="AB549" s="1">
        <f t="shared" si="211"/>
        <v>-1.7718986562247022E-5</v>
      </c>
      <c r="AC549" s="1">
        <f t="shared" si="212"/>
        <v>0.98335425877243055</v>
      </c>
      <c r="AD549" s="1">
        <f t="shared" si="213"/>
        <v>0.99999950182626463</v>
      </c>
      <c r="AE549" s="1"/>
      <c r="AF549" s="3">
        <f t="shared" si="214"/>
        <v>2.631417410817169E-3</v>
      </c>
      <c r="AG549" s="3">
        <f t="shared" si="215"/>
        <v>-2.6200668549668238E-3</v>
      </c>
      <c r="AH549" s="1">
        <f t="shared" si="216"/>
        <v>1.0016667164741402</v>
      </c>
      <c r="AI549" s="1"/>
      <c r="AJ549" s="1"/>
      <c r="AK549" s="1"/>
      <c r="AM549" s="1">
        <f t="shared" si="207"/>
        <v>2.000000000000135E-2</v>
      </c>
      <c r="AN549" s="1">
        <f t="shared" si="217"/>
        <v>2.631417410817169E-3</v>
      </c>
      <c r="AO549" s="1">
        <f t="shared" si="218"/>
        <v>-2.6200668549668238E-3</v>
      </c>
      <c r="AP549" s="1">
        <f t="shared" si="219"/>
        <v>-1.6667164741401841E-3</v>
      </c>
      <c r="AQ549">
        <f t="shared" si="220"/>
        <v>1.5399628318351068E-2</v>
      </c>
      <c r="AR549">
        <f t="shared" si="221"/>
        <v>-2.2542631687745927E-2</v>
      </c>
      <c r="AS549">
        <f t="shared" si="222"/>
        <v>0.2998710099198173</v>
      </c>
      <c r="AT549">
        <f t="shared" si="223"/>
        <v>8.297091876693298E-2</v>
      </c>
      <c r="AU549">
        <f t="shared" si="224"/>
        <v>-0.13731314431602448</v>
      </c>
      <c r="AV549">
        <f t="shared" si="225"/>
        <v>1.7334482647823259</v>
      </c>
      <c r="AW549">
        <f t="shared" si="208"/>
        <v>0.16043401435787349</v>
      </c>
      <c r="AY549" s="1">
        <f t="shared" si="226"/>
        <v>-8.06</v>
      </c>
    </row>
    <row r="550" spans="1:51" x14ac:dyDescent="0.25">
      <c r="A550" s="1">
        <v>10.96</v>
      </c>
      <c r="B550" s="1">
        <v>-180</v>
      </c>
      <c r="C550" s="1">
        <v>-162</v>
      </c>
      <c r="D550" s="1">
        <v>-871.5</v>
      </c>
      <c r="E550" s="1">
        <v>228.01</v>
      </c>
      <c r="F550" s="1">
        <v>0.182</v>
      </c>
      <c r="G550" s="1">
        <v>0</v>
      </c>
      <c r="H550" s="1">
        <v>0.98599999999999999</v>
      </c>
      <c r="I550" s="1">
        <v>10.4863</v>
      </c>
      <c r="J550" s="1">
        <v>0</v>
      </c>
      <c r="K550" s="1">
        <v>80.401399999999995</v>
      </c>
      <c r="L550" s="1">
        <v>10.4582</v>
      </c>
      <c r="M550" s="1">
        <v>0</v>
      </c>
      <c r="N550" s="1">
        <f t="shared" si="209"/>
        <v>1.002656471579374</v>
      </c>
      <c r="O550" s="1"/>
      <c r="P550" s="1"/>
      <c r="Q550" s="1"/>
      <c r="R550" s="1"/>
      <c r="S550" s="1">
        <f t="shared" si="202"/>
        <v>228.01</v>
      </c>
      <c r="T550" s="1">
        <f t="shared" si="203"/>
        <v>-0.18458417849898578</v>
      </c>
      <c r="U550" s="1">
        <f t="shared" si="204"/>
        <v>0</v>
      </c>
      <c r="V550" s="1">
        <f t="shared" si="205"/>
        <v>-10.458180035395383</v>
      </c>
      <c r="W550" s="1">
        <f t="shared" si="206"/>
        <v>0</v>
      </c>
      <c r="X550" s="1"/>
      <c r="Y550" s="1"/>
      <c r="Z550" s="1"/>
      <c r="AA550" s="1">
        <f t="shared" si="210"/>
        <v>0.18151780311487492</v>
      </c>
      <c r="AB550" s="1">
        <f t="shared" si="211"/>
        <v>0</v>
      </c>
      <c r="AC550" s="1">
        <f t="shared" si="212"/>
        <v>0.98338765863333344</v>
      </c>
      <c r="AD550" s="1">
        <f t="shared" si="213"/>
        <v>1</v>
      </c>
      <c r="AE550" s="1"/>
      <c r="AF550" s="3">
        <f t="shared" si="214"/>
        <v>3.4939723460373079E-3</v>
      </c>
      <c r="AG550" s="3">
        <f t="shared" si="215"/>
        <v>-2.0791105070013804E-3</v>
      </c>
      <c r="AH550" s="1">
        <f t="shared" si="216"/>
        <v>1.0026482281721465</v>
      </c>
      <c r="AI550" s="1"/>
      <c r="AJ550" s="1"/>
      <c r="AK550" s="1"/>
      <c r="AM550" s="1">
        <f t="shared" si="207"/>
        <v>1.9999999999999574E-2</v>
      </c>
      <c r="AN550" s="1">
        <f t="shared" si="217"/>
        <v>3.4939723460373079E-3</v>
      </c>
      <c r="AO550" s="1">
        <f t="shared" si="218"/>
        <v>-2.0791105070013804E-3</v>
      </c>
      <c r="AP550" s="1">
        <f t="shared" si="219"/>
        <v>-2.648228172146494E-3</v>
      </c>
      <c r="AQ550">
        <f t="shared" si="220"/>
        <v>1.4714110944058563E-2</v>
      </c>
      <c r="AR550">
        <f t="shared" si="221"/>
        <v>-2.2134710206272265E-2</v>
      </c>
      <c r="AS550">
        <f t="shared" si="222"/>
        <v>0.30039059228719245</v>
      </c>
      <c r="AT550">
        <f t="shared" si="223"/>
        <v>8.3258345812071213E-2</v>
      </c>
      <c r="AU550">
        <f t="shared" si="224"/>
        <v>-0.13775175930533518</v>
      </c>
      <c r="AV550">
        <f t="shared" si="225"/>
        <v>1.7394612724517433</v>
      </c>
      <c r="AW550">
        <f t="shared" si="208"/>
        <v>0.1609580670208158</v>
      </c>
      <c r="AY550" s="1">
        <f t="shared" si="226"/>
        <v>-8.0399999999999991</v>
      </c>
    </row>
    <row r="551" spans="1:51" x14ac:dyDescent="0.25">
      <c r="A551" s="1">
        <v>10.98</v>
      </c>
      <c r="B551" s="1">
        <v>-172.5</v>
      </c>
      <c r="C551" s="1">
        <v>-162</v>
      </c>
      <c r="D551" s="1">
        <v>-877.5</v>
      </c>
      <c r="E551" s="1">
        <v>226.8</v>
      </c>
      <c r="F551" s="1">
        <v>0.184</v>
      </c>
      <c r="G551" s="1">
        <v>0</v>
      </c>
      <c r="H551" s="1">
        <v>0.99099999999999999</v>
      </c>
      <c r="I551" s="1">
        <v>10.6028</v>
      </c>
      <c r="J551" s="1">
        <v>0</v>
      </c>
      <c r="K551" s="1">
        <v>82.307199999999995</v>
      </c>
      <c r="L551" s="1">
        <v>10.5184</v>
      </c>
      <c r="M551" s="1">
        <v>0</v>
      </c>
      <c r="N551" s="1">
        <f t="shared" si="209"/>
        <v>1.007937001999629</v>
      </c>
      <c r="O551" s="1"/>
      <c r="P551" s="1"/>
      <c r="Q551" s="1"/>
      <c r="R551" s="1"/>
      <c r="S551" s="1">
        <f t="shared" si="202"/>
        <v>226.8</v>
      </c>
      <c r="T551" s="1">
        <f t="shared" si="203"/>
        <v>-0.18567103935418769</v>
      </c>
      <c r="U551" s="1">
        <f t="shared" si="204"/>
        <v>0</v>
      </c>
      <c r="V551" s="1">
        <f t="shared" si="205"/>
        <v>-10.518389072124702</v>
      </c>
      <c r="W551" s="1">
        <f t="shared" si="206"/>
        <v>0</v>
      </c>
      <c r="X551" s="1"/>
      <c r="Y551" s="1"/>
      <c r="Z551" s="1"/>
      <c r="AA551" s="1">
        <f t="shared" si="210"/>
        <v>0.18255109162077149</v>
      </c>
      <c r="AB551" s="1">
        <f t="shared" si="211"/>
        <v>0</v>
      </c>
      <c r="AC551" s="1">
        <f t="shared" si="212"/>
        <v>0.98319636845752467</v>
      </c>
      <c r="AD551" s="1">
        <f t="shared" si="213"/>
        <v>1</v>
      </c>
      <c r="AE551" s="1"/>
      <c r="AF551" s="3">
        <f t="shared" si="214"/>
        <v>2.7956839428582431E-3</v>
      </c>
      <c r="AG551" s="3">
        <f t="shared" si="215"/>
        <v>-1.3101760275952834E-3</v>
      </c>
      <c r="AH551" s="1">
        <f t="shared" si="216"/>
        <v>1.0079322733150617</v>
      </c>
      <c r="AI551" s="1"/>
      <c r="AJ551" s="1"/>
      <c r="AK551" s="1"/>
      <c r="AM551" s="1">
        <f t="shared" si="207"/>
        <v>1.9999999999999574E-2</v>
      </c>
      <c r="AN551" s="1">
        <f t="shared" si="217"/>
        <v>2.7956839428582431E-3</v>
      </c>
      <c r="AO551" s="1">
        <f t="shared" si="218"/>
        <v>-1.3101760275952834E-3</v>
      </c>
      <c r="AP551" s="1">
        <f t="shared" si="219"/>
        <v>-7.9322733150617442E-3</v>
      </c>
      <c r="AQ551">
        <f t="shared" si="220"/>
        <v>1.4165597754469787E-2</v>
      </c>
      <c r="AR551">
        <f t="shared" si="221"/>
        <v>-2.1877653669658076E-2</v>
      </c>
      <c r="AS551">
        <f t="shared" si="222"/>
        <v>0.30194690431160753</v>
      </c>
      <c r="AT551">
        <f t="shared" si="223"/>
        <v>8.3536172635264722E-2</v>
      </c>
      <c r="AU551">
        <f t="shared" si="224"/>
        <v>-0.13818674181336218</v>
      </c>
      <c r="AV551">
        <f t="shared" si="225"/>
        <v>1.7455157736582194</v>
      </c>
      <c r="AW551">
        <f t="shared" si="208"/>
        <v>0.16147404668101178</v>
      </c>
      <c r="AY551" s="1">
        <f t="shared" si="226"/>
        <v>-8.02</v>
      </c>
    </row>
    <row r="552" spans="1:51" x14ac:dyDescent="0.25">
      <c r="A552" s="1">
        <v>11</v>
      </c>
      <c r="B552" s="1">
        <v>-172.5</v>
      </c>
      <c r="C552" s="1">
        <v>-163.5</v>
      </c>
      <c r="D552" s="1">
        <v>-871.5</v>
      </c>
      <c r="E552" s="1">
        <v>226.53</v>
      </c>
      <c r="F552" s="1">
        <v>0.188</v>
      </c>
      <c r="G552" s="1">
        <v>0</v>
      </c>
      <c r="H552" s="1">
        <v>0.98699999999999999</v>
      </c>
      <c r="I552" s="1">
        <v>10.8361</v>
      </c>
      <c r="J552" s="1">
        <v>0</v>
      </c>
      <c r="K552" s="1">
        <v>80.751300000000001</v>
      </c>
      <c r="L552" s="1">
        <v>10.7843</v>
      </c>
      <c r="M552" s="1">
        <v>0</v>
      </c>
      <c r="N552" s="1">
        <f t="shared" si="209"/>
        <v>1.0047452413423017</v>
      </c>
      <c r="O552" s="1"/>
      <c r="P552" s="1"/>
      <c r="Q552" s="1"/>
      <c r="R552" s="1"/>
      <c r="S552" s="1">
        <f t="shared" si="202"/>
        <v>226.53</v>
      </c>
      <c r="T552" s="1">
        <f t="shared" si="203"/>
        <v>-0.19047619047619047</v>
      </c>
      <c r="U552" s="1">
        <f t="shared" si="204"/>
        <v>0</v>
      </c>
      <c r="V552" s="1">
        <f t="shared" si="205"/>
        <v>-10.7842978675626</v>
      </c>
      <c r="W552" s="1">
        <f t="shared" si="206"/>
        <v>0</v>
      </c>
      <c r="X552" s="1"/>
      <c r="Y552" s="1"/>
      <c r="Z552" s="1"/>
      <c r="AA552" s="1">
        <f t="shared" si="210"/>
        <v>0.18711210788999516</v>
      </c>
      <c r="AB552" s="1">
        <f t="shared" si="211"/>
        <v>0</v>
      </c>
      <c r="AC552" s="1">
        <f t="shared" si="212"/>
        <v>0.98233856642247475</v>
      </c>
      <c r="AD552" s="1">
        <f t="shared" si="213"/>
        <v>1</v>
      </c>
      <c r="AE552" s="1"/>
      <c r="AF552" s="3">
        <f t="shared" si="214"/>
        <v>-3.6837881170079245E-4</v>
      </c>
      <c r="AG552" s="3">
        <f t="shared" si="215"/>
        <v>2.1273729196565061E-3</v>
      </c>
      <c r="AH552" s="1">
        <f t="shared" si="216"/>
        <v>1.0047429216379242</v>
      </c>
      <c r="AI552" s="1"/>
      <c r="AJ552" s="1"/>
      <c r="AK552" s="1"/>
      <c r="AM552" s="1">
        <f t="shared" si="207"/>
        <v>1.9999999999999574E-2</v>
      </c>
      <c r="AN552" s="1">
        <f t="shared" si="217"/>
        <v>-3.6837881170079245E-4</v>
      </c>
      <c r="AO552" s="1">
        <f t="shared" si="218"/>
        <v>2.1273729196565061E-3</v>
      </c>
      <c r="AP552" s="1">
        <f t="shared" si="219"/>
        <v>-4.7429216379242245E-3</v>
      </c>
      <c r="AQ552">
        <f t="shared" si="220"/>
        <v>1.4237873677325482E-2</v>
      </c>
      <c r="AR552">
        <f t="shared" si="221"/>
        <v>-2.2295044236494675E-2</v>
      </c>
      <c r="AS552">
        <f t="shared" si="222"/>
        <v>0.30287746553696826</v>
      </c>
      <c r="AT552">
        <f t="shared" si="223"/>
        <v>8.3821652868039775E-2</v>
      </c>
      <c r="AU552">
        <f t="shared" si="224"/>
        <v>-0.13863681660376043</v>
      </c>
      <c r="AV552">
        <f t="shared" si="225"/>
        <v>1.7515826285812122</v>
      </c>
      <c r="AW552">
        <f t="shared" si="208"/>
        <v>0.16200690234540893</v>
      </c>
      <c r="AY552" s="1">
        <f t="shared" si="226"/>
        <v>-8</v>
      </c>
    </row>
    <row r="553" spans="1:51" x14ac:dyDescent="0.25">
      <c r="A553" s="1">
        <v>11.02</v>
      </c>
      <c r="B553" s="1">
        <v>-168</v>
      </c>
      <c r="C553" s="1">
        <v>-160.5</v>
      </c>
      <c r="D553" s="1">
        <v>-873</v>
      </c>
      <c r="E553" s="1">
        <v>226.31</v>
      </c>
      <c r="F553" s="1">
        <v>0.185</v>
      </c>
      <c r="G553" s="1">
        <v>-2E-3</v>
      </c>
      <c r="H553" s="1">
        <v>0.98399999999999999</v>
      </c>
      <c r="I553" s="1">
        <v>10.661099999999999</v>
      </c>
      <c r="J553" s="1">
        <v>86.375699999999995</v>
      </c>
      <c r="K553" s="1">
        <v>79.736900000000006</v>
      </c>
      <c r="L553" s="1">
        <v>10.6478</v>
      </c>
      <c r="M553" s="1">
        <v>-0.1144</v>
      </c>
      <c r="N553" s="1">
        <f t="shared" si="209"/>
        <v>1.0012417290544777</v>
      </c>
      <c r="O553" s="1"/>
      <c r="P553" s="1"/>
      <c r="Q553" s="1"/>
      <c r="R553" s="1"/>
      <c r="S553" s="1">
        <f t="shared" si="202"/>
        <v>226.31</v>
      </c>
      <c r="T553" s="1">
        <f t="shared" si="203"/>
        <v>-0.18800774173865678</v>
      </c>
      <c r="U553" s="1">
        <f t="shared" si="204"/>
        <v>-2.0325203252032522E-3</v>
      </c>
      <c r="V553" s="1">
        <f t="shared" si="205"/>
        <v>-10.6477561364155</v>
      </c>
      <c r="W553" s="1">
        <f t="shared" si="206"/>
        <v>-0.11645467604540088</v>
      </c>
      <c r="X553" s="1"/>
      <c r="Y553" s="1"/>
      <c r="Z553" s="1"/>
      <c r="AA553" s="1">
        <f t="shared" si="210"/>
        <v>0.18477056502100117</v>
      </c>
      <c r="AB553" s="1">
        <f t="shared" si="211"/>
        <v>-3.5473980800978253E-5</v>
      </c>
      <c r="AC553" s="1">
        <f t="shared" si="212"/>
        <v>0.98277965394954137</v>
      </c>
      <c r="AD553" s="1">
        <f t="shared" si="213"/>
        <v>0.99999800558489294</v>
      </c>
      <c r="AE553" s="1"/>
      <c r="AF553" s="3">
        <f t="shared" si="214"/>
        <v>-2.2543760142204605E-4</v>
      </c>
      <c r="AG553" s="3">
        <f t="shared" si="215"/>
        <v>-9.899357757304772E-4</v>
      </c>
      <c r="AH553" s="1">
        <f t="shared" si="216"/>
        <v>1.0012412142960596</v>
      </c>
      <c r="AI553" s="1"/>
      <c r="AJ553" s="1"/>
      <c r="AK553" s="1"/>
      <c r="AM553" s="1">
        <f t="shared" si="207"/>
        <v>1.9999999999999574E-2</v>
      </c>
      <c r="AN553" s="1">
        <f t="shared" si="217"/>
        <v>-2.2543760142204605E-4</v>
      </c>
      <c r="AO553" s="1">
        <f t="shared" si="218"/>
        <v>-9.899357757304772E-4</v>
      </c>
      <c r="AP553" s="1">
        <f t="shared" si="219"/>
        <v>-1.2412142960596118E-3</v>
      </c>
      <c r="AQ553">
        <f t="shared" si="220"/>
        <v>1.4282104534724487E-2</v>
      </c>
      <c r="AR553">
        <f t="shared" si="221"/>
        <v>-2.2100818837296358E-2</v>
      </c>
      <c r="AS553">
        <f t="shared" si="222"/>
        <v>0.30312099178185514</v>
      </c>
      <c r="AT553">
        <f t="shared" si="223"/>
        <v>8.4107737267308247E-2</v>
      </c>
      <c r="AU553">
        <f t="shared" si="224"/>
        <v>-0.13907689072651436</v>
      </c>
      <c r="AV553">
        <f t="shared" si="225"/>
        <v>1.7576474836792979</v>
      </c>
      <c r="AW553">
        <f t="shared" si="208"/>
        <v>0.16253151387463716</v>
      </c>
      <c r="AY553" s="1">
        <f t="shared" si="226"/>
        <v>-7.98</v>
      </c>
    </row>
    <row r="554" spans="1:51" x14ac:dyDescent="0.25">
      <c r="A554" s="1">
        <v>11.04</v>
      </c>
      <c r="B554" s="1">
        <v>-169.5</v>
      </c>
      <c r="C554" s="1">
        <v>-163.5</v>
      </c>
      <c r="D554" s="1">
        <v>-874.5</v>
      </c>
      <c r="E554" s="1">
        <v>226.03</v>
      </c>
      <c r="F554" s="1">
        <v>0.184</v>
      </c>
      <c r="G554" s="1">
        <v>-2E-3</v>
      </c>
      <c r="H554" s="1">
        <v>0.98399999999999999</v>
      </c>
      <c r="I554" s="1">
        <v>10.6028</v>
      </c>
      <c r="J554" s="1">
        <v>86.375699999999995</v>
      </c>
      <c r="K554" s="1">
        <v>79.736900000000006</v>
      </c>
      <c r="L554" s="1">
        <v>10.5915</v>
      </c>
      <c r="M554" s="1">
        <v>-0.1145</v>
      </c>
      <c r="N554" s="1">
        <f t="shared" si="209"/>
        <v>1.0010574409093616</v>
      </c>
      <c r="O554" s="1"/>
      <c r="P554" s="1"/>
      <c r="Q554" s="1"/>
      <c r="R554" s="1"/>
      <c r="S554" s="1">
        <f t="shared" si="202"/>
        <v>226.03</v>
      </c>
      <c r="T554" s="1">
        <f t="shared" si="203"/>
        <v>-0.18699148367520457</v>
      </c>
      <c r="U554" s="1">
        <f t="shared" si="204"/>
        <v>-2.0325203252032522E-3</v>
      </c>
      <c r="V554" s="1">
        <f t="shared" si="205"/>
        <v>-10.59150636550614</v>
      </c>
      <c r="W554" s="1">
        <f t="shared" si="206"/>
        <v>-0.11645467604540088</v>
      </c>
      <c r="X554" s="1"/>
      <c r="Y554" s="1"/>
      <c r="Z554" s="1"/>
      <c r="AA554" s="1">
        <f t="shared" si="210"/>
        <v>0.18380563640069864</v>
      </c>
      <c r="AB554" s="1">
        <f t="shared" si="211"/>
        <v>-3.5473982860045857E-5</v>
      </c>
      <c r="AC554" s="1">
        <f t="shared" si="212"/>
        <v>0.98296057727330144</v>
      </c>
      <c r="AD554" s="1">
        <f t="shared" si="213"/>
        <v>0.99999800485027535</v>
      </c>
      <c r="AE554" s="1"/>
      <c r="AF554" s="3">
        <f t="shared" si="214"/>
        <v>4.393290909176506E-4</v>
      </c>
      <c r="AG554" s="3">
        <f t="shared" si="215"/>
        <v>-1.713631584797759E-3</v>
      </c>
      <c r="AH554" s="1">
        <f t="shared" si="216"/>
        <v>1.0010558777894176</v>
      </c>
      <c r="AI554" s="1"/>
      <c r="AJ554" s="1"/>
      <c r="AK554" s="1"/>
      <c r="AM554" s="1">
        <f t="shared" si="207"/>
        <v>2.000000000000135E-2</v>
      </c>
      <c r="AN554" s="1">
        <f t="shared" si="217"/>
        <v>4.393290909176506E-4</v>
      </c>
      <c r="AO554" s="1">
        <f t="shared" si="218"/>
        <v>-1.713631584797759E-3</v>
      </c>
      <c r="AP554" s="1">
        <f t="shared" si="219"/>
        <v>-1.0558777894176252E-3</v>
      </c>
      <c r="AQ554">
        <f t="shared" si="220"/>
        <v>1.4195908167086439E-2</v>
      </c>
      <c r="AR554">
        <f t="shared" si="221"/>
        <v>-2.1764604320359017E-2</v>
      </c>
      <c r="AS554">
        <f t="shared" si="222"/>
        <v>0.3033281550041389</v>
      </c>
      <c r="AT554">
        <f t="shared" si="223"/>
        <v>8.4390793466973618E-2</v>
      </c>
      <c r="AU554">
        <f t="shared" si="224"/>
        <v>-0.13950882066775219</v>
      </c>
      <c r="AV554">
        <f t="shared" si="225"/>
        <v>1.7637161184116039</v>
      </c>
      <c r="AW554">
        <f t="shared" si="208"/>
        <v>0.16304759141456962</v>
      </c>
      <c r="AY554" s="1">
        <f t="shared" si="226"/>
        <v>-7.9600000000000009</v>
      </c>
    </row>
    <row r="555" spans="1:51" x14ac:dyDescent="0.25">
      <c r="A555" s="1">
        <v>11.06</v>
      </c>
      <c r="B555" s="1">
        <v>-168</v>
      </c>
      <c r="C555" s="1">
        <v>-163.5</v>
      </c>
      <c r="D555" s="1">
        <v>-870</v>
      </c>
      <c r="E555" s="1">
        <v>225.78</v>
      </c>
      <c r="F555" s="1">
        <v>0.187</v>
      </c>
      <c r="G555" s="1">
        <v>-2E-3</v>
      </c>
      <c r="H555" s="1">
        <v>0.98799999999999999</v>
      </c>
      <c r="I555" s="1">
        <v>10.777799999999999</v>
      </c>
      <c r="J555" s="1">
        <v>86.375699999999995</v>
      </c>
      <c r="K555" s="1">
        <v>81.114900000000006</v>
      </c>
      <c r="L555" s="1">
        <v>10.717599999999999</v>
      </c>
      <c r="M555" s="1">
        <v>-0.114</v>
      </c>
      <c r="N555" s="1">
        <f t="shared" si="209"/>
        <v>1.0055431368171135</v>
      </c>
      <c r="O555" s="1"/>
      <c r="P555" s="1"/>
      <c r="Q555" s="1"/>
      <c r="R555" s="1"/>
      <c r="S555" s="1">
        <f t="shared" si="202"/>
        <v>225.78</v>
      </c>
      <c r="T555" s="1">
        <f t="shared" si="203"/>
        <v>-0.18927086726820352</v>
      </c>
      <c r="U555" s="1">
        <f t="shared" si="204"/>
        <v>-2.0242914979757085E-3</v>
      </c>
      <c r="V555" s="1">
        <f t="shared" si="205"/>
        <v>-10.717641050444715</v>
      </c>
      <c r="W555" s="1">
        <f t="shared" si="206"/>
        <v>-0.11598320091477464</v>
      </c>
      <c r="X555" s="1"/>
      <c r="Y555" s="1"/>
      <c r="Z555" s="1"/>
      <c r="AA555" s="1">
        <f t="shared" si="210"/>
        <v>0.1859691475712506</v>
      </c>
      <c r="AB555" s="1">
        <f t="shared" si="211"/>
        <v>-3.5330358881184531E-5</v>
      </c>
      <c r="AC555" s="1">
        <f t="shared" si="212"/>
        <v>0.9825535711251101</v>
      </c>
      <c r="AD555" s="1">
        <f t="shared" si="213"/>
        <v>0.99999802261170423</v>
      </c>
      <c r="AE555" s="1"/>
      <c r="AF555" s="3">
        <f t="shared" si="214"/>
        <v>-1.0499750009011627E-3</v>
      </c>
      <c r="AG555" s="3">
        <f t="shared" si="215"/>
        <v>-8.5309868578659076E-5</v>
      </c>
      <c r="AH555" s="1">
        <f t="shared" si="216"/>
        <v>1.0055425850130484</v>
      </c>
      <c r="AI555" s="1"/>
      <c r="AJ555" s="1"/>
      <c r="AK555" s="1"/>
      <c r="AM555" s="1">
        <f t="shared" si="207"/>
        <v>1.9999999999999574E-2</v>
      </c>
      <c r="AN555" s="1">
        <f t="shared" si="217"/>
        <v>-1.0499750009011627E-3</v>
      </c>
      <c r="AO555" s="1">
        <f t="shared" si="218"/>
        <v>-8.5309868578659076E-5</v>
      </c>
      <c r="AP555" s="1">
        <f t="shared" si="219"/>
        <v>-5.5425850130483845E-3</v>
      </c>
      <c r="AQ555">
        <f t="shared" si="220"/>
        <v>1.4401913262263243E-2</v>
      </c>
      <c r="AR555">
        <f t="shared" si="221"/>
        <v>-2.1747866524143886E-2</v>
      </c>
      <c r="AS555">
        <f t="shared" si="222"/>
        <v>0.30441561018369895</v>
      </c>
      <c r="AT555">
        <f t="shared" si="223"/>
        <v>8.4680891783170648E-2</v>
      </c>
      <c r="AU555">
        <f t="shared" si="224"/>
        <v>-0.13994361062027291</v>
      </c>
      <c r="AV555">
        <f t="shared" si="225"/>
        <v>1.7698153051670733</v>
      </c>
      <c r="AW555">
        <f t="shared" si="208"/>
        <v>0.16356976366869161</v>
      </c>
      <c r="AY555" s="1">
        <f t="shared" si="226"/>
        <v>-7.9399999999999995</v>
      </c>
    </row>
    <row r="556" spans="1:51" x14ac:dyDescent="0.25">
      <c r="A556" s="1">
        <v>11.08</v>
      </c>
      <c r="B556" s="1">
        <v>-181.5</v>
      </c>
      <c r="C556" s="1">
        <v>-163.5</v>
      </c>
      <c r="D556" s="1">
        <v>-870</v>
      </c>
      <c r="E556" s="1">
        <v>227.99</v>
      </c>
      <c r="F556" s="1">
        <v>0.19400000000000001</v>
      </c>
      <c r="G556" s="1">
        <v>1E-3</v>
      </c>
      <c r="H556" s="1">
        <v>0.98799999999999999</v>
      </c>
      <c r="I556" s="1">
        <v>11.186299999999999</v>
      </c>
      <c r="J556" s="1">
        <v>5.7299999999999997E-2</v>
      </c>
      <c r="K556" s="1">
        <v>81.114900000000006</v>
      </c>
      <c r="L556" s="1">
        <v>11.109</v>
      </c>
      <c r="M556" s="1">
        <v>5.6899999999999999E-2</v>
      </c>
      <c r="N556" s="1">
        <f t="shared" si="209"/>
        <v>1.0068669226864095</v>
      </c>
      <c r="O556" s="1"/>
      <c r="P556" s="1"/>
      <c r="Q556" s="1"/>
      <c r="R556" s="1"/>
      <c r="S556" s="1">
        <f t="shared" si="202"/>
        <v>227.99</v>
      </c>
      <c r="T556" s="1">
        <f t="shared" si="203"/>
        <v>-0.19635617472620615</v>
      </c>
      <c r="U556" s="1">
        <f t="shared" si="204"/>
        <v>1.0121457489878543E-3</v>
      </c>
      <c r="V556" s="1">
        <f t="shared" si="205"/>
        <v>-11.109046558038596</v>
      </c>
      <c r="W556" s="1">
        <f t="shared" si="206"/>
        <v>5.7991659866144067E-2</v>
      </c>
      <c r="X556" s="1"/>
      <c r="Y556" s="1"/>
      <c r="Z556" s="1"/>
      <c r="AA556" s="1">
        <f t="shared" si="210"/>
        <v>0.19267690260634537</v>
      </c>
      <c r="AB556" s="1">
        <f t="shared" si="211"/>
        <v>1.7665172091940617E-5</v>
      </c>
      <c r="AC556" s="1">
        <f t="shared" si="212"/>
        <v>0.98126175141788274</v>
      </c>
      <c r="AD556" s="1">
        <f t="shared" si="213"/>
        <v>0.99999950695274054</v>
      </c>
      <c r="AE556" s="1"/>
      <c r="AF556" s="3">
        <f t="shared" si="214"/>
        <v>-3.4944240305188196E-3</v>
      </c>
      <c r="AG556" s="3">
        <f t="shared" si="215"/>
        <v>7.0105041220255571E-3</v>
      </c>
      <c r="AH556" s="1">
        <f t="shared" si="216"/>
        <v>1.0068364523757818</v>
      </c>
      <c r="AI556" s="1"/>
      <c r="AJ556" s="1"/>
      <c r="AK556" s="1"/>
      <c r="AM556" s="1">
        <f t="shared" si="207"/>
        <v>1.9999999999999574E-2</v>
      </c>
      <c r="AN556" s="1">
        <f t="shared" si="217"/>
        <v>-3.4944240305188196E-3</v>
      </c>
      <c r="AO556" s="1">
        <f t="shared" si="218"/>
        <v>7.0105041220255571E-3</v>
      </c>
      <c r="AP556" s="1">
        <f t="shared" si="219"/>
        <v>-6.8364523757817874E-3</v>
      </c>
      <c r="AQ556">
        <f t="shared" si="220"/>
        <v>1.508751925705102E-2</v>
      </c>
      <c r="AR556">
        <f t="shared" si="221"/>
        <v>-2.3123327432885272E-2</v>
      </c>
      <c r="AS556">
        <f t="shared" si="222"/>
        <v>0.3057569221398273</v>
      </c>
      <c r="AT556">
        <f t="shared" si="223"/>
        <v>8.4989498228259533E-2</v>
      </c>
      <c r="AU556">
        <f t="shared" si="224"/>
        <v>-0.14041983177801803</v>
      </c>
      <c r="AV556">
        <f t="shared" si="225"/>
        <v>1.775943856729431</v>
      </c>
      <c r="AW556">
        <f t="shared" si="208"/>
        <v>0.16413696709047057</v>
      </c>
      <c r="AY556" s="1">
        <f t="shared" si="226"/>
        <v>-7.92</v>
      </c>
    </row>
    <row r="557" spans="1:51" x14ac:dyDescent="0.25">
      <c r="A557" s="1">
        <v>11.1</v>
      </c>
      <c r="B557" s="1">
        <v>-171</v>
      </c>
      <c r="C557" s="1">
        <v>-156</v>
      </c>
      <c r="D557" s="1">
        <v>-870</v>
      </c>
      <c r="E557" s="1">
        <v>227.63</v>
      </c>
      <c r="F557" s="1">
        <v>0.19</v>
      </c>
      <c r="G557" s="1">
        <v>1E-3</v>
      </c>
      <c r="H557" s="1">
        <v>0.98499999999999999</v>
      </c>
      <c r="I557" s="1">
        <v>10.9528</v>
      </c>
      <c r="J557" s="1">
        <v>5.7299999999999997E-2</v>
      </c>
      <c r="K557" s="1">
        <v>80.063599999999994</v>
      </c>
      <c r="L557" s="1">
        <v>10.917899999999999</v>
      </c>
      <c r="M557" s="1">
        <v>5.7099999999999998E-2</v>
      </c>
      <c r="N557" s="1">
        <f t="shared" si="209"/>
        <v>1.0031580134754445</v>
      </c>
      <c r="O557" s="1"/>
      <c r="P557" s="1"/>
      <c r="Q557" s="1"/>
      <c r="R557" s="1"/>
      <c r="S557" s="1">
        <f t="shared" si="202"/>
        <v>227.63</v>
      </c>
      <c r="T557" s="1">
        <f t="shared" si="203"/>
        <v>-0.19289330160877532</v>
      </c>
      <c r="U557" s="1">
        <f t="shared" si="204"/>
        <v>1.0152284263959391E-3</v>
      </c>
      <c r="V557" s="1">
        <f t="shared" si="205"/>
        <v>-10.917879869178897</v>
      </c>
      <c r="W557" s="1">
        <f t="shared" si="206"/>
        <v>5.8168284089735262E-2</v>
      </c>
      <c r="X557" s="1"/>
      <c r="Y557" s="1"/>
      <c r="Z557" s="1"/>
      <c r="AA557" s="1">
        <f t="shared" si="210"/>
        <v>0.18940186635378042</v>
      </c>
      <c r="AB557" s="1">
        <f t="shared" si="211"/>
        <v>1.7718978284253006E-5</v>
      </c>
      <c r="AC557" s="1">
        <f t="shared" si="212"/>
        <v>0.98189914925512489</v>
      </c>
      <c r="AD557" s="1">
        <f t="shared" si="213"/>
        <v>0.99999950329997433</v>
      </c>
      <c r="AE557" s="1"/>
      <c r="AF557" s="3">
        <f t="shared" si="214"/>
        <v>-1.21410425006023E-3</v>
      </c>
      <c r="AG557" s="3">
        <f t="shared" si="215"/>
        <v>4.5227951689935653E-3</v>
      </c>
      <c r="AH557" s="1">
        <f t="shared" si="216"/>
        <v>1.0031470830714353</v>
      </c>
      <c r="AI557" s="1"/>
      <c r="AJ557" s="1"/>
      <c r="AK557" s="1"/>
      <c r="AM557" s="1">
        <f t="shared" si="207"/>
        <v>1.9999999999999574E-2</v>
      </c>
      <c r="AN557" s="1">
        <f t="shared" si="217"/>
        <v>-1.21410425006023E-3</v>
      </c>
      <c r="AO557" s="1">
        <f t="shared" si="218"/>
        <v>4.5227951689935653E-3</v>
      </c>
      <c r="AP557" s="1">
        <f t="shared" si="219"/>
        <v>-3.1470830714352971E-3</v>
      </c>
      <c r="AQ557">
        <f t="shared" si="220"/>
        <v>1.5325726510912832E-2</v>
      </c>
      <c r="AR557">
        <f t="shared" si="221"/>
        <v>-2.401069984504179E-2</v>
      </c>
      <c r="AS557">
        <f t="shared" si="222"/>
        <v>0.3063743798384429</v>
      </c>
      <c r="AT557">
        <f t="shared" si="223"/>
        <v>8.5298394831016394E-2</v>
      </c>
      <c r="AU557">
        <f t="shared" si="224"/>
        <v>-0.14090891949904041</v>
      </c>
      <c r="AV557">
        <f t="shared" si="225"/>
        <v>1.7820775189031859</v>
      </c>
      <c r="AW557">
        <f t="shared" si="208"/>
        <v>0.1647153294479145</v>
      </c>
      <c r="AY557" s="1">
        <f t="shared" si="226"/>
        <v>-7.9</v>
      </c>
    </row>
    <row r="558" spans="1:51" x14ac:dyDescent="0.25">
      <c r="A558" s="1">
        <v>11.12</v>
      </c>
      <c r="B558" s="1">
        <v>-168</v>
      </c>
      <c r="C558" s="1">
        <v>-159</v>
      </c>
      <c r="D558" s="1">
        <v>-865.5</v>
      </c>
      <c r="E558" s="1">
        <v>226.58</v>
      </c>
      <c r="F558" s="1">
        <v>0.187</v>
      </c>
      <c r="G558" s="1">
        <v>-7.0000000000000001E-3</v>
      </c>
      <c r="H558" s="1">
        <v>0.99</v>
      </c>
      <c r="I558" s="1">
        <v>10.777799999999999</v>
      </c>
      <c r="J558" s="1">
        <v>83.216700000000003</v>
      </c>
      <c r="K558" s="1">
        <v>81.8904</v>
      </c>
      <c r="L558" s="1">
        <v>10.696199999999999</v>
      </c>
      <c r="M558" s="1">
        <v>-0.39810000000000001</v>
      </c>
      <c r="N558" s="1">
        <f t="shared" si="209"/>
        <v>1.007530644695237</v>
      </c>
      <c r="O558" s="1"/>
      <c r="P558" s="1"/>
      <c r="Q558" s="1"/>
      <c r="R558" s="1"/>
      <c r="S558" s="1">
        <f t="shared" si="202"/>
        <v>226.58</v>
      </c>
      <c r="T558" s="1">
        <f t="shared" si="203"/>
        <v>-0.18888416732551674</v>
      </c>
      <c r="U558" s="1">
        <f t="shared" si="204"/>
        <v>-7.0707070707070711E-3</v>
      </c>
      <c r="V558" s="1">
        <f t="shared" si="205"/>
        <v>-10.696249529474176</v>
      </c>
      <c r="W558" s="1">
        <f t="shared" si="206"/>
        <v>-0.4051149221883602</v>
      </c>
      <c r="X558" s="1"/>
      <c r="Y558" s="1"/>
      <c r="Z558" s="1"/>
      <c r="AA558" s="1">
        <f t="shared" si="210"/>
        <v>0.18560229506127301</v>
      </c>
      <c r="AB558" s="1">
        <f t="shared" si="211"/>
        <v>-1.2340644792681365E-4</v>
      </c>
      <c r="AC558" s="1">
        <f t="shared" si="212"/>
        <v>0.98260038561850416</v>
      </c>
      <c r="AD558" s="1">
        <f t="shared" si="213"/>
        <v>0.99997587219832273</v>
      </c>
      <c r="AE558" s="1"/>
      <c r="AF558" s="3">
        <f t="shared" si="214"/>
        <v>-4.4790067029014113E-3</v>
      </c>
      <c r="AG558" s="3">
        <f t="shared" si="215"/>
        <v>-3.7399316026257012E-3</v>
      </c>
      <c r="AH558" s="1">
        <f t="shared" si="216"/>
        <v>1.0075137475045008</v>
      </c>
      <c r="AI558" s="1"/>
      <c r="AJ558" s="1"/>
      <c r="AK558" s="1"/>
      <c r="AM558" s="1">
        <f t="shared" si="207"/>
        <v>2.000000000000135E-2</v>
      </c>
      <c r="AN558" s="1">
        <f t="shared" si="217"/>
        <v>-4.4790067029014113E-3</v>
      </c>
      <c r="AO558" s="1">
        <f t="shared" si="218"/>
        <v>-3.7399316026257012E-3</v>
      </c>
      <c r="AP558" s="1">
        <f t="shared" si="219"/>
        <v>-7.5137475045008451E-3</v>
      </c>
      <c r="AQ558">
        <f t="shared" si="220"/>
        <v>1.6204507626022147E-2</v>
      </c>
      <c r="AR558">
        <f t="shared" si="221"/>
        <v>-2.3276925264606577E-2</v>
      </c>
      <c r="AS558">
        <f t="shared" si="222"/>
        <v>0.30784857709882607</v>
      </c>
      <c r="AT558">
        <f t="shared" si="223"/>
        <v>8.5631272794687949E-2</v>
      </c>
      <c r="AU558">
        <f t="shared" si="224"/>
        <v>-0.14136712025852821</v>
      </c>
      <c r="AV558">
        <f t="shared" si="225"/>
        <v>1.7882492324177666</v>
      </c>
      <c r="AW558">
        <f t="shared" si="208"/>
        <v>0.16527969497378509</v>
      </c>
      <c r="AY558" s="1">
        <f t="shared" si="226"/>
        <v>-7.8800000000000008</v>
      </c>
    </row>
    <row r="559" spans="1:51" x14ac:dyDescent="0.25">
      <c r="A559" s="1">
        <v>11.14</v>
      </c>
      <c r="B559" s="1">
        <v>-172.5</v>
      </c>
      <c r="C559" s="1">
        <v>-160.5</v>
      </c>
      <c r="D559" s="1">
        <v>-870</v>
      </c>
      <c r="E559" s="1">
        <v>227.06</v>
      </c>
      <c r="F559" s="1">
        <v>0.187</v>
      </c>
      <c r="G559" s="1">
        <v>-3.0000000000000001E-3</v>
      </c>
      <c r="H559" s="1">
        <v>0.98899999999999999</v>
      </c>
      <c r="I559" s="1">
        <v>10.777799999999999</v>
      </c>
      <c r="J559" s="1">
        <v>85.5608</v>
      </c>
      <c r="K559" s="1">
        <v>81.493899999999996</v>
      </c>
      <c r="L559" s="1">
        <v>10.707000000000001</v>
      </c>
      <c r="M559" s="1">
        <v>-0.17080000000000001</v>
      </c>
      <c r="N559" s="1">
        <f t="shared" si="209"/>
        <v>1.0065281913587916</v>
      </c>
      <c r="O559" s="1"/>
      <c r="P559" s="1"/>
      <c r="Q559" s="1"/>
      <c r="R559" s="1"/>
      <c r="S559" s="1">
        <f t="shared" si="202"/>
        <v>227.06</v>
      </c>
      <c r="T559" s="1">
        <f t="shared" si="203"/>
        <v>-0.18907900877950451</v>
      </c>
      <c r="U559" s="1">
        <f t="shared" si="204"/>
        <v>-3.0333670374115269E-3</v>
      </c>
      <c r="V559" s="1">
        <f t="shared" si="205"/>
        <v>-10.707028173501808</v>
      </c>
      <c r="W559" s="1">
        <f t="shared" si="206"/>
        <v>-0.17379859590051425</v>
      </c>
      <c r="X559" s="1"/>
      <c r="Y559" s="1"/>
      <c r="Z559" s="1"/>
      <c r="AA559" s="1">
        <f t="shared" si="210"/>
        <v>0.18578714595917475</v>
      </c>
      <c r="AB559" s="1">
        <f t="shared" si="211"/>
        <v>-5.2941953920364344E-5</v>
      </c>
      <c r="AC559" s="1">
        <f t="shared" si="212"/>
        <v>0.98258549386964633</v>
      </c>
      <c r="AD559" s="1">
        <f t="shared" si="213"/>
        <v>0.99999555957492281</v>
      </c>
      <c r="AE559" s="1"/>
      <c r="AF559" s="3">
        <f t="shared" si="214"/>
        <v>-1.6600319435211841E-3</v>
      </c>
      <c r="AG559" s="3">
        <f t="shared" si="215"/>
        <v>-8.9764907203548905E-4</v>
      </c>
      <c r="AH559" s="1">
        <f t="shared" si="216"/>
        <v>1.0065264221668946</v>
      </c>
      <c r="AI559" s="1"/>
      <c r="AJ559" s="1"/>
      <c r="AK559" s="1"/>
      <c r="AM559" s="1">
        <f t="shared" si="207"/>
        <v>1.9999999999999574E-2</v>
      </c>
      <c r="AN559" s="1">
        <f t="shared" si="217"/>
        <v>-1.6600319435211841E-3</v>
      </c>
      <c r="AO559" s="1">
        <f t="shared" si="218"/>
        <v>-8.9764907203548905E-4</v>
      </c>
      <c r="AP559" s="1">
        <f t="shared" si="219"/>
        <v>-6.5264221668945854E-3</v>
      </c>
      <c r="AQ559">
        <f t="shared" si="220"/>
        <v>1.6530205893340998E-2</v>
      </c>
      <c r="AR559">
        <f t="shared" si="221"/>
        <v>-2.3100806516673216E-2</v>
      </c>
      <c r="AS559">
        <f t="shared" si="222"/>
        <v>0.30912906112797078</v>
      </c>
      <c r="AT559">
        <f t="shared" si="223"/>
        <v>8.5965133895227946E-2</v>
      </c>
      <c r="AU559">
        <f t="shared" si="224"/>
        <v>-0.14182737520138233</v>
      </c>
      <c r="AV559">
        <f t="shared" si="225"/>
        <v>1.7944446184806173</v>
      </c>
      <c r="AW559">
        <f t="shared" si="208"/>
        <v>0.16584634033387094</v>
      </c>
      <c r="AY559" s="1">
        <f t="shared" si="226"/>
        <v>-7.8599999999999994</v>
      </c>
    </row>
    <row r="560" spans="1:51" x14ac:dyDescent="0.25">
      <c r="A560" s="1">
        <v>11.16</v>
      </c>
      <c r="B560" s="1">
        <v>-172.5</v>
      </c>
      <c r="C560" s="1">
        <v>-157.5</v>
      </c>
      <c r="D560" s="1">
        <v>-873</v>
      </c>
      <c r="E560" s="1">
        <v>227.6</v>
      </c>
      <c r="F560" s="1">
        <v>0.187</v>
      </c>
      <c r="G560" s="1">
        <v>2E-3</v>
      </c>
      <c r="H560" s="1">
        <v>0.98299999999999998</v>
      </c>
      <c r="I560" s="1">
        <v>10.777799999999999</v>
      </c>
      <c r="J560" s="1">
        <v>0.11459999999999999</v>
      </c>
      <c r="K560" s="1">
        <v>79.420199999999994</v>
      </c>
      <c r="L560" s="1">
        <v>10.770899999999999</v>
      </c>
      <c r="M560" s="1">
        <v>0.1145</v>
      </c>
      <c r="N560" s="1">
        <f t="shared" si="209"/>
        <v>1.0006308010450207</v>
      </c>
      <c r="O560" s="1"/>
      <c r="P560" s="1"/>
      <c r="Q560" s="1"/>
      <c r="R560" s="1"/>
      <c r="S560" s="1">
        <f t="shared" si="202"/>
        <v>227.6</v>
      </c>
      <c r="T560" s="1">
        <f t="shared" si="203"/>
        <v>-0.19023358387938391</v>
      </c>
      <c r="U560" s="1">
        <f t="shared" si="204"/>
        <v>2.0345879959308239E-3</v>
      </c>
      <c r="V560" s="1">
        <f t="shared" si="205"/>
        <v>-10.770883599322744</v>
      </c>
      <c r="W560" s="1">
        <f t="shared" si="206"/>
        <v>0.11657314436160639</v>
      </c>
      <c r="X560" s="1"/>
      <c r="Y560" s="1"/>
      <c r="Z560" s="1"/>
      <c r="AA560" s="1">
        <f t="shared" si="210"/>
        <v>0.18688211456683554</v>
      </c>
      <c r="AB560" s="1">
        <f t="shared" si="211"/>
        <v>3.5510063715259987E-5</v>
      </c>
      <c r="AC560" s="1">
        <f t="shared" si="212"/>
        <v>0.98238031347165422</v>
      </c>
      <c r="AD560" s="1">
        <f t="shared" si="213"/>
        <v>0.99999800314930731</v>
      </c>
      <c r="AE560" s="1"/>
      <c r="AF560" s="3">
        <f t="shared" si="214"/>
        <v>1.2640037732788018E-3</v>
      </c>
      <c r="AG560" s="3">
        <f t="shared" si="215"/>
        <v>3.2997383729942431E-3</v>
      </c>
      <c r="AH560" s="1">
        <f t="shared" si="216"/>
        <v>1.0006245619717371</v>
      </c>
      <c r="AI560" s="1"/>
      <c r="AJ560" s="1"/>
      <c r="AK560" s="1"/>
      <c r="AM560" s="1">
        <f t="shared" si="207"/>
        <v>1.9999999999999574E-2</v>
      </c>
      <c r="AN560" s="1">
        <f t="shared" si="217"/>
        <v>1.2640037732788018E-3</v>
      </c>
      <c r="AO560" s="1">
        <f t="shared" si="218"/>
        <v>3.2997383729942431E-3</v>
      </c>
      <c r="AP560" s="1">
        <f t="shared" si="219"/>
        <v>-6.2456197173710315E-4</v>
      </c>
      <c r="AQ560">
        <f t="shared" si="220"/>
        <v>1.6282208353023703E-2</v>
      </c>
      <c r="AR560">
        <f t="shared" si="221"/>
        <v>-2.3748215185454672E-2</v>
      </c>
      <c r="AS560">
        <f t="shared" si="222"/>
        <v>0.30925160018682563</v>
      </c>
      <c r="AT560">
        <f t="shared" si="223"/>
        <v>8.6288298086885235E-2</v>
      </c>
      <c r="AU560">
        <f t="shared" si="224"/>
        <v>-0.14230881359177924</v>
      </c>
      <c r="AV560">
        <f t="shared" si="225"/>
        <v>1.8006308758749423</v>
      </c>
      <c r="AW560">
        <f t="shared" si="208"/>
        <v>0.16642556538173736</v>
      </c>
      <c r="AY560" s="1">
        <f t="shared" si="226"/>
        <v>-7.84</v>
      </c>
    </row>
    <row r="561" spans="1:51" x14ac:dyDescent="0.25">
      <c r="A561" s="1">
        <v>11.18</v>
      </c>
      <c r="B561" s="1">
        <v>-177</v>
      </c>
      <c r="C561" s="1">
        <v>-162</v>
      </c>
      <c r="D561" s="1">
        <v>-865.5</v>
      </c>
      <c r="E561" s="1">
        <v>227.53</v>
      </c>
      <c r="F561" s="1">
        <v>0.187</v>
      </c>
      <c r="G561" s="1">
        <v>-3.0000000000000001E-3</v>
      </c>
      <c r="H561" s="1">
        <v>0.98699999999999999</v>
      </c>
      <c r="I561" s="1">
        <v>10.777799999999999</v>
      </c>
      <c r="J561" s="1">
        <v>85.5608</v>
      </c>
      <c r="K561" s="1">
        <v>80.751300000000001</v>
      </c>
      <c r="L561" s="1">
        <v>10.728199999999999</v>
      </c>
      <c r="M561" s="1">
        <v>-0.1711</v>
      </c>
      <c r="N561" s="1">
        <f t="shared" si="209"/>
        <v>1.0045630891088921</v>
      </c>
      <c r="O561" s="1"/>
      <c r="P561" s="1"/>
      <c r="Q561" s="1"/>
      <c r="R561" s="1"/>
      <c r="S561" s="1">
        <f t="shared" si="202"/>
        <v>227.53</v>
      </c>
      <c r="T561" s="1">
        <f t="shared" si="203"/>
        <v>-0.18946214406568149</v>
      </c>
      <c r="U561" s="1">
        <f t="shared" si="204"/>
        <v>-3.0395136778115501E-3</v>
      </c>
      <c r="V561" s="1">
        <f t="shared" si="205"/>
        <v>-10.728221009745361</v>
      </c>
      <c r="W561" s="1">
        <f t="shared" si="206"/>
        <v>-0.17415076920659173</v>
      </c>
      <c r="X561" s="1"/>
      <c r="Y561" s="1"/>
      <c r="Z561" s="1"/>
      <c r="AA561" s="1">
        <f t="shared" si="210"/>
        <v>0.18615057832343837</v>
      </c>
      <c r="AB561" s="1">
        <f t="shared" si="211"/>
        <v>-5.3049231277131466E-5</v>
      </c>
      <c r="AC561" s="1">
        <f t="shared" si="212"/>
        <v>0.98251668879804077</v>
      </c>
      <c r="AD561" s="1">
        <f t="shared" si="213"/>
        <v>0.99999554218558273</v>
      </c>
      <c r="AE561" s="1"/>
      <c r="AF561" s="3">
        <f t="shared" si="214"/>
        <v>-1.9125299361213016E-3</v>
      </c>
      <c r="AG561" s="3">
        <f t="shared" si="215"/>
        <v>-6.2626621654413017E-4</v>
      </c>
      <c r="AH561" s="1">
        <f t="shared" si="216"/>
        <v>1.0045610733150421</v>
      </c>
      <c r="AI561" s="1"/>
      <c r="AJ561" s="1"/>
      <c r="AK561" s="1"/>
      <c r="AM561" s="1">
        <f t="shared" si="207"/>
        <v>1.9999999999999574E-2</v>
      </c>
      <c r="AN561" s="1">
        <f t="shared" si="217"/>
        <v>-1.9125299361213016E-3</v>
      </c>
      <c r="AO561" s="1">
        <f t="shared" si="218"/>
        <v>-6.2626621654413017E-4</v>
      </c>
      <c r="AP561" s="1">
        <f t="shared" si="219"/>
        <v>-4.5610733150420746E-3</v>
      </c>
      <c r="AQ561">
        <f t="shared" si="220"/>
        <v>1.6657446726490693E-2</v>
      </c>
      <c r="AR561">
        <f t="shared" si="221"/>
        <v>-2.3625341753768715E-2</v>
      </c>
      <c r="AS561">
        <f t="shared" si="222"/>
        <v>0.31014648277123685</v>
      </c>
      <c r="AT561">
        <f t="shared" si="223"/>
        <v>8.6625199405149705E-2</v>
      </c>
      <c r="AU561">
        <f t="shared" si="224"/>
        <v>-0.14278009169253775</v>
      </c>
      <c r="AV561">
        <f t="shared" si="225"/>
        <v>1.8068427543562111</v>
      </c>
      <c r="AW561">
        <f t="shared" si="208"/>
        <v>0.1670032327702414</v>
      </c>
      <c r="AY561" s="1">
        <f t="shared" si="226"/>
        <v>-7.82</v>
      </c>
    </row>
    <row r="562" spans="1:51" x14ac:dyDescent="0.25">
      <c r="A562" s="1">
        <v>11.2</v>
      </c>
      <c r="B562" s="1">
        <v>-177</v>
      </c>
      <c r="C562" s="1">
        <v>-157.5</v>
      </c>
      <c r="D562" s="1">
        <v>-868.5</v>
      </c>
      <c r="E562" s="1">
        <v>228.34</v>
      </c>
      <c r="F562" s="1">
        <v>0.189</v>
      </c>
      <c r="G562" s="1">
        <v>0</v>
      </c>
      <c r="H562" s="1">
        <v>0.99</v>
      </c>
      <c r="I562" s="1">
        <v>10.894399999999999</v>
      </c>
      <c r="J562" s="1">
        <v>0</v>
      </c>
      <c r="K562" s="1">
        <v>81.8904</v>
      </c>
      <c r="L562" s="1">
        <v>10.808199999999999</v>
      </c>
      <c r="M562" s="1">
        <v>0</v>
      </c>
      <c r="N562" s="1">
        <f t="shared" si="209"/>
        <v>1.0078794570780774</v>
      </c>
      <c r="O562" s="1"/>
      <c r="P562" s="1"/>
      <c r="Q562" s="1"/>
      <c r="R562" s="1"/>
      <c r="S562" s="1">
        <f t="shared" si="202"/>
        <v>228.34</v>
      </c>
      <c r="T562" s="1">
        <f t="shared" si="203"/>
        <v>-0.19090909090909092</v>
      </c>
      <c r="U562" s="1">
        <f t="shared" si="204"/>
        <v>0</v>
      </c>
      <c r="V562" s="1">
        <f t="shared" si="205"/>
        <v>-10.808230940319792</v>
      </c>
      <c r="W562" s="1">
        <f t="shared" si="206"/>
        <v>0</v>
      </c>
      <c r="X562" s="1"/>
      <c r="Y562" s="1"/>
      <c r="Z562" s="1"/>
      <c r="AA562" s="1">
        <f t="shared" si="210"/>
        <v>0.18752242510024567</v>
      </c>
      <c r="AB562" s="1">
        <f t="shared" si="211"/>
        <v>0</v>
      </c>
      <c r="AC562" s="1">
        <f t="shared" si="212"/>
        <v>0.98226032195366764</v>
      </c>
      <c r="AD562" s="1">
        <f t="shared" si="213"/>
        <v>1</v>
      </c>
      <c r="AE562" s="1"/>
      <c r="AF562" s="3">
        <f t="shared" si="214"/>
        <v>-6.5439851514029201E-4</v>
      </c>
      <c r="AG562" s="3">
        <f t="shared" si="215"/>
        <v>2.443994445486708E-3</v>
      </c>
      <c r="AH562" s="1">
        <f t="shared" si="216"/>
        <v>1.007876281422345</v>
      </c>
      <c r="AI562" s="1"/>
      <c r="AJ562" s="1"/>
      <c r="AK562" s="1"/>
      <c r="AM562" s="1">
        <f t="shared" si="207"/>
        <v>2.000000000000135E-2</v>
      </c>
      <c r="AN562" s="1">
        <f t="shared" si="217"/>
        <v>-6.5439851514029201E-4</v>
      </c>
      <c r="AO562" s="1">
        <f t="shared" si="218"/>
        <v>2.443994445486708E-3</v>
      </c>
      <c r="AP562" s="1">
        <f t="shared" si="219"/>
        <v>-7.8762814223449773E-3</v>
      </c>
      <c r="AQ562">
        <f t="shared" si="220"/>
        <v>1.6785839715161226E-2</v>
      </c>
      <c r="AR562">
        <f t="shared" si="221"/>
        <v>-2.4104853463973241E-2</v>
      </c>
      <c r="AS562">
        <f t="shared" si="222"/>
        <v>0.31169180918630102</v>
      </c>
      <c r="AT562">
        <f t="shared" si="223"/>
        <v>8.6962200129339653E-2</v>
      </c>
      <c r="AU562">
        <f t="shared" si="224"/>
        <v>-0.14326698387891929</v>
      </c>
      <c r="AV562">
        <f t="shared" si="225"/>
        <v>1.8130920438040883</v>
      </c>
      <c r="AW562">
        <f t="shared" si="208"/>
        <v>0.16759431052723073</v>
      </c>
      <c r="AY562" s="1">
        <f t="shared" si="226"/>
        <v>-7.8000000000000007</v>
      </c>
    </row>
    <row r="563" spans="1:51" x14ac:dyDescent="0.25">
      <c r="A563" s="1">
        <v>11.22</v>
      </c>
      <c r="B563" s="1">
        <v>-174</v>
      </c>
      <c r="C563" s="1">
        <v>-156</v>
      </c>
      <c r="D563" s="1">
        <v>-876</v>
      </c>
      <c r="E563" s="1">
        <v>228.12</v>
      </c>
      <c r="F563" s="1">
        <v>0.184</v>
      </c>
      <c r="G563" s="1">
        <v>2E-3</v>
      </c>
      <c r="H563" s="1">
        <v>0.98699999999999999</v>
      </c>
      <c r="I563" s="1">
        <v>10.6028</v>
      </c>
      <c r="J563" s="1">
        <v>0.11459999999999999</v>
      </c>
      <c r="K563" s="1">
        <v>80.751300000000001</v>
      </c>
      <c r="L563" s="1">
        <v>10.56</v>
      </c>
      <c r="M563" s="1">
        <v>0.11409999999999999</v>
      </c>
      <c r="N563" s="1">
        <f t="shared" si="209"/>
        <v>1.0040064740827122</v>
      </c>
      <c r="O563" s="1"/>
      <c r="P563" s="1"/>
      <c r="Q563" s="1"/>
      <c r="R563" s="1"/>
      <c r="S563" s="1">
        <f t="shared" si="202"/>
        <v>228.12</v>
      </c>
      <c r="T563" s="1">
        <f t="shared" si="203"/>
        <v>-0.18642312284022283</v>
      </c>
      <c r="U563" s="1">
        <f t="shared" si="204"/>
        <v>2.0263424518743669E-3</v>
      </c>
      <c r="V563" s="1">
        <f t="shared" si="205"/>
        <v>-10.560038641948033</v>
      </c>
      <c r="W563" s="1">
        <f t="shared" si="206"/>
        <v>0.11610071143512618</v>
      </c>
      <c r="X563" s="1"/>
      <c r="Y563" s="1"/>
      <c r="Z563" s="1"/>
      <c r="AA563" s="1">
        <f t="shared" si="210"/>
        <v>0.18326575052029159</v>
      </c>
      <c r="AB563" s="1">
        <f t="shared" si="211"/>
        <v>3.5366160347200829E-5</v>
      </c>
      <c r="AC563" s="1">
        <f t="shared" si="212"/>
        <v>0.98306139001917303</v>
      </c>
      <c r="AD563" s="1">
        <f t="shared" si="213"/>
        <v>0.99999801655351284</v>
      </c>
      <c r="AE563" s="1"/>
      <c r="AF563" s="3">
        <f t="shared" si="214"/>
        <v>3.7632998354981406E-3</v>
      </c>
      <c r="AG563" s="3">
        <f t="shared" si="215"/>
        <v>5.8588523480967991E-4</v>
      </c>
      <c r="AH563" s="1">
        <f t="shared" si="216"/>
        <v>1.0039992501555166</v>
      </c>
      <c r="AI563" s="1"/>
      <c r="AJ563" s="1"/>
      <c r="AK563" s="1"/>
      <c r="AM563" s="1">
        <f t="shared" si="207"/>
        <v>1.9999999999999574E-2</v>
      </c>
      <c r="AN563" s="1">
        <f t="shared" si="217"/>
        <v>3.7632998354981406E-3</v>
      </c>
      <c r="AO563" s="1">
        <f t="shared" si="218"/>
        <v>5.8588523480967991E-4</v>
      </c>
      <c r="AP563" s="1">
        <f t="shared" si="219"/>
        <v>-3.9992501555166093E-3</v>
      </c>
      <c r="AQ563">
        <f t="shared" si="220"/>
        <v>1.6047480287436508E-2</v>
      </c>
      <c r="AR563">
        <f t="shared" si="221"/>
        <v>-2.4219804147042896E-2</v>
      </c>
      <c r="AS563">
        <f t="shared" si="222"/>
        <v>0.31247646206681334</v>
      </c>
      <c r="AT563">
        <f t="shared" si="223"/>
        <v>8.7275766140811131E-2</v>
      </c>
      <c r="AU563">
        <f t="shared" si="224"/>
        <v>-0.14375252946869083</v>
      </c>
      <c r="AV563">
        <f t="shared" si="225"/>
        <v>1.8193494195742295</v>
      </c>
      <c r="AW563">
        <f t="shared" si="208"/>
        <v>0.16817208176184412</v>
      </c>
      <c r="AY563" s="1">
        <f t="shared" si="226"/>
        <v>-7.7799999999999994</v>
      </c>
    </row>
    <row r="564" spans="1:51" x14ac:dyDescent="0.25">
      <c r="A564" s="1">
        <v>11.24</v>
      </c>
      <c r="B564" s="1">
        <v>-175.5</v>
      </c>
      <c r="C564" s="1">
        <v>-163.5</v>
      </c>
      <c r="D564" s="1">
        <v>-877.5</v>
      </c>
      <c r="E564" s="1">
        <v>227.03</v>
      </c>
      <c r="F564" s="1">
        <v>0.189</v>
      </c>
      <c r="G564" s="1">
        <v>-1E-3</v>
      </c>
      <c r="H564" s="1">
        <v>0.99399999999999999</v>
      </c>
      <c r="I564" s="1">
        <v>10.894399999999999</v>
      </c>
      <c r="J564" s="1">
        <v>87.437399999999997</v>
      </c>
      <c r="K564" s="1">
        <v>83.720399999999998</v>
      </c>
      <c r="L564" s="1">
        <v>10.7658</v>
      </c>
      <c r="M564" s="1">
        <v>-5.6599999999999998E-2</v>
      </c>
      <c r="N564" s="1">
        <f t="shared" si="209"/>
        <v>1.0118092705643686</v>
      </c>
      <c r="O564" s="1"/>
      <c r="P564" s="1"/>
      <c r="Q564" s="1"/>
      <c r="R564" s="1"/>
      <c r="S564" s="1">
        <f t="shared" si="202"/>
        <v>227.03</v>
      </c>
      <c r="T564" s="1">
        <f t="shared" si="203"/>
        <v>-0.19014074884887761</v>
      </c>
      <c r="U564" s="1">
        <f t="shared" si="204"/>
        <v>-1.006036217303823E-3</v>
      </c>
      <c r="V564" s="1">
        <f t="shared" si="205"/>
        <v>-10.765750224017459</v>
      </c>
      <c r="W564" s="1">
        <f t="shared" si="206"/>
        <v>-5.7641609842292267E-2</v>
      </c>
      <c r="X564" s="1"/>
      <c r="Y564" s="1"/>
      <c r="Z564" s="1"/>
      <c r="AA564" s="1">
        <f t="shared" si="210"/>
        <v>0.18679409795739393</v>
      </c>
      <c r="AB564" s="1">
        <f t="shared" si="211"/>
        <v>-1.7558547698884262E-5</v>
      </c>
      <c r="AC564" s="1">
        <f t="shared" si="212"/>
        <v>0.9823985892574052</v>
      </c>
      <c r="AD564" s="1">
        <f t="shared" si="213"/>
        <v>0.99999951175736024</v>
      </c>
      <c r="AE564" s="1"/>
      <c r="AF564" s="3">
        <f t="shared" si="214"/>
        <v>-8.8570846886010246E-4</v>
      </c>
      <c r="AG564" s="3">
        <f t="shared" si="215"/>
        <v>1.2245809587928536E-3</v>
      </c>
      <c r="AH564" s="1">
        <f t="shared" si="216"/>
        <v>1.0118081418539699</v>
      </c>
      <c r="AI564" s="1"/>
      <c r="AJ564" s="1"/>
      <c r="AK564" s="1"/>
      <c r="AM564" s="1">
        <f t="shared" si="207"/>
        <v>1.9999999999999574E-2</v>
      </c>
      <c r="AN564" s="1">
        <f t="shared" si="217"/>
        <v>-8.8570846886010246E-4</v>
      </c>
      <c r="AO564" s="1">
        <f t="shared" si="218"/>
        <v>1.2245809587928536E-3</v>
      </c>
      <c r="AP564" s="1">
        <f t="shared" si="219"/>
        <v>-1.1808141853969945E-2</v>
      </c>
      <c r="AQ564">
        <f t="shared" si="220"/>
        <v>1.6221256289026858E-2</v>
      </c>
      <c r="AR564">
        <f t="shared" si="221"/>
        <v>-2.4460066931158049E-2</v>
      </c>
      <c r="AS564">
        <f t="shared" si="222"/>
        <v>0.3147932194985622</v>
      </c>
      <c r="AT564">
        <f t="shared" si="223"/>
        <v>8.7601929026607558E-2</v>
      </c>
      <c r="AU564">
        <f t="shared" si="224"/>
        <v>-0.14424413343515513</v>
      </c>
      <c r="AV564">
        <f t="shared" si="225"/>
        <v>1.825668451538518</v>
      </c>
      <c r="AW564">
        <f t="shared" si="208"/>
        <v>0.16876157145405357</v>
      </c>
      <c r="AY564" s="1">
        <f t="shared" si="226"/>
        <v>-7.76</v>
      </c>
    </row>
    <row r="565" spans="1:51" x14ac:dyDescent="0.25">
      <c r="A565" s="1">
        <v>11.26</v>
      </c>
      <c r="B565" s="1">
        <v>-166.5</v>
      </c>
      <c r="C565" s="1">
        <v>-165</v>
      </c>
      <c r="D565" s="1">
        <v>-871.5</v>
      </c>
      <c r="E565" s="1">
        <v>225.26</v>
      </c>
      <c r="F565" s="1">
        <v>0.188</v>
      </c>
      <c r="G565" s="1">
        <v>-2E-3</v>
      </c>
      <c r="H565" s="1">
        <v>0.99</v>
      </c>
      <c r="I565" s="1">
        <v>10.8361</v>
      </c>
      <c r="J565" s="1">
        <v>86.375699999999995</v>
      </c>
      <c r="K565" s="1">
        <v>81.8904</v>
      </c>
      <c r="L565" s="1">
        <v>10.7524</v>
      </c>
      <c r="M565" s="1">
        <v>-0.1137</v>
      </c>
      <c r="N565" s="1">
        <f t="shared" si="209"/>
        <v>1.0076943981187947</v>
      </c>
      <c r="O565" s="1"/>
      <c r="P565" s="1"/>
      <c r="Q565" s="1"/>
      <c r="R565" s="1"/>
      <c r="S565" s="1">
        <f t="shared" si="202"/>
        <v>225.26</v>
      </c>
      <c r="T565" s="1">
        <f t="shared" si="203"/>
        <v>-0.18989860239075884</v>
      </c>
      <c r="U565" s="1">
        <f t="shared" si="204"/>
        <v>-2.0202020202020202E-3</v>
      </c>
      <c r="V565" s="1">
        <f t="shared" si="205"/>
        <v>-10.752359750225622</v>
      </c>
      <c r="W565" s="1">
        <f t="shared" si="206"/>
        <v>-0.11574889205613192</v>
      </c>
      <c r="X565" s="1"/>
      <c r="Y565" s="1"/>
      <c r="Z565" s="1"/>
      <c r="AA565" s="1">
        <f t="shared" si="210"/>
        <v>0.18656449847390852</v>
      </c>
      <c r="AB565" s="1">
        <f t="shared" si="211"/>
        <v>-3.5258983140607031E-5</v>
      </c>
      <c r="AC565" s="1">
        <f t="shared" si="212"/>
        <v>0.98244071004877331</v>
      </c>
      <c r="AD565" s="1">
        <f t="shared" si="213"/>
        <v>0.999998031045639</v>
      </c>
      <c r="AE565" s="1"/>
      <c r="AF565" s="3">
        <f t="shared" si="214"/>
        <v>-1.4622437006407418E-3</v>
      </c>
      <c r="AG565" s="3">
        <f t="shared" si="215"/>
        <v>3.6700308499720835E-4</v>
      </c>
      <c r="AH565" s="1">
        <f t="shared" si="216"/>
        <v>1.0076932703715429</v>
      </c>
      <c r="AI565" s="1"/>
      <c r="AJ565" s="1"/>
      <c r="AK565" s="1"/>
      <c r="AM565" s="1">
        <f t="shared" si="207"/>
        <v>1.9999999999999574E-2</v>
      </c>
      <c r="AN565" s="1">
        <f t="shared" si="217"/>
        <v>-1.4622437006407418E-3</v>
      </c>
      <c r="AO565" s="1">
        <f t="shared" si="218"/>
        <v>3.6700308499720835E-4</v>
      </c>
      <c r="AP565" s="1">
        <f t="shared" si="219"/>
        <v>-7.6932703715428818E-3</v>
      </c>
      <c r="AQ565">
        <f t="shared" si="220"/>
        <v>1.6508148503092564E-2</v>
      </c>
      <c r="AR565">
        <f t="shared" si="221"/>
        <v>-2.4532072936434501E-2</v>
      </c>
      <c r="AS565">
        <f t="shared" si="222"/>
        <v>0.31630263914545886</v>
      </c>
      <c r="AT565">
        <f t="shared" si="223"/>
        <v>8.7934960918810062E-2</v>
      </c>
      <c r="AU565">
        <f t="shared" si="224"/>
        <v>-0.14473549495393656</v>
      </c>
      <c r="AV565">
        <f t="shared" si="225"/>
        <v>1.8320095985178959</v>
      </c>
      <c r="AW565">
        <f t="shared" si="208"/>
        <v>0.16935442377261259</v>
      </c>
      <c r="AY565" s="1">
        <f t="shared" si="226"/>
        <v>-7.74</v>
      </c>
    </row>
    <row r="566" spans="1:51" x14ac:dyDescent="0.25">
      <c r="A566" s="1">
        <v>11.28</v>
      </c>
      <c r="B566" s="1">
        <v>-178.5</v>
      </c>
      <c r="C566" s="1">
        <v>-150</v>
      </c>
      <c r="D566" s="1">
        <v>-871.5</v>
      </c>
      <c r="E566" s="1">
        <v>229.96</v>
      </c>
      <c r="F566" s="1">
        <v>0.19</v>
      </c>
      <c r="G566" s="1">
        <v>-1E-3</v>
      </c>
      <c r="H566" s="1">
        <v>0.99</v>
      </c>
      <c r="I566" s="1">
        <v>10.9528</v>
      </c>
      <c r="J566" s="1">
        <v>87.437399999999997</v>
      </c>
      <c r="K566" s="1">
        <v>81.8904</v>
      </c>
      <c r="L566" s="1">
        <v>10.864100000000001</v>
      </c>
      <c r="M566" s="1">
        <v>-5.6800000000000003E-2</v>
      </c>
      <c r="N566" s="1">
        <f t="shared" si="209"/>
        <v>1.0080679540586537</v>
      </c>
      <c r="O566" s="1"/>
      <c r="P566" s="1"/>
      <c r="Q566" s="1"/>
      <c r="R566" s="1"/>
      <c r="S566" s="1">
        <f t="shared" si="202"/>
        <v>229.96</v>
      </c>
      <c r="T566" s="1">
        <f t="shared" si="203"/>
        <v>-0.19191909401130239</v>
      </c>
      <c r="U566" s="1">
        <f t="shared" si="204"/>
        <v>-1.0101010101010101E-3</v>
      </c>
      <c r="V566" s="1">
        <f t="shared" si="205"/>
        <v>-10.864054511660893</v>
      </c>
      <c r="W566" s="1">
        <f t="shared" si="206"/>
        <v>-5.7874505077497251E-2</v>
      </c>
      <c r="X566" s="1"/>
      <c r="Y566" s="1"/>
      <c r="Z566" s="1"/>
      <c r="AA566" s="1">
        <f t="shared" si="210"/>
        <v>0.18847935720506495</v>
      </c>
      <c r="AB566" s="1">
        <f t="shared" si="211"/>
        <v>-1.7629489501570452E-5</v>
      </c>
      <c r="AC566" s="1">
        <f t="shared" si="212"/>
        <v>0.98207665070007533</v>
      </c>
      <c r="AD566" s="1">
        <f t="shared" si="213"/>
        <v>0.99999950812663452</v>
      </c>
      <c r="AE566" s="1"/>
      <c r="AF566" s="3">
        <f t="shared" si="214"/>
        <v>-2.0554711464000619E-3</v>
      </c>
      <c r="AG566" s="3">
        <f t="shared" si="215"/>
        <v>2.4910424788428531E-3</v>
      </c>
      <c r="AH566" s="1">
        <f t="shared" si="216"/>
        <v>1.0080627806569067</v>
      </c>
      <c r="AI566" s="1"/>
      <c r="AJ566" s="1"/>
      <c r="AK566" s="1"/>
      <c r="AM566" s="1">
        <f t="shared" si="207"/>
        <v>2.000000000000135E-2</v>
      </c>
      <c r="AN566" s="1">
        <f t="shared" si="217"/>
        <v>-2.0554711464000619E-3</v>
      </c>
      <c r="AO566" s="1">
        <f t="shared" si="218"/>
        <v>2.4910424788428531E-3</v>
      </c>
      <c r="AP566" s="1">
        <f t="shared" si="219"/>
        <v>-8.0627806569066873E-3</v>
      </c>
      <c r="AQ566">
        <f t="shared" si="220"/>
        <v>1.6911431942016285E-2</v>
      </c>
      <c r="AR566">
        <f t="shared" si="221"/>
        <v>-2.5020815470783501E-2</v>
      </c>
      <c r="AS566">
        <f t="shared" si="222"/>
        <v>0.31788455671034405</v>
      </c>
      <c r="AT566">
        <f t="shared" si="223"/>
        <v>8.8277222392039653E-2</v>
      </c>
      <c r="AU566">
        <f t="shared" si="224"/>
        <v>-0.14524079868869574</v>
      </c>
      <c r="AV566">
        <f t="shared" si="225"/>
        <v>1.838383108827752</v>
      </c>
      <c r="AW566">
        <f t="shared" si="208"/>
        <v>0.16996398911823607</v>
      </c>
      <c r="AY566" s="1">
        <f t="shared" si="226"/>
        <v>-7.7200000000000006</v>
      </c>
    </row>
    <row r="567" spans="1:51" x14ac:dyDescent="0.25">
      <c r="A567" s="1">
        <v>11.3</v>
      </c>
      <c r="B567" s="1">
        <v>-177</v>
      </c>
      <c r="C567" s="1">
        <v>-160.5</v>
      </c>
      <c r="D567" s="1">
        <v>-868.5</v>
      </c>
      <c r="E567" s="1">
        <v>227.8</v>
      </c>
      <c r="F567" s="1">
        <v>0.186</v>
      </c>
      <c r="G567" s="1">
        <v>1E-3</v>
      </c>
      <c r="H567" s="1">
        <v>0.98799999999999999</v>
      </c>
      <c r="I567" s="1">
        <v>10.7194</v>
      </c>
      <c r="J567" s="1">
        <v>5.7299999999999997E-2</v>
      </c>
      <c r="K567" s="1">
        <v>81.114900000000006</v>
      </c>
      <c r="L567" s="1">
        <v>10.6617</v>
      </c>
      <c r="M567" s="1">
        <v>5.7000000000000002E-2</v>
      </c>
      <c r="N567" s="1">
        <f t="shared" si="209"/>
        <v>1.0053561557975363</v>
      </c>
      <c r="O567" s="1"/>
      <c r="P567" s="1"/>
      <c r="Q567" s="1"/>
      <c r="R567" s="1"/>
      <c r="S567" s="1">
        <f t="shared" si="202"/>
        <v>227.8</v>
      </c>
      <c r="T567" s="1">
        <f t="shared" si="203"/>
        <v>-0.1882590128818265</v>
      </c>
      <c r="U567" s="1">
        <f t="shared" si="204"/>
        <v>1.0121457489878543E-3</v>
      </c>
      <c r="V567" s="1">
        <f t="shared" si="205"/>
        <v>-10.661660769456327</v>
      </c>
      <c r="W567" s="1">
        <f t="shared" si="206"/>
        <v>5.7991659866144067E-2</v>
      </c>
      <c r="X567" s="1"/>
      <c r="Y567" s="1"/>
      <c r="Z567" s="1"/>
      <c r="AA567" s="1">
        <f t="shared" si="210"/>
        <v>0.18500906263656242</v>
      </c>
      <c r="AB567" s="1">
        <f t="shared" si="211"/>
        <v>1.7665180471160678E-5</v>
      </c>
      <c r="AC567" s="1">
        <f t="shared" si="212"/>
        <v>0.98273631120926719</v>
      </c>
      <c r="AD567" s="1">
        <f t="shared" si="213"/>
        <v>0.99999950546933558</v>
      </c>
      <c r="AE567" s="1"/>
      <c r="AF567" s="3">
        <f t="shared" si="214"/>
        <v>1.8237095081987398E-3</v>
      </c>
      <c r="AG567" s="3">
        <f t="shared" si="215"/>
        <v>1.2209376494874413E-3</v>
      </c>
      <c r="AH567" s="1">
        <f t="shared" si="216"/>
        <v>1.0053537603226468</v>
      </c>
      <c r="AI567" s="1"/>
      <c r="AJ567" s="1"/>
      <c r="AK567" s="1"/>
      <c r="AM567" s="1">
        <f t="shared" si="207"/>
        <v>1.9999999999999574E-2</v>
      </c>
      <c r="AN567" s="1">
        <f t="shared" si="217"/>
        <v>1.8237095081987398E-3</v>
      </c>
      <c r="AO567" s="1">
        <f t="shared" si="218"/>
        <v>1.2209376494874413E-3</v>
      </c>
      <c r="AP567" s="1">
        <f t="shared" si="219"/>
        <v>-5.3537603226467834E-3</v>
      </c>
      <c r="AQ567">
        <f t="shared" si="220"/>
        <v>1.6553620136507699E-2</v>
      </c>
      <c r="AR567">
        <f t="shared" si="221"/>
        <v>-2.5260363437612933E-2</v>
      </c>
      <c r="AS567">
        <f t="shared" si="222"/>
        <v>0.31893496448564734</v>
      </c>
      <c r="AT567">
        <f t="shared" si="223"/>
        <v>8.8604716676714712E-2</v>
      </c>
      <c r="AU567">
        <f t="shared" si="224"/>
        <v>-0.14574840143711629</v>
      </c>
      <c r="AV567">
        <f t="shared" si="225"/>
        <v>1.8447723121952178</v>
      </c>
      <c r="AW567">
        <f t="shared" si="208"/>
        <v>0.17056785259490043</v>
      </c>
      <c r="AY567" s="1">
        <f t="shared" si="226"/>
        <v>-7.6999999999999993</v>
      </c>
    </row>
    <row r="568" spans="1:51" x14ac:dyDescent="0.25">
      <c r="A568" s="1">
        <v>11.32</v>
      </c>
      <c r="B568" s="1">
        <v>-174</v>
      </c>
      <c r="C568" s="1">
        <v>-162</v>
      </c>
      <c r="D568" s="1">
        <v>-870</v>
      </c>
      <c r="E568" s="1">
        <v>227.05</v>
      </c>
      <c r="F568" s="1">
        <v>0.185</v>
      </c>
      <c r="G568" s="1">
        <v>0</v>
      </c>
      <c r="H568" s="1">
        <v>0.99199999999999999</v>
      </c>
      <c r="I568" s="1">
        <v>10.661099999999999</v>
      </c>
      <c r="J568" s="1">
        <v>0</v>
      </c>
      <c r="K568" s="1">
        <v>82.747799999999998</v>
      </c>
      <c r="L568" s="1">
        <v>10.563800000000001</v>
      </c>
      <c r="M568" s="1">
        <v>0</v>
      </c>
      <c r="N568" s="1">
        <f t="shared" si="209"/>
        <v>1.0091030670848247</v>
      </c>
      <c r="O568" s="1"/>
      <c r="P568" s="1"/>
      <c r="Q568" s="1"/>
      <c r="R568" s="1"/>
      <c r="S568" s="1">
        <f t="shared" si="202"/>
        <v>227.05</v>
      </c>
      <c r="T568" s="1">
        <f t="shared" si="203"/>
        <v>-0.18649193548387097</v>
      </c>
      <c r="U568" s="1">
        <f t="shared" si="204"/>
        <v>0</v>
      </c>
      <c r="V568" s="1">
        <f t="shared" si="205"/>
        <v>-10.563848848790933</v>
      </c>
      <c r="W568" s="1">
        <f t="shared" si="206"/>
        <v>0</v>
      </c>
      <c r="X568" s="1"/>
      <c r="Y568" s="1"/>
      <c r="Z568" s="1"/>
      <c r="AA568" s="1">
        <f t="shared" si="210"/>
        <v>0.18333112447516625</v>
      </c>
      <c r="AB568" s="1">
        <f t="shared" si="211"/>
        <v>0</v>
      </c>
      <c r="AC568" s="1">
        <f t="shared" si="212"/>
        <v>0.98305121880737789</v>
      </c>
      <c r="AD568" s="1">
        <f t="shared" si="213"/>
        <v>1</v>
      </c>
      <c r="AE568" s="1"/>
      <c r="AF568" s="3">
        <f t="shared" si="214"/>
        <v>2.2571662468186121E-3</v>
      </c>
      <c r="AG568" s="3">
        <f t="shared" si="215"/>
        <v>-7.221716462736949E-4</v>
      </c>
      <c r="AH568" s="1">
        <f t="shared" si="216"/>
        <v>1.00910028424763</v>
      </c>
      <c r="AI568" s="1"/>
      <c r="AJ568" s="1"/>
      <c r="AK568" s="1"/>
      <c r="AM568" s="1">
        <f t="shared" si="207"/>
        <v>1.9999999999999574E-2</v>
      </c>
      <c r="AN568" s="1">
        <f t="shared" si="217"/>
        <v>2.2571662468186121E-3</v>
      </c>
      <c r="AO568" s="1">
        <f t="shared" si="218"/>
        <v>-7.221716462736949E-4</v>
      </c>
      <c r="AP568" s="1">
        <f t="shared" si="219"/>
        <v>-9.1002842476299861E-3</v>
      </c>
      <c r="AQ568">
        <f t="shared" si="220"/>
        <v>1.6110764118881897E-2</v>
      </c>
      <c r="AR568">
        <f t="shared" si="221"/>
        <v>-2.5118673360614036E-2</v>
      </c>
      <c r="AS568">
        <f t="shared" si="222"/>
        <v>0.32072044025503232</v>
      </c>
      <c r="AT568">
        <f t="shared" si="223"/>
        <v>8.8922503398916081E-2</v>
      </c>
      <c r="AU568">
        <f t="shared" si="224"/>
        <v>-0.14624935800355857</v>
      </c>
      <c r="AV568">
        <f t="shared" si="225"/>
        <v>1.851204575758012</v>
      </c>
      <c r="AW568">
        <f t="shared" si="208"/>
        <v>0.17116099534410076</v>
      </c>
      <c r="AY568" s="1">
        <f t="shared" si="226"/>
        <v>-7.68</v>
      </c>
    </row>
    <row r="569" spans="1:51" x14ac:dyDescent="0.25">
      <c r="A569" s="1">
        <v>11.34</v>
      </c>
      <c r="B569" s="1">
        <v>-180</v>
      </c>
      <c r="C569" s="1">
        <v>-157.5</v>
      </c>
      <c r="D569" s="1">
        <v>-865.5</v>
      </c>
      <c r="E569" s="1">
        <v>228.81</v>
      </c>
      <c r="F569" s="1">
        <v>0.17799999999999999</v>
      </c>
      <c r="G569" s="1">
        <v>-2E-3</v>
      </c>
      <c r="H569" s="1">
        <v>0.99</v>
      </c>
      <c r="I569" s="1">
        <v>10.253299999999999</v>
      </c>
      <c r="J569" s="1">
        <v>86.375699999999995</v>
      </c>
      <c r="K569" s="1">
        <v>81.8904</v>
      </c>
      <c r="L569" s="1">
        <v>10.1927</v>
      </c>
      <c r="M569" s="1">
        <v>-0.1139</v>
      </c>
      <c r="N569" s="1">
        <f t="shared" si="209"/>
        <v>1.0058767320104387</v>
      </c>
      <c r="O569" s="1"/>
      <c r="P569" s="1"/>
      <c r="Q569" s="1"/>
      <c r="R569" s="1"/>
      <c r="S569" s="1">
        <f t="shared" si="202"/>
        <v>228.81</v>
      </c>
      <c r="T569" s="1">
        <f t="shared" si="203"/>
        <v>-0.17979761290188867</v>
      </c>
      <c r="U569" s="1">
        <f t="shared" si="204"/>
        <v>-2.0202020202020202E-3</v>
      </c>
      <c r="V569" s="1">
        <f t="shared" si="205"/>
        <v>-10.192741316080731</v>
      </c>
      <c r="W569" s="1">
        <f t="shared" si="206"/>
        <v>-0.11574889205613192</v>
      </c>
      <c r="X569" s="1"/>
      <c r="Y569" s="1"/>
      <c r="Z569" s="1"/>
      <c r="AA569" s="1">
        <f t="shared" si="210"/>
        <v>0.1769600531908444</v>
      </c>
      <c r="AB569" s="1">
        <f t="shared" si="211"/>
        <v>-3.5259003194794841E-5</v>
      </c>
      <c r="AC569" s="1">
        <f t="shared" si="212"/>
        <v>0.98421602617379755</v>
      </c>
      <c r="AD569" s="1">
        <f t="shared" si="213"/>
        <v>0.99999802392097015</v>
      </c>
      <c r="AE569" s="1"/>
      <c r="AF569" s="3">
        <f t="shared" si="214"/>
        <v>5.1854232227561969E-3</v>
      </c>
      <c r="AG569" s="3">
        <f t="shared" si="215"/>
        <v>-6.8699550056754433E-3</v>
      </c>
      <c r="AH569" s="1">
        <f t="shared" si="216"/>
        <v>1.0058399053051241</v>
      </c>
      <c r="AI569" s="1"/>
      <c r="AJ569" s="1"/>
      <c r="AK569" s="1"/>
      <c r="AM569" s="1">
        <f t="shared" si="207"/>
        <v>1.9999999999999574E-2</v>
      </c>
      <c r="AN569" s="1">
        <f t="shared" si="217"/>
        <v>5.1854232227561969E-3</v>
      </c>
      <c r="AO569" s="1">
        <f t="shared" si="218"/>
        <v>-6.8699550056754433E-3</v>
      </c>
      <c r="AP569" s="1">
        <f t="shared" si="219"/>
        <v>-5.8399053051241268E-3</v>
      </c>
      <c r="AQ569">
        <f t="shared" si="220"/>
        <v>1.5093384082577153E-2</v>
      </c>
      <c r="AR569">
        <f t="shared" si="221"/>
        <v>-2.3770788188500543E-2</v>
      </c>
      <c r="AS569">
        <f t="shared" si="222"/>
        <v>0.32186622967589767</v>
      </c>
      <c r="AT569">
        <f t="shared" si="223"/>
        <v>8.9214197280204577E-2</v>
      </c>
      <c r="AU569">
        <f t="shared" si="224"/>
        <v>-0.14671129491560744</v>
      </c>
      <c r="AV569">
        <f t="shared" si="225"/>
        <v>1.8576533582457384</v>
      </c>
      <c r="AW569">
        <f t="shared" si="208"/>
        <v>0.17170724228222176</v>
      </c>
      <c r="AY569" s="1">
        <f t="shared" si="226"/>
        <v>-7.66</v>
      </c>
    </row>
    <row r="570" spans="1:51" x14ac:dyDescent="0.25">
      <c r="A570" s="1">
        <v>11.36</v>
      </c>
      <c r="B570" s="1">
        <v>-174</v>
      </c>
      <c r="C570" s="1">
        <v>-163.5</v>
      </c>
      <c r="D570" s="1">
        <v>-877.5</v>
      </c>
      <c r="E570" s="1">
        <v>226.78</v>
      </c>
      <c r="F570" s="1">
        <v>0.182</v>
      </c>
      <c r="G570" s="1">
        <v>-2E-3</v>
      </c>
      <c r="H570" s="1">
        <v>1.0049999999999999</v>
      </c>
      <c r="I570" s="1">
        <v>10.4863</v>
      </c>
      <c r="J570" s="1">
        <v>86.375699999999995</v>
      </c>
      <c r="K570" s="1">
        <v>0.28649999999999998</v>
      </c>
      <c r="L570" s="1">
        <v>10.264699999999999</v>
      </c>
      <c r="M570" s="1">
        <v>-0.11219999999999999</v>
      </c>
      <c r="N570" s="1">
        <f t="shared" si="209"/>
        <v>1.0213486182494202</v>
      </c>
      <c r="O570" s="1"/>
      <c r="P570" s="1"/>
      <c r="Q570" s="1"/>
      <c r="R570" s="1"/>
      <c r="S570" s="1">
        <f t="shared" si="202"/>
        <v>226.78</v>
      </c>
      <c r="T570" s="1">
        <f t="shared" si="203"/>
        <v>-0.18109416877010084</v>
      </c>
      <c r="U570" s="1">
        <f t="shared" si="204"/>
        <v>-1.9900497512437814E-3</v>
      </c>
      <c r="V570" s="1">
        <f t="shared" si="205"/>
        <v>-10.264685918407585</v>
      </c>
      <c r="W570" s="1">
        <f t="shared" si="206"/>
        <v>-0.11402130124804274</v>
      </c>
      <c r="X570" s="1"/>
      <c r="Y570" s="1"/>
      <c r="Z570" s="1"/>
      <c r="AA570" s="1">
        <f t="shared" si="210"/>
        <v>0.17819576660508532</v>
      </c>
      <c r="AB570" s="1">
        <f t="shared" si="211"/>
        <v>-3.4732746940648742E-5</v>
      </c>
      <c r="AC570" s="1">
        <f t="shared" si="212"/>
        <v>0.98399310680280583</v>
      </c>
      <c r="AD570" s="1">
        <f t="shared" si="213"/>
        <v>0.99999808333705109</v>
      </c>
      <c r="AE570" s="1"/>
      <c r="AF570" s="3">
        <f t="shared" si="214"/>
        <v>4.4200913978983403E-3</v>
      </c>
      <c r="AG570" s="3">
        <f t="shared" si="215"/>
        <v>-6.0105431855916047E-3</v>
      </c>
      <c r="AH570" s="1">
        <f t="shared" si="216"/>
        <v>1.0213213677205859</v>
      </c>
      <c r="AI570" s="1"/>
      <c r="AJ570" s="1"/>
      <c r="AK570" s="1"/>
      <c r="AM570" s="1">
        <f t="shared" si="207"/>
        <v>2.000000000000135E-2</v>
      </c>
      <c r="AN570" s="1">
        <f t="shared" si="217"/>
        <v>4.4200913978983403E-3</v>
      </c>
      <c r="AO570" s="1">
        <f t="shared" si="218"/>
        <v>-6.0105431855916047E-3</v>
      </c>
      <c r="AP570" s="1">
        <f t="shared" si="219"/>
        <v>-2.1321367720585904E-2</v>
      </c>
      <c r="AQ570">
        <f t="shared" si="220"/>
        <v>1.4226162150309441E-2</v>
      </c>
      <c r="AR570">
        <f t="shared" si="221"/>
        <v>-2.2591519615487391E-2</v>
      </c>
      <c r="AS570">
        <f t="shared" si="222"/>
        <v>0.32604948202267692</v>
      </c>
      <c r="AT570">
        <f t="shared" si="223"/>
        <v>8.9490048303888112E-2</v>
      </c>
      <c r="AU570">
        <f t="shared" si="224"/>
        <v>-0.14715133262218708</v>
      </c>
      <c r="AV570">
        <f t="shared" si="225"/>
        <v>1.8642161804096602</v>
      </c>
      <c r="AW570">
        <f t="shared" si="208"/>
        <v>0.17222654684431715</v>
      </c>
      <c r="AY570" s="1">
        <f t="shared" si="226"/>
        <v>-7.6400000000000006</v>
      </c>
    </row>
    <row r="571" spans="1:51" x14ac:dyDescent="0.25">
      <c r="A571" s="1">
        <v>11.38</v>
      </c>
      <c r="B571" s="1">
        <v>-172.5</v>
      </c>
      <c r="C571" s="1">
        <v>-162</v>
      </c>
      <c r="D571" s="1">
        <v>-874.5</v>
      </c>
      <c r="E571" s="1">
        <v>226.8</v>
      </c>
      <c r="F571" s="1">
        <v>0.186</v>
      </c>
      <c r="G571" s="1">
        <v>0</v>
      </c>
      <c r="H571" s="1">
        <v>0.98499999999999999</v>
      </c>
      <c r="I571" s="1">
        <v>10.7194</v>
      </c>
      <c r="J571" s="1">
        <v>0</v>
      </c>
      <c r="K571" s="1">
        <v>80.063599999999994</v>
      </c>
      <c r="L571" s="1">
        <v>10.6934</v>
      </c>
      <c r="M571" s="1">
        <v>0</v>
      </c>
      <c r="N571" s="1">
        <f t="shared" si="209"/>
        <v>1.0024076017269621</v>
      </c>
      <c r="O571" s="1"/>
      <c r="P571" s="1"/>
      <c r="Q571" s="1"/>
      <c r="R571" s="1"/>
      <c r="S571" s="1">
        <f t="shared" si="202"/>
        <v>226.8</v>
      </c>
      <c r="T571" s="1">
        <f t="shared" si="203"/>
        <v>-0.18883248730964466</v>
      </c>
      <c r="U571" s="1">
        <f t="shared" si="204"/>
        <v>0</v>
      </c>
      <c r="V571" s="1">
        <f t="shared" si="205"/>
        <v>-10.693390458501918</v>
      </c>
      <c r="W571" s="1">
        <f t="shared" si="206"/>
        <v>0</v>
      </c>
      <c r="X571" s="1"/>
      <c r="Y571" s="1"/>
      <c r="Z571" s="1"/>
      <c r="AA571" s="1">
        <f t="shared" si="210"/>
        <v>0.18555326164681565</v>
      </c>
      <c r="AB571" s="1">
        <f t="shared" si="211"/>
        <v>0</v>
      </c>
      <c r="AC571" s="1">
        <f t="shared" si="212"/>
        <v>0.98263420818340552</v>
      </c>
      <c r="AD571" s="1">
        <f t="shared" si="213"/>
        <v>1</v>
      </c>
      <c r="AE571" s="1"/>
      <c r="AF571" s="3">
        <f t="shared" si="214"/>
        <v>7.0865658037846946E-4</v>
      </c>
      <c r="AG571" s="3">
        <f t="shared" si="215"/>
        <v>9.5136415701335686E-4</v>
      </c>
      <c r="AH571" s="1">
        <f t="shared" si="216"/>
        <v>1.0024068997727877</v>
      </c>
      <c r="AI571" s="1"/>
      <c r="AJ571" s="1"/>
      <c r="AK571" s="1"/>
      <c r="AM571" s="1">
        <f t="shared" si="207"/>
        <v>1.9999999999999574E-2</v>
      </c>
      <c r="AN571" s="1">
        <f t="shared" si="217"/>
        <v>7.0865658037846946E-4</v>
      </c>
      <c r="AO571" s="1">
        <f t="shared" si="218"/>
        <v>9.5136415701335686E-4</v>
      </c>
      <c r="AP571" s="1">
        <f t="shared" si="219"/>
        <v>-2.4068997727877406E-3</v>
      </c>
      <c r="AQ571">
        <f t="shared" si="220"/>
        <v>1.4087123729239188E-2</v>
      </c>
      <c r="AR571">
        <f t="shared" si="221"/>
        <v>-2.2778177263093408E-2</v>
      </c>
      <c r="AS571">
        <f t="shared" si="222"/>
        <v>0.32652171575809785</v>
      </c>
      <c r="AT571">
        <f t="shared" si="223"/>
        <v>8.9770400394262193E-2</v>
      </c>
      <c r="AU571">
        <f t="shared" si="224"/>
        <v>-0.14760876274392498</v>
      </c>
      <c r="AV571">
        <f t="shared" si="225"/>
        <v>1.8707513370621762</v>
      </c>
      <c r="AW571">
        <f t="shared" si="208"/>
        <v>0.17276305052220653</v>
      </c>
      <c r="AY571" s="1">
        <f t="shared" si="226"/>
        <v>-7.6199999999999992</v>
      </c>
    </row>
    <row r="572" spans="1:51" x14ac:dyDescent="0.25">
      <c r="A572" s="1">
        <v>11.4</v>
      </c>
      <c r="B572" s="1">
        <v>-175.5</v>
      </c>
      <c r="C572" s="1">
        <v>-156</v>
      </c>
      <c r="D572" s="1">
        <v>-874.5</v>
      </c>
      <c r="E572" s="1">
        <v>228.37</v>
      </c>
      <c r="F572" s="1">
        <v>0.193</v>
      </c>
      <c r="G572" s="1">
        <v>-1E-3</v>
      </c>
      <c r="H572" s="1">
        <v>0.98099999999999998</v>
      </c>
      <c r="I572" s="1">
        <v>11.1279</v>
      </c>
      <c r="J572" s="1">
        <v>87.437399999999997</v>
      </c>
      <c r="K572" s="1">
        <v>78.813199999999995</v>
      </c>
      <c r="L572" s="1">
        <v>11.130100000000001</v>
      </c>
      <c r="M572" s="1">
        <v>-5.7299999999999997E-2</v>
      </c>
      <c r="N572" s="1">
        <f t="shared" si="209"/>
        <v>0.99980548108119516</v>
      </c>
      <c r="O572" s="1"/>
      <c r="P572" s="1"/>
      <c r="Q572" s="1"/>
      <c r="R572" s="1"/>
      <c r="S572" s="1">
        <f t="shared" si="202"/>
        <v>228.37</v>
      </c>
      <c r="T572" s="1">
        <f t="shared" si="203"/>
        <v>-0.19673792020984376</v>
      </c>
      <c r="U572" s="1">
        <f t="shared" si="204"/>
        <v>-1.0193679918450561E-3</v>
      </c>
      <c r="V572" s="1">
        <f t="shared" si="205"/>
        <v>-11.130105442549924</v>
      </c>
      <c r="W572" s="1">
        <f t="shared" si="206"/>
        <v>-5.8405463473531587E-2</v>
      </c>
      <c r="X572" s="1"/>
      <c r="Y572" s="1"/>
      <c r="Z572" s="1"/>
      <c r="AA572" s="1">
        <f t="shared" si="210"/>
        <v>0.1930375494554088</v>
      </c>
      <c r="AB572" s="1">
        <f t="shared" si="211"/>
        <v>-1.7791222862301028E-5</v>
      </c>
      <c r="AC572" s="1">
        <f t="shared" si="212"/>
        <v>0.98119086018526458</v>
      </c>
      <c r="AD572" s="1">
        <f t="shared" si="213"/>
        <v>0.99999949996356319</v>
      </c>
      <c r="AE572" s="1"/>
      <c r="AF572" s="3">
        <f t="shared" si="214"/>
        <v>-5.1860121901197154E-3</v>
      </c>
      <c r="AG572" s="3">
        <f t="shared" si="215"/>
        <v>5.8833527557557996E-3</v>
      </c>
      <c r="AH572" s="1">
        <f t="shared" si="216"/>
        <v>0.99977472034349579</v>
      </c>
      <c r="AI572" s="1"/>
      <c r="AJ572" s="1"/>
      <c r="AK572" s="1"/>
      <c r="AM572" s="1">
        <f t="shared" si="207"/>
        <v>1.9999999999999574E-2</v>
      </c>
      <c r="AN572" s="1">
        <f t="shared" si="217"/>
        <v>-5.1860121901197154E-3</v>
      </c>
      <c r="AO572" s="1">
        <f t="shared" si="218"/>
        <v>5.8833527557557996E-3</v>
      </c>
      <c r="AP572" s="1">
        <f t="shared" si="219"/>
        <v>2.25279656504207E-4</v>
      </c>
      <c r="AQ572">
        <f t="shared" si="220"/>
        <v>1.5104619320940654E-2</v>
      </c>
      <c r="AR572">
        <f t="shared" si="221"/>
        <v>-2.3932491073772672E-2</v>
      </c>
      <c r="AS572">
        <f t="shared" si="222"/>
        <v>0.32647751588949175</v>
      </c>
      <c r="AT572">
        <f t="shared" si="223"/>
        <v>9.008266773659801E-2</v>
      </c>
      <c r="AU572">
        <f t="shared" si="224"/>
        <v>-0.14809895570350723</v>
      </c>
      <c r="AV572">
        <f t="shared" si="225"/>
        <v>1.8772804453812799</v>
      </c>
      <c r="AW572">
        <f t="shared" si="208"/>
        <v>0.17334413086981545</v>
      </c>
      <c r="AY572" s="1">
        <f t="shared" si="226"/>
        <v>-7.6</v>
      </c>
    </row>
    <row r="573" spans="1:51" x14ac:dyDescent="0.25">
      <c r="A573" s="1">
        <v>11.42</v>
      </c>
      <c r="B573" s="1">
        <v>-177</v>
      </c>
      <c r="C573" s="1">
        <v>-163.5</v>
      </c>
      <c r="D573" s="1">
        <v>-871.5</v>
      </c>
      <c r="E573" s="1">
        <v>227.27</v>
      </c>
      <c r="F573" s="1">
        <v>0.187</v>
      </c>
      <c r="G573" s="1">
        <v>-2E-3</v>
      </c>
      <c r="H573" s="1">
        <v>0.99299999999999999</v>
      </c>
      <c r="I573" s="1">
        <v>10.777799999999999</v>
      </c>
      <c r="J573" s="1">
        <v>86.375699999999995</v>
      </c>
      <c r="K573" s="1">
        <v>83.216700000000003</v>
      </c>
      <c r="L573" s="1">
        <v>10.664899999999999</v>
      </c>
      <c r="M573" s="1">
        <v>-0.1134</v>
      </c>
      <c r="N573" s="1">
        <f t="shared" si="209"/>
        <v>1.0104563325547522</v>
      </c>
      <c r="O573" s="1"/>
      <c r="P573" s="1"/>
      <c r="Q573" s="1"/>
      <c r="R573" s="1"/>
      <c r="S573" s="1">
        <f t="shared" si="202"/>
        <v>227.27</v>
      </c>
      <c r="T573" s="1">
        <f t="shared" si="203"/>
        <v>-0.18831784562906176</v>
      </c>
      <c r="U573" s="1">
        <f t="shared" si="204"/>
        <v>-2.014098690835851E-3</v>
      </c>
      <c r="V573" s="1">
        <f t="shared" si="205"/>
        <v>-10.664916223479404</v>
      </c>
      <c r="W573" s="1">
        <f t="shared" si="206"/>
        <v>-0.11539919846533994</v>
      </c>
      <c r="X573" s="1"/>
      <c r="Y573" s="1"/>
      <c r="Z573" s="1"/>
      <c r="AA573" s="1">
        <f t="shared" si="210"/>
        <v>0.18506489986282243</v>
      </c>
      <c r="AB573" s="1">
        <f t="shared" si="211"/>
        <v>-3.5152463733989073E-5</v>
      </c>
      <c r="AC573" s="1">
        <f t="shared" si="212"/>
        <v>0.9827243078277148</v>
      </c>
      <c r="AD573" s="1">
        <f t="shared" si="213"/>
        <v>0.99999804179427942</v>
      </c>
      <c r="AE573" s="1"/>
      <c r="AF573" s="3">
        <f t="shared" si="214"/>
        <v>-4.1873001940084809E-4</v>
      </c>
      <c r="AG573" s="3">
        <f t="shared" si="215"/>
        <v>-7.637670073070979E-4</v>
      </c>
      <c r="AH573" s="1">
        <f t="shared" si="216"/>
        <v>1.0104559571426799</v>
      </c>
      <c r="AI573" s="1"/>
      <c r="AJ573" s="1"/>
      <c r="AK573" s="1"/>
      <c r="AM573" s="1">
        <f t="shared" si="207"/>
        <v>1.9999999999999574E-2</v>
      </c>
      <c r="AN573" s="1">
        <f t="shared" si="217"/>
        <v>-4.1873001940084809E-4</v>
      </c>
      <c r="AO573" s="1">
        <f t="shared" si="218"/>
        <v>-7.637670073070979E-4</v>
      </c>
      <c r="AP573" s="1">
        <f t="shared" si="219"/>
        <v>-1.0455957142679884E-2</v>
      </c>
      <c r="AQ573">
        <f t="shared" si="220"/>
        <v>1.5186774150747099E-2</v>
      </c>
      <c r="AR573">
        <f t="shared" si="221"/>
        <v>-2.3782639986939021E-2</v>
      </c>
      <c r="AS573">
        <f t="shared" si="222"/>
        <v>0.32852897468088549</v>
      </c>
      <c r="AT573">
        <f t="shared" si="223"/>
        <v>9.0387224767911015E-2</v>
      </c>
      <c r="AU573">
        <f t="shared" si="224"/>
        <v>-0.14857310999237766</v>
      </c>
      <c r="AV573">
        <f t="shared" si="225"/>
        <v>1.8838715394628114</v>
      </c>
      <c r="AW573">
        <f t="shared" si="208"/>
        <v>0.17390750246625938</v>
      </c>
      <c r="AY573" s="1">
        <f t="shared" si="226"/>
        <v>-7.58</v>
      </c>
    </row>
    <row r="574" spans="1:51" x14ac:dyDescent="0.25">
      <c r="A574" s="1">
        <v>11.44</v>
      </c>
      <c r="B574" s="1">
        <v>-168</v>
      </c>
      <c r="C574" s="1">
        <v>-159</v>
      </c>
      <c r="D574" s="1">
        <v>-864</v>
      </c>
      <c r="E574" s="1">
        <v>226.58</v>
      </c>
      <c r="F574" s="1">
        <v>0.188</v>
      </c>
      <c r="G574" s="1">
        <v>-4.0000000000000001E-3</v>
      </c>
      <c r="H574" s="1">
        <v>0.98199999999999998</v>
      </c>
      <c r="I574" s="1">
        <v>10.8361</v>
      </c>
      <c r="J574" s="1">
        <v>84.873599999999996</v>
      </c>
      <c r="K574" s="1">
        <v>79.112499999999997</v>
      </c>
      <c r="L574" s="1">
        <v>10.8378</v>
      </c>
      <c r="M574" s="1">
        <v>-0.22919999999999999</v>
      </c>
      <c r="N574" s="1">
        <f t="shared" si="209"/>
        <v>0.99984198751602749</v>
      </c>
      <c r="O574" s="1"/>
      <c r="P574" s="1"/>
      <c r="Q574" s="1"/>
      <c r="R574" s="1"/>
      <c r="S574" s="1">
        <f t="shared" si="202"/>
        <v>226.58</v>
      </c>
      <c r="T574" s="1">
        <f t="shared" si="203"/>
        <v>-0.19144444030308319</v>
      </c>
      <c r="U574" s="1">
        <f t="shared" si="204"/>
        <v>-4.0733197556008151E-3</v>
      </c>
      <c r="V574" s="1">
        <f t="shared" si="205"/>
        <v>-10.837822665728773</v>
      </c>
      <c r="W574" s="1">
        <f t="shared" si="206"/>
        <v>-0.23338273985190525</v>
      </c>
      <c r="X574" s="1"/>
      <c r="Y574" s="1"/>
      <c r="Z574" s="1"/>
      <c r="AA574" s="1">
        <f t="shared" si="210"/>
        <v>0.18802971104170235</v>
      </c>
      <c r="AB574" s="1">
        <f t="shared" si="211"/>
        <v>-7.1092444303345095E-5</v>
      </c>
      <c r="AC574" s="1">
        <f t="shared" si="212"/>
        <v>0.98215519278165786</v>
      </c>
      <c r="AD574" s="1">
        <f t="shared" si="213"/>
        <v>0.99999199996626842</v>
      </c>
      <c r="AE574" s="1"/>
      <c r="AF574" s="3">
        <f t="shared" si="214"/>
        <v>-3.9448475488813861E-3</v>
      </c>
      <c r="AG574" s="3">
        <f t="shared" si="215"/>
        <v>9.9238955540398299E-5</v>
      </c>
      <c r="AH574" s="1">
        <f t="shared" si="216"/>
        <v>0.99983420041997251</v>
      </c>
      <c r="AI574" s="1"/>
      <c r="AJ574" s="1"/>
      <c r="AK574" s="1"/>
      <c r="AM574" s="1">
        <f t="shared" si="207"/>
        <v>2.000000000000135E-2</v>
      </c>
      <c r="AN574" s="1">
        <f t="shared" si="217"/>
        <v>-3.9448475488813861E-3</v>
      </c>
      <c r="AO574" s="1">
        <f t="shared" si="218"/>
        <v>9.9238955540398299E-5</v>
      </c>
      <c r="AP574" s="1">
        <f t="shared" si="219"/>
        <v>1.6579958002749251E-4</v>
      </c>
      <c r="AQ574">
        <f t="shared" si="220"/>
        <v>1.5960753239837679E-2</v>
      </c>
      <c r="AR574">
        <f t="shared" si="221"/>
        <v>-2.3802110670016047E-2</v>
      </c>
      <c r="AS574">
        <f t="shared" si="222"/>
        <v>0.3284964448032841</v>
      </c>
      <c r="AT574">
        <f t="shared" si="223"/>
        <v>9.0714179623598692E-2</v>
      </c>
      <c r="AU574">
        <f t="shared" si="224"/>
        <v>-0.14904934691260879</v>
      </c>
      <c r="AV574">
        <f t="shared" si="225"/>
        <v>1.8904411430601016</v>
      </c>
      <c r="AW574">
        <f t="shared" si="208"/>
        <v>0.17448429786046002</v>
      </c>
      <c r="AY574" s="1">
        <f t="shared" si="226"/>
        <v>-7.5600000000000005</v>
      </c>
    </row>
    <row r="575" spans="1:51" x14ac:dyDescent="0.25">
      <c r="A575" s="1">
        <v>11.46</v>
      </c>
      <c r="B575" s="1">
        <v>-174</v>
      </c>
      <c r="C575" s="1">
        <v>-151.5</v>
      </c>
      <c r="D575" s="1">
        <v>-871.5</v>
      </c>
      <c r="E575" s="1">
        <v>228.95</v>
      </c>
      <c r="F575" s="1">
        <v>0.192</v>
      </c>
      <c r="G575" s="1">
        <v>-1E-3</v>
      </c>
      <c r="H575" s="1">
        <v>0.98199999999999998</v>
      </c>
      <c r="I575" s="1">
        <v>11.0695</v>
      </c>
      <c r="J575" s="1">
        <v>87.437399999999997</v>
      </c>
      <c r="K575" s="1">
        <v>79.112499999999997</v>
      </c>
      <c r="L575" s="1">
        <v>11.062900000000001</v>
      </c>
      <c r="M575" s="1">
        <v>-5.7299999999999997E-2</v>
      </c>
      <c r="N575" s="1">
        <f t="shared" si="209"/>
        <v>1.000594323389854</v>
      </c>
      <c r="O575" s="1"/>
      <c r="P575" s="1"/>
      <c r="Q575" s="1"/>
      <c r="R575" s="1"/>
      <c r="S575" s="1">
        <f t="shared" si="202"/>
        <v>228.95</v>
      </c>
      <c r="T575" s="1">
        <f t="shared" si="203"/>
        <v>-0.19551924689254016</v>
      </c>
      <c r="U575" s="1">
        <f t="shared" si="204"/>
        <v>-1.0183299389002038E-3</v>
      </c>
      <c r="V575" s="1">
        <f t="shared" si="205"/>
        <v>-11.062867032942451</v>
      </c>
      <c r="W575" s="1">
        <f t="shared" si="206"/>
        <v>-5.8345987482619668E-2</v>
      </c>
      <c r="X575" s="1"/>
      <c r="Y575" s="1"/>
      <c r="Z575" s="1"/>
      <c r="AA575" s="1">
        <f t="shared" si="210"/>
        <v>0.19188595768716191</v>
      </c>
      <c r="AB575" s="1">
        <f t="shared" si="211"/>
        <v>-1.7773106821453386E-5</v>
      </c>
      <c r="AC575" s="1">
        <f t="shared" si="212"/>
        <v>0.98141672108746369</v>
      </c>
      <c r="AD575" s="1">
        <f t="shared" si="213"/>
        <v>0.99999950075161093</v>
      </c>
      <c r="AE575" s="1"/>
      <c r="AF575" s="3">
        <f t="shared" si="214"/>
        <v>-4.394996501479953E-3</v>
      </c>
      <c r="AG575" s="3">
        <f t="shared" si="215"/>
        <v>5.0239655189428523E-3</v>
      </c>
      <c r="AH575" s="1">
        <f t="shared" si="216"/>
        <v>1.0005720582627802</v>
      </c>
      <c r="AI575" s="1"/>
      <c r="AJ575" s="1"/>
      <c r="AK575" s="1"/>
      <c r="AM575" s="1">
        <f t="shared" si="207"/>
        <v>1.9999999999999574E-2</v>
      </c>
      <c r="AN575" s="1">
        <f t="shared" si="217"/>
        <v>-4.394996501479953E-3</v>
      </c>
      <c r="AO575" s="1">
        <f t="shared" si="218"/>
        <v>5.0239655189428523E-3</v>
      </c>
      <c r="AP575" s="1">
        <f t="shared" si="219"/>
        <v>-5.7205826278017291E-4</v>
      </c>
      <c r="AQ575">
        <f t="shared" si="220"/>
        <v>1.6823051553428028E-2</v>
      </c>
      <c r="AR575">
        <f t="shared" si="221"/>
        <v>-2.4787812704832615E-2</v>
      </c>
      <c r="AS575">
        <f t="shared" si="222"/>
        <v>0.3286086826344416</v>
      </c>
      <c r="AT575">
        <f t="shared" si="223"/>
        <v>9.1059263637803145E-2</v>
      </c>
      <c r="AU575">
        <f t="shared" si="224"/>
        <v>-0.14955496018705361</v>
      </c>
      <c r="AV575">
        <f t="shared" si="225"/>
        <v>1.8970144390911019</v>
      </c>
      <c r="AW575">
        <f t="shared" si="208"/>
        <v>0.17509561847976129</v>
      </c>
      <c r="AY575" s="1">
        <f t="shared" si="226"/>
        <v>-7.5399999999999991</v>
      </c>
    </row>
    <row r="576" spans="1:51" x14ac:dyDescent="0.25">
      <c r="A576" s="1">
        <v>11.48</v>
      </c>
      <c r="B576" s="1">
        <v>-177</v>
      </c>
      <c r="C576" s="1">
        <v>-157.5</v>
      </c>
      <c r="D576" s="1">
        <v>-865.5</v>
      </c>
      <c r="E576" s="1">
        <v>228.34</v>
      </c>
      <c r="F576" s="1">
        <v>0.18099999999999999</v>
      </c>
      <c r="G576" s="1">
        <v>0</v>
      </c>
      <c r="H576" s="1">
        <v>0.99099999999999999</v>
      </c>
      <c r="I576" s="1">
        <v>10.428000000000001</v>
      </c>
      <c r="J576" s="1">
        <v>0</v>
      </c>
      <c r="K576" s="1">
        <v>82.307199999999995</v>
      </c>
      <c r="L576" s="1">
        <v>10.3506</v>
      </c>
      <c r="M576" s="1">
        <v>0</v>
      </c>
      <c r="N576" s="1">
        <f t="shared" si="209"/>
        <v>1.0073936668452905</v>
      </c>
      <c r="O576" s="1"/>
      <c r="P576" s="1"/>
      <c r="Q576" s="1"/>
      <c r="R576" s="1"/>
      <c r="S576" s="1">
        <f t="shared" si="202"/>
        <v>228.34</v>
      </c>
      <c r="T576" s="1">
        <f t="shared" si="203"/>
        <v>-0.18264379414732593</v>
      </c>
      <c r="U576" s="1">
        <f t="shared" si="204"/>
        <v>0</v>
      </c>
      <c r="V576" s="1">
        <f t="shared" si="205"/>
        <v>-10.350630177002175</v>
      </c>
      <c r="W576" s="1">
        <f t="shared" si="206"/>
        <v>0</v>
      </c>
      <c r="X576" s="1"/>
      <c r="Y576" s="1"/>
      <c r="Z576" s="1"/>
      <c r="AA576" s="1">
        <f t="shared" si="210"/>
        <v>0.17967156828254799</v>
      </c>
      <c r="AB576" s="1">
        <f t="shared" si="211"/>
        <v>0</v>
      </c>
      <c r="AC576" s="1">
        <f t="shared" si="212"/>
        <v>0.98372665286190641</v>
      </c>
      <c r="AD576" s="1">
        <f t="shared" si="213"/>
        <v>1</v>
      </c>
      <c r="AE576" s="1"/>
      <c r="AF576" s="3">
        <f t="shared" si="214"/>
        <v>4.7899840198773191E-3</v>
      </c>
      <c r="AG576" s="3">
        <f t="shared" si="215"/>
        <v>-3.4812634547970733E-3</v>
      </c>
      <c r="AH576" s="1">
        <f t="shared" si="216"/>
        <v>1.007376263795136</v>
      </c>
      <c r="AI576" s="1"/>
      <c r="AJ576" s="1"/>
      <c r="AK576" s="1"/>
      <c r="AM576" s="1">
        <f t="shared" si="207"/>
        <v>1.9999999999999574E-2</v>
      </c>
      <c r="AN576" s="1">
        <f t="shared" si="217"/>
        <v>4.7899840198773191E-3</v>
      </c>
      <c r="AO576" s="1">
        <f t="shared" si="218"/>
        <v>-3.4812634547970733E-3</v>
      </c>
      <c r="AP576" s="1">
        <f t="shared" si="219"/>
        <v>-7.3762637951360066E-3</v>
      </c>
      <c r="AQ576">
        <f t="shared" si="220"/>
        <v>1.5883256688728118E-2</v>
      </c>
      <c r="AR576">
        <f t="shared" si="221"/>
        <v>-2.4104788815001443E-2</v>
      </c>
      <c r="AS576">
        <f t="shared" si="222"/>
        <v>0.33005590559104725</v>
      </c>
      <c r="AT576">
        <f t="shared" si="223"/>
        <v>9.1367530822930698E-2</v>
      </c>
      <c r="AU576">
        <f t="shared" si="224"/>
        <v>-0.15003022572445532</v>
      </c>
      <c r="AV576">
        <f t="shared" si="225"/>
        <v>1.9036300294324888</v>
      </c>
      <c r="AW576">
        <f t="shared" si="208"/>
        <v>0.17566187497465183</v>
      </c>
      <c r="AY576" s="1">
        <f t="shared" si="226"/>
        <v>-7.52</v>
      </c>
    </row>
    <row r="577" spans="1:51" x14ac:dyDescent="0.25">
      <c r="A577" s="1">
        <v>11.5</v>
      </c>
      <c r="B577" s="1">
        <v>-175.5</v>
      </c>
      <c r="C577" s="1">
        <v>-165</v>
      </c>
      <c r="D577" s="1">
        <v>-870</v>
      </c>
      <c r="E577" s="1">
        <v>226.77</v>
      </c>
      <c r="F577" s="1">
        <v>0.17799999999999999</v>
      </c>
      <c r="G577" s="1">
        <v>0</v>
      </c>
      <c r="H577" s="1">
        <v>0.99</v>
      </c>
      <c r="I577" s="1">
        <v>10.253299999999999</v>
      </c>
      <c r="J577" s="1">
        <v>0</v>
      </c>
      <c r="K577" s="1">
        <v>81.8904</v>
      </c>
      <c r="L577" s="1">
        <v>10.1928</v>
      </c>
      <c r="M577" s="1">
        <v>0</v>
      </c>
      <c r="N577" s="1">
        <f t="shared" si="209"/>
        <v>1.0058747436932691</v>
      </c>
      <c r="O577" s="1"/>
      <c r="P577" s="1"/>
      <c r="Q577" s="1"/>
      <c r="R577" s="1"/>
      <c r="S577" s="1">
        <f t="shared" si="202"/>
        <v>226.77</v>
      </c>
      <c r="T577" s="1">
        <f t="shared" si="203"/>
        <v>-0.17979797979797979</v>
      </c>
      <c r="U577" s="1">
        <f t="shared" si="204"/>
        <v>0</v>
      </c>
      <c r="V577" s="1">
        <f t="shared" si="205"/>
        <v>-10.19276167938858</v>
      </c>
      <c r="W577" s="1">
        <f t="shared" si="206"/>
        <v>0</v>
      </c>
      <c r="X577" s="1"/>
      <c r="Y577" s="1"/>
      <c r="Z577" s="1"/>
      <c r="AA577" s="1">
        <f t="shared" si="210"/>
        <v>0.17696040298858443</v>
      </c>
      <c r="AB577" s="1">
        <f t="shared" si="211"/>
        <v>0</v>
      </c>
      <c r="AC577" s="1">
        <f t="shared" si="212"/>
        <v>0.984217971678082</v>
      </c>
      <c r="AD577" s="1">
        <f t="shared" si="213"/>
        <v>1</v>
      </c>
      <c r="AE577" s="1"/>
      <c r="AF577" s="3">
        <f t="shared" si="214"/>
        <v>6.6580351005963434E-3</v>
      </c>
      <c r="AG577" s="3">
        <f t="shared" si="215"/>
        <v>-5.5166594542531977E-3</v>
      </c>
      <c r="AH577" s="1">
        <f t="shared" si="216"/>
        <v>1.0058375798492842</v>
      </c>
      <c r="AI577" s="1"/>
      <c r="AJ577" s="1"/>
      <c r="AK577" s="1"/>
      <c r="AM577" s="1">
        <f t="shared" si="207"/>
        <v>1.9999999999999574E-2</v>
      </c>
      <c r="AN577" s="1">
        <f t="shared" si="217"/>
        <v>6.6580351005963434E-3</v>
      </c>
      <c r="AO577" s="1">
        <f t="shared" si="218"/>
        <v>-5.5166594542531977E-3</v>
      </c>
      <c r="AP577" s="1">
        <f t="shared" si="219"/>
        <v>-5.8375798492842357E-3</v>
      </c>
      <c r="AQ577">
        <f t="shared" si="220"/>
        <v>1.4576950201991144E-2</v>
      </c>
      <c r="AR577">
        <f t="shared" si="221"/>
        <v>-2.302242023007699E-2</v>
      </c>
      <c r="AS577">
        <f t="shared" si="222"/>
        <v>0.33120123875747681</v>
      </c>
      <c r="AT577">
        <f t="shared" si="223"/>
        <v>9.1646006762103147E-2</v>
      </c>
      <c r="AU577">
        <f t="shared" si="224"/>
        <v>-0.15047985044320761</v>
      </c>
      <c r="AV577">
        <f t="shared" si="225"/>
        <v>1.9102655075393025</v>
      </c>
      <c r="AW577">
        <f t="shared" si="208"/>
        <v>0.17619073739799601</v>
      </c>
      <c r="AY577" s="1">
        <f t="shared" si="226"/>
        <v>-7.5</v>
      </c>
    </row>
    <row r="578" spans="1:51" x14ac:dyDescent="0.25">
      <c r="A578" s="1">
        <v>11.52</v>
      </c>
      <c r="B578" s="1">
        <v>-172.5</v>
      </c>
      <c r="C578" s="1">
        <v>-162</v>
      </c>
      <c r="D578" s="1">
        <v>-873</v>
      </c>
      <c r="E578" s="1">
        <v>226.8</v>
      </c>
      <c r="F578" s="1">
        <v>0.19</v>
      </c>
      <c r="G578" s="1">
        <v>0</v>
      </c>
      <c r="H578" s="1">
        <v>0.98099999999999998</v>
      </c>
      <c r="I578" s="1">
        <v>10.9528</v>
      </c>
      <c r="J578" s="1">
        <v>0</v>
      </c>
      <c r="K578" s="1">
        <v>78.813199999999995</v>
      </c>
      <c r="L578" s="1">
        <v>10.9613</v>
      </c>
      <c r="M578" s="1">
        <v>0</v>
      </c>
      <c r="N578" s="1">
        <f t="shared" si="209"/>
        <v>0.99923020370683358</v>
      </c>
      <c r="O578" s="1"/>
      <c r="P578" s="1"/>
      <c r="Q578" s="1"/>
      <c r="R578" s="1"/>
      <c r="S578" s="1">
        <f t="shared" ref="S578:S641" si="227">E578</f>
        <v>226.8</v>
      </c>
      <c r="T578" s="1">
        <f t="shared" ref="T578:T641" si="228">(-F578/SQRT(G578*G578+H578*H578))</f>
        <v>-0.19367991845056065</v>
      </c>
      <c r="U578" s="1">
        <f t="shared" ref="U578:U641" si="229">G578/H578</f>
        <v>0</v>
      </c>
      <c r="V578" s="1">
        <f t="shared" ref="V578:V641" si="230">ATAN(T578)/PI()*180</f>
        <v>-10.961326537310555</v>
      </c>
      <c r="W578" s="1">
        <f t="shared" ref="W578:W641" si="231">ATAN(U578)/PI()*180</f>
        <v>0</v>
      </c>
      <c r="X578" s="1"/>
      <c r="Y578" s="1"/>
      <c r="Z578" s="1"/>
      <c r="AA578" s="1">
        <f t="shared" si="210"/>
        <v>0.19014637397384412</v>
      </c>
      <c r="AB578" s="1">
        <f t="shared" si="211"/>
        <v>0</v>
      </c>
      <c r="AC578" s="1">
        <f t="shared" si="212"/>
        <v>0.98175575193863729</v>
      </c>
      <c r="AD578" s="1">
        <f t="shared" si="213"/>
        <v>1</v>
      </c>
      <c r="AE578" s="1"/>
      <c r="AF578" s="3">
        <f t="shared" si="214"/>
        <v>-2.4554061741805522E-3</v>
      </c>
      <c r="AG578" s="3">
        <f t="shared" si="215"/>
        <v>4.3889131042651464E-3</v>
      </c>
      <c r="AH578" s="1">
        <f t="shared" si="216"/>
        <v>0.99921754809565022</v>
      </c>
      <c r="AI578" s="1"/>
      <c r="AJ578" s="1"/>
      <c r="AK578" s="1"/>
      <c r="AM578" s="1">
        <f t="shared" ref="AM578:AM641" si="232">A579-A578</f>
        <v>1.9999999999999574E-2</v>
      </c>
      <c r="AN578" s="1">
        <f t="shared" si="217"/>
        <v>-2.4554061741805522E-3</v>
      </c>
      <c r="AO578" s="1">
        <f t="shared" si="218"/>
        <v>4.3889131042651464E-3</v>
      </c>
      <c r="AP578" s="1">
        <f t="shared" si="219"/>
        <v>7.8245190434977907E-4</v>
      </c>
      <c r="AQ578">
        <f t="shared" si="220"/>
        <v>1.5058700893365359E-2</v>
      </c>
      <c r="AR578">
        <f t="shared" si="221"/>
        <v>-2.3883524981133795E-2</v>
      </c>
      <c r="AS578">
        <f t="shared" si="222"/>
        <v>0.33104772169384339</v>
      </c>
      <c r="AT578">
        <f t="shared" si="223"/>
        <v>9.195199828688419E-2</v>
      </c>
      <c r="AU578">
        <f t="shared" si="224"/>
        <v>-0.15096613199034084</v>
      </c>
      <c r="AV578">
        <f t="shared" si="225"/>
        <v>1.916884926802543</v>
      </c>
      <c r="AW578">
        <f t="shared" ref="AW578:AW641" si="233">SQRT(AT578^2+AU578^2)</f>
        <v>0.17676521998706693</v>
      </c>
      <c r="AY578" s="1">
        <f t="shared" si="226"/>
        <v>-7.48</v>
      </c>
    </row>
    <row r="579" spans="1:51" x14ac:dyDescent="0.25">
      <c r="A579" s="1">
        <v>11.54</v>
      </c>
      <c r="B579" s="1">
        <v>-186</v>
      </c>
      <c r="C579" s="1">
        <v>-165</v>
      </c>
      <c r="D579" s="1">
        <v>-868.5</v>
      </c>
      <c r="E579" s="1">
        <v>228.42</v>
      </c>
      <c r="F579" s="1">
        <v>0.187</v>
      </c>
      <c r="G579" s="1">
        <v>0</v>
      </c>
      <c r="H579" s="1">
        <v>0.97299999999999998</v>
      </c>
      <c r="I579" s="1">
        <v>10.777799999999999</v>
      </c>
      <c r="J579" s="1">
        <v>0</v>
      </c>
      <c r="K579" s="1">
        <v>76.655500000000004</v>
      </c>
      <c r="L579" s="1">
        <v>10.879</v>
      </c>
      <c r="M579" s="1">
        <v>0</v>
      </c>
      <c r="N579" s="1">
        <f t="shared" ref="N579:N642" si="234">SQRT(F579^2+G579^2+H579^2)</f>
        <v>0.99080674200370678</v>
      </c>
      <c r="O579" s="1"/>
      <c r="P579" s="1"/>
      <c r="Q579" s="1"/>
      <c r="R579" s="1"/>
      <c r="S579" s="1">
        <f t="shared" si="227"/>
        <v>228.42</v>
      </c>
      <c r="T579" s="1">
        <f t="shared" si="228"/>
        <v>-0.19218910585817062</v>
      </c>
      <c r="U579" s="1">
        <f t="shared" si="229"/>
        <v>0</v>
      </c>
      <c r="V579" s="1">
        <f t="shared" si="230"/>
        <v>-10.878974722184759</v>
      </c>
      <c r="W579" s="1">
        <f t="shared" si="231"/>
        <v>0</v>
      </c>
      <c r="X579" s="1"/>
      <c r="Y579" s="1"/>
      <c r="Z579" s="1"/>
      <c r="AA579" s="1">
        <f t="shared" ref="AA579:AA642" si="235">-SIN(V579/180*PI())</f>
        <v>0.18873509037880609</v>
      </c>
      <c r="AB579" s="1">
        <f t="shared" ref="AB579:AB642" si="236">COS(T579/180*PI())*SIN(U579/180*PI())</f>
        <v>0</v>
      </c>
      <c r="AC579" s="1">
        <f t="shared" ref="AC579:AC642" si="237">(COS(V579/180*PI())*COS(W579/180*PI()))</f>
        <v>0.98202803710469688</v>
      </c>
      <c r="AD579" s="1">
        <f t="shared" ref="AD579:AD642" si="238">SQRT(AA579^2+AB579^2+AC579^2)</f>
        <v>1</v>
      </c>
      <c r="AE579" s="1"/>
      <c r="AF579" s="3">
        <f t="shared" ref="AF579:AF642" si="239">$X$10*F579+$Y$10*G579+$Z$10*H579</f>
        <v>-1.4710980675619739E-3</v>
      </c>
      <c r="AG579" s="3">
        <f t="shared" ref="AG579:AG642" si="240">-($X$11*F579+$Y$11*G579+$Z$11*H579)</f>
        <v>3.3033570990288197E-3</v>
      </c>
      <c r="AH579" s="1">
        <f t="shared" ref="AH579:AH642" si="241">$X$12*F579+$Y$12*G579+$Z$12*H579</f>
        <v>0.99080014316831411</v>
      </c>
      <c r="AI579" s="1"/>
      <c r="AJ579" s="1"/>
      <c r="AK579" s="1"/>
      <c r="AM579" s="1">
        <f t="shared" si="232"/>
        <v>2.000000000000135E-2</v>
      </c>
      <c r="AN579" s="1">
        <f t="shared" ref="AN579:AN642" si="242">AF579</f>
        <v>-1.4710980675619739E-3</v>
      </c>
      <c r="AO579" s="1">
        <f t="shared" ref="AO579:AO642" si="243">AG579</f>
        <v>3.3033570990288197E-3</v>
      </c>
      <c r="AP579" s="1">
        <f t="shared" ref="AP579:AP642" si="244">1-AH579</f>
        <v>9.1998568316858931E-3</v>
      </c>
      <c r="AQ579">
        <f t="shared" si="220"/>
        <v>1.5347330334221037E-2</v>
      </c>
      <c r="AR579">
        <f t="shared" si="221"/>
        <v>-2.4531643643963295E-2</v>
      </c>
      <c r="AS579">
        <f t="shared" si="222"/>
        <v>0.32924270978346648</v>
      </c>
      <c r="AT579">
        <f t="shared" si="223"/>
        <v>9.2261831187977192E-2</v>
      </c>
      <c r="AU579">
        <f t="shared" si="224"/>
        <v>-0.15146324604984843</v>
      </c>
      <c r="AV579">
        <f t="shared" si="225"/>
        <v>1.923451730879109</v>
      </c>
      <c r="AW579">
        <f t="shared" si="233"/>
        <v>0.17735095262815964</v>
      </c>
      <c r="AY579" s="1">
        <f t="shared" si="226"/>
        <v>-7.4600000000000009</v>
      </c>
    </row>
    <row r="580" spans="1:51" x14ac:dyDescent="0.25">
      <c r="A580" s="1">
        <v>11.56</v>
      </c>
      <c r="B580" s="1">
        <v>-172.5</v>
      </c>
      <c r="C580" s="1">
        <v>-163.5</v>
      </c>
      <c r="D580" s="1">
        <v>-870</v>
      </c>
      <c r="E580" s="1">
        <v>226.53</v>
      </c>
      <c r="F580" s="1">
        <v>0.188</v>
      </c>
      <c r="G580" s="1">
        <v>-4.0000000000000001E-3</v>
      </c>
      <c r="H580" s="1">
        <v>0.98599999999999999</v>
      </c>
      <c r="I580" s="1">
        <v>10.8361</v>
      </c>
      <c r="J580" s="1">
        <v>84.873599999999996</v>
      </c>
      <c r="K580" s="1">
        <v>80.401399999999995</v>
      </c>
      <c r="L580" s="1">
        <v>10.7949</v>
      </c>
      <c r="M580" s="1">
        <v>-0.2283</v>
      </c>
      <c r="N580" s="1">
        <f t="shared" si="234"/>
        <v>1.003770890193574</v>
      </c>
      <c r="O580" s="1"/>
      <c r="P580" s="1"/>
      <c r="Q580" s="1"/>
      <c r="R580" s="1"/>
      <c r="S580" s="1">
        <f t="shared" si="227"/>
        <v>226.53</v>
      </c>
      <c r="T580" s="1">
        <f t="shared" si="228"/>
        <v>-0.19066780223726276</v>
      </c>
      <c r="U580" s="1">
        <f t="shared" si="229"/>
        <v>-4.0567951318458417E-3</v>
      </c>
      <c r="V580" s="1">
        <f t="shared" si="230"/>
        <v>-10.794891670348294</v>
      </c>
      <c r="W580" s="1">
        <f t="shared" si="231"/>
        <v>-0.23243596429789964</v>
      </c>
      <c r="X580" s="1"/>
      <c r="Y580" s="1"/>
      <c r="Z580" s="1"/>
      <c r="AA580" s="1">
        <f t="shared" si="235"/>
        <v>0.18729373588802201</v>
      </c>
      <c r="AB580" s="1">
        <f t="shared" si="236"/>
        <v>-7.0804040022191583E-5</v>
      </c>
      <c r="AC580" s="1">
        <f t="shared" si="237"/>
        <v>0.98229587013611552</v>
      </c>
      <c r="AD580" s="1">
        <f t="shared" si="238"/>
        <v>0.99999206246978412</v>
      </c>
      <c r="AE580" s="1"/>
      <c r="AF580" s="3">
        <f t="shared" si="239"/>
        <v>-3.4398515636811372E-3</v>
      </c>
      <c r="AG580" s="3">
        <f t="shared" si="240"/>
        <v>-4.4352675544231945E-4</v>
      </c>
      <c r="AH580" s="1">
        <f t="shared" si="241"/>
        <v>1.0037648981236775</v>
      </c>
      <c r="AI580" s="1"/>
      <c r="AJ580" s="1"/>
      <c r="AK580" s="1"/>
      <c r="AM580" s="1">
        <f t="shared" si="232"/>
        <v>1.9999999999999574E-2</v>
      </c>
      <c r="AN580" s="1">
        <f t="shared" si="242"/>
        <v>-3.4398515636811372E-3</v>
      </c>
      <c r="AO580" s="1">
        <f t="shared" si="243"/>
        <v>-4.4352675544231945E-4</v>
      </c>
      <c r="AP580" s="1">
        <f t="shared" si="244"/>
        <v>-3.7648981236775292E-3</v>
      </c>
      <c r="AQ580">
        <f t="shared" ref="AQ580:AQ643" si="245">AN580*AM580*(-9.81)+AQ579</f>
        <v>1.6022229211015263E-2</v>
      </c>
      <c r="AR580">
        <f t="shared" ref="AR580:AR643" si="246">AO580*AM580*(-9.81)+AR579</f>
        <v>-2.4444623694545514E-2</v>
      </c>
      <c r="AS580">
        <f t="shared" ref="AS580:AS643" si="247">(AP580)*AM580*(-9.81)+AS579</f>
        <v>0.32998138279533201</v>
      </c>
      <c r="AT580">
        <f t="shared" ref="AT580:AT643" si="248">1/2*AN580*(-9.81)*AM580^2+AQ580*AM580+AT579</f>
        <v>9.2589024760965435E-2</v>
      </c>
      <c r="AU580">
        <f t="shared" ref="AU580:AU643" si="249">1/2*AO580*(-9.81)*AM580^2+AM580*AR580+AU579</f>
        <v>-0.15195126832424516</v>
      </c>
      <c r="AV580">
        <f t="shared" ref="AV580:AV643" si="250">1/2*AP580*(-9.81)*AM580^2+AS580*AM580+AV579</f>
        <v>1.9300587452651341</v>
      </c>
      <c r="AW580">
        <f t="shared" si="233"/>
        <v>0.17793795393769543</v>
      </c>
      <c r="AY580" s="1">
        <f t="shared" ref="AY580:AY643" si="251">A580-19</f>
        <v>-7.4399999999999995</v>
      </c>
    </row>
    <row r="581" spans="1:51" x14ac:dyDescent="0.25">
      <c r="A581" s="1">
        <v>11.58</v>
      </c>
      <c r="B581" s="1">
        <v>-178.5</v>
      </c>
      <c r="C581" s="1">
        <v>-165</v>
      </c>
      <c r="D581" s="1">
        <v>-867</v>
      </c>
      <c r="E581" s="1">
        <v>227.25</v>
      </c>
      <c r="F581" s="1">
        <v>0.184</v>
      </c>
      <c r="G581" s="1">
        <v>-1E-3</v>
      </c>
      <c r="H581" s="1">
        <v>0.98499999999999999</v>
      </c>
      <c r="I581" s="1">
        <v>10.6028</v>
      </c>
      <c r="J581" s="1">
        <v>87.437399999999997</v>
      </c>
      <c r="K581" s="1">
        <v>80.063599999999994</v>
      </c>
      <c r="L581" s="1">
        <v>10.581</v>
      </c>
      <c r="M581" s="1">
        <v>-5.7200000000000001E-2</v>
      </c>
      <c r="N581" s="1">
        <f t="shared" si="234"/>
        <v>1.0020389213997627</v>
      </c>
      <c r="O581" s="1"/>
      <c r="P581" s="1"/>
      <c r="Q581" s="1"/>
      <c r="R581" s="1"/>
      <c r="S581" s="1">
        <f t="shared" si="227"/>
        <v>227.25</v>
      </c>
      <c r="T581" s="1">
        <f t="shared" si="228"/>
        <v>-0.18680193418955085</v>
      </c>
      <c r="U581" s="1">
        <f t="shared" si="229"/>
        <v>-1.0152284263959391E-3</v>
      </c>
      <c r="V581" s="1">
        <f t="shared" si="230"/>
        <v>-10.581012533532967</v>
      </c>
      <c r="W581" s="1">
        <f t="shared" si="231"/>
        <v>-5.8168284089735262E-2</v>
      </c>
      <c r="X581" s="1"/>
      <c r="Y581" s="1"/>
      <c r="Z581" s="1"/>
      <c r="AA581" s="1">
        <f t="shared" si="235"/>
        <v>0.1836256018308827</v>
      </c>
      <c r="AB581" s="1">
        <f t="shared" si="236"/>
        <v>-1.7718984526127407E-5</v>
      </c>
      <c r="AC581" s="1">
        <f t="shared" si="237"/>
        <v>0.98299574893162744</v>
      </c>
      <c r="AD581" s="1">
        <f t="shared" si="238"/>
        <v>0.9999995021895598</v>
      </c>
      <c r="AE581" s="1"/>
      <c r="AF581" s="3">
        <f t="shared" si="239"/>
        <v>1.3018840261377895E-3</v>
      </c>
      <c r="AG581" s="3">
        <f t="shared" si="240"/>
        <v>-1.1726752368323157E-3</v>
      </c>
      <c r="AH581" s="1">
        <f t="shared" si="241"/>
        <v>1.0020373894874239</v>
      </c>
      <c r="AI581" s="1"/>
      <c r="AJ581" s="1"/>
      <c r="AK581" s="1"/>
      <c r="AM581" s="1">
        <f t="shared" si="232"/>
        <v>1.9999999999999574E-2</v>
      </c>
      <c r="AN581" s="1">
        <f t="shared" si="242"/>
        <v>1.3018840261377895E-3</v>
      </c>
      <c r="AO581" s="1">
        <f t="shared" si="243"/>
        <v>-1.1726752368323157E-3</v>
      </c>
      <c r="AP581" s="1">
        <f t="shared" si="244"/>
        <v>-2.0373894874239351E-3</v>
      </c>
      <c r="AQ581">
        <f t="shared" si="245"/>
        <v>1.5766799565087034E-2</v>
      </c>
      <c r="AR581">
        <f t="shared" si="246"/>
        <v>-2.4214544813079018E-2</v>
      </c>
      <c r="AS581">
        <f t="shared" si="247"/>
        <v>0.33038111861276459</v>
      </c>
      <c r="AT581">
        <f t="shared" si="248"/>
        <v>9.2901806455807881E-2</v>
      </c>
      <c r="AU581">
        <f t="shared" si="249"/>
        <v>-0.15243325843169206</v>
      </c>
      <c r="AV581">
        <f t="shared" si="250"/>
        <v>1.9366703649955637</v>
      </c>
      <c r="AW581">
        <f t="shared" si="233"/>
        <v>0.17851230747165697</v>
      </c>
      <c r="AY581" s="1">
        <f t="shared" si="251"/>
        <v>-7.42</v>
      </c>
    </row>
    <row r="582" spans="1:51" x14ac:dyDescent="0.25">
      <c r="A582" s="1">
        <v>11.6</v>
      </c>
      <c r="B582" s="1">
        <v>-181.5</v>
      </c>
      <c r="C582" s="1">
        <v>-157.5</v>
      </c>
      <c r="D582" s="1">
        <v>-871.5</v>
      </c>
      <c r="E582" s="1">
        <v>229.05</v>
      </c>
      <c r="F582" s="1">
        <v>0.185</v>
      </c>
      <c r="G582" s="1">
        <v>-1E-3</v>
      </c>
      <c r="H582" s="1">
        <v>0.98699999999999999</v>
      </c>
      <c r="I582" s="1">
        <v>10.661099999999999</v>
      </c>
      <c r="J582" s="1">
        <v>87.437399999999997</v>
      </c>
      <c r="K582" s="1">
        <v>80.751300000000001</v>
      </c>
      <c r="L582" s="1">
        <v>10.616099999999999</v>
      </c>
      <c r="M582" s="1">
        <v>-5.7099999999999998E-2</v>
      </c>
      <c r="N582" s="1">
        <f t="shared" si="234"/>
        <v>1.004188727281879</v>
      </c>
      <c r="O582" s="1"/>
      <c r="P582" s="1"/>
      <c r="Q582" s="1"/>
      <c r="R582" s="1"/>
      <c r="S582" s="1">
        <f t="shared" si="227"/>
        <v>229.05</v>
      </c>
      <c r="T582" s="1">
        <f t="shared" si="228"/>
        <v>-0.18743658059508539</v>
      </c>
      <c r="U582" s="1">
        <f t="shared" si="229"/>
        <v>-1.0131712259371835E-3</v>
      </c>
      <c r="V582" s="1">
        <f t="shared" si="230"/>
        <v>-10.616144979059676</v>
      </c>
      <c r="W582" s="1">
        <f t="shared" si="231"/>
        <v>-5.8050415307076206E-2</v>
      </c>
      <c r="X582" s="1"/>
      <c r="Y582" s="1"/>
      <c r="Z582" s="1"/>
      <c r="AA582" s="1">
        <f t="shared" si="235"/>
        <v>0.1842283178190566</v>
      </c>
      <c r="AB582" s="1">
        <f t="shared" si="236"/>
        <v>-1.7683079155899225E-5</v>
      </c>
      <c r="AC582" s="1">
        <f t="shared" si="237"/>
        <v>0.9828829712832915</v>
      </c>
      <c r="AD582" s="1">
        <f t="shared" si="238"/>
        <v>0.99999950431877827</v>
      </c>
      <c r="AE582" s="1"/>
      <c r="AF582" s="3">
        <f t="shared" si="239"/>
        <v>8.8961532639822427E-4</v>
      </c>
      <c r="AG582" s="3">
        <f t="shared" si="240"/>
        <v>-7.2036228325642049E-4</v>
      </c>
      <c r="AH582" s="1">
        <f t="shared" si="241"/>
        <v>1.0041880748459184</v>
      </c>
      <c r="AI582" s="1"/>
      <c r="AJ582" s="1"/>
      <c r="AK582" s="1"/>
      <c r="AM582" s="1">
        <f t="shared" si="232"/>
        <v>1.9999999999999574E-2</v>
      </c>
      <c r="AN582" s="1">
        <f t="shared" si="242"/>
        <v>8.8961532639822427E-4</v>
      </c>
      <c r="AO582" s="1">
        <f t="shared" si="243"/>
        <v>-7.2036228325642049E-4</v>
      </c>
      <c r="AP582" s="1">
        <f t="shared" si="244"/>
        <v>-4.1880748459184325E-3</v>
      </c>
      <c r="AQ582">
        <f t="shared" si="245"/>
        <v>1.5592257038047706E-2</v>
      </c>
      <c r="AR582">
        <f t="shared" si="246"/>
        <v>-2.407320973310411E-2</v>
      </c>
      <c r="AS582">
        <f t="shared" si="247"/>
        <v>0.33120281889753378</v>
      </c>
      <c r="AT582">
        <f t="shared" si="248"/>
        <v>9.3211906171298431E-2</v>
      </c>
      <c r="AU582">
        <f t="shared" si="249"/>
        <v>-0.15291330927555438</v>
      </c>
      <c r="AV582">
        <f t="shared" si="250"/>
        <v>1.9433026383763619</v>
      </c>
      <c r="AW582">
        <f t="shared" si="233"/>
        <v>0.17908361065627498</v>
      </c>
      <c r="AY582" s="1">
        <f t="shared" si="251"/>
        <v>-7.4</v>
      </c>
    </row>
    <row r="583" spans="1:51" x14ac:dyDescent="0.25">
      <c r="A583" s="1">
        <v>11.62</v>
      </c>
      <c r="B583" s="1">
        <v>-178.5</v>
      </c>
      <c r="C583" s="1">
        <v>-159</v>
      </c>
      <c r="D583" s="1">
        <v>-870</v>
      </c>
      <c r="E583" s="1">
        <v>228.31</v>
      </c>
      <c r="F583" s="1">
        <v>0.18099999999999999</v>
      </c>
      <c r="G583" s="1">
        <v>-2E-3</v>
      </c>
      <c r="H583" s="1">
        <v>0.98</v>
      </c>
      <c r="I583" s="1">
        <v>10.428000000000001</v>
      </c>
      <c r="J583" s="1">
        <v>86.375699999999995</v>
      </c>
      <c r="K583" s="1">
        <v>78.521699999999996</v>
      </c>
      <c r="L583" s="1">
        <v>10.4642</v>
      </c>
      <c r="M583" s="1">
        <v>-0.115</v>
      </c>
      <c r="N583" s="1">
        <f t="shared" si="234"/>
        <v>0.99657664030419657</v>
      </c>
      <c r="O583" s="1"/>
      <c r="P583" s="1"/>
      <c r="Q583" s="1"/>
      <c r="R583" s="1"/>
      <c r="S583" s="1">
        <f t="shared" si="227"/>
        <v>228.31</v>
      </c>
      <c r="T583" s="1">
        <f t="shared" si="228"/>
        <v>-0.18469349293356804</v>
      </c>
      <c r="U583" s="1">
        <f t="shared" si="229"/>
        <v>-2.0408163265306124E-3</v>
      </c>
      <c r="V583" s="1">
        <f t="shared" si="230"/>
        <v>-10.464236806714243</v>
      </c>
      <c r="W583" s="1">
        <f t="shared" si="231"/>
        <v>-0.11692999993663884</v>
      </c>
      <c r="X583" s="1"/>
      <c r="Y583" s="1"/>
      <c r="Z583" s="1"/>
      <c r="AA583" s="1">
        <f t="shared" si="235"/>
        <v>0.18162175660143035</v>
      </c>
      <c r="AB583" s="1">
        <f t="shared" si="236"/>
        <v>-3.5618779260467213E-5</v>
      </c>
      <c r="AC583" s="1">
        <f t="shared" si="237"/>
        <v>0.98336641695802063</v>
      </c>
      <c r="AD583" s="1">
        <f t="shared" si="238"/>
        <v>0.99999798686824481</v>
      </c>
      <c r="AE583" s="1"/>
      <c r="AF583" s="3">
        <f t="shared" si="239"/>
        <v>1.9286331827364778E-3</v>
      </c>
      <c r="AG583" s="3">
        <f t="shared" si="240"/>
        <v>-3.3419533010168034E-3</v>
      </c>
      <c r="AH583" s="1">
        <f t="shared" si="241"/>
        <v>0.99656917056578687</v>
      </c>
      <c r="AI583" s="1"/>
      <c r="AJ583" s="1"/>
      <c r="AK583" s="1"/>
      <c r="AM583" s="1">
        <f t="shared" si="232"/>
        <v>2.000000000000135E-2</v>
      </c>
      <c r="AN583" s="1">
        <f t="shared" si="242"/>
        <v>1.9286331827364778E-3</v>
      </c>
      <c r="AO583" s="1">
        <f t="shared" si="243"/>
        <v>-3.3419533010168034E-3</v>
      </c>
      <c r="AP583" s="1">
        <f t="shared" si="244"/>
        <v>3.430829434213134E-3</v>
      </c>
      <c r="AQ583">
        <f t="shared" si="245"/>
        <v>1.5213859207594783E-2</v>
      </c>
      <c r="AR583">
        <f t="shared" si="246"/>
        <v>-2.3417518495444569E-2</v>
      </c>
      <c r="AS583">
        <f t="shared" si="247"/>
        <v>0.33052969016254113</v>
      </c>
      <c r="AT583">
        <f t="shared" si="248"/>
        <v>9.3512399377145825E-2</v>
      </c>
      <c r="AU583">
        <f t="shared" si="249"/>
        <v>-0.15337510273308672</v>
      </c>
      <c r="AV583">
        <f t="shared" si="250"/>
        <v>1.9499065008922631</v>
      </c>
      <c r="AW583">
        <f t="shared" si="233"/>
        <v>0.17963432571659496</v>
      </c>
      <c r="AY583" s="1">
        <f t="shared" si="251"/>
        <v>-7.3800000000000008</v>
      </c>
    </row>
    <row r="584" spans="1:51" x14ac:dyDescent="0.25">
      <c r="A584" s="1">
        <v>11.64</v>
      </c>
      <c r="B584" s="1">
        <v>-171</v>
      </c>
      <c r="C584" s="1">
        <v>-159</v>
      </c>
      <c r="D584" s="1">
        <v>-874.5</v>
      </c>
      <c r="E584" s="1">
        <v>227.08</v>
      </c>
      <c r="F584" s="1">
        <v>0.182</v>
      </c>
      <c r="G584" s="1">
        <v>-3.0000000000000001E-3</v>
      </c>
      <c r="H584" s="1">
        <v>0.98499999999999999</v>
      </c>
      <c r="I584" s="1">
        <v>10.4863</v>
      </c>
      <c r="J584" s="1">
        <v>85.5608</v>
      </c>
      <c r="K584" s="1">
        <v>80.063599999999994</v>
      </c>
      <c r="L584" s="1">
        <v>10.468500000000001</v>
      </c>
      <c r="M584" s="1">
        <v>-0.1716</v>
      </c>
      <c r="N584" s="1">
        <f t="shared" si="234"/>
        <v>1.0016775928411297</v>
      </c>
      <c r="O584" s="1"/>
      <c r="P584" s="1"/>
      <c r="Q584" s="1"/>
      <c r="R584" s="1"/>
      <c r="S584" s="1">
        <f t="shared" si="227"/>
        <v>227.08</v>
      </c>
      <c r="T584" s="1">
        <f t="shared" si="228"/>
        <v>-0.18477071662109656</v>
      </c>
      <c r="U584" s="1">
        <f t="shared" si="229"/>
        <v>-3.0456852791878172E-3</v>
      </c>
      <c r="V584" s="1">
        <f t="shared" si="230"/>
        <v>-10.468515387451614</v>
      </c>
      <c r="W584" s="1">
        <f t="shared" si="231"/>
        <v>-0.17450437264483529</v>
      </c>
      <c r="X584" s="1"/>
      <c r="Y584" s="1"/>
      <c r="Z584" s="1"/>
      <c r="AA584" s="1">
        <f t="shared" si="235"/>
        <v>0.18169518945090946</v>
      </c>
      <c r="AB584" s="1">
        <f t="shared" si="236"/>
        <v>-5.3156959666767579E-5</v>
      </c>
      <c r="AC584" s="1">
        <f t="shared" si="237"/>
        <v>0.98335033851179021</v>
      </c>
      <c r="AD584" s="1">
        <f t="shared" si="238"/>
        <v>0.99999551646320728</v>
      </c>
      <c r="AE584" s="1"/>
      <c r="AF584" s="3">
        <f t="shared" si="239"/>
        <v>1.1588055329770225E-3</v>
      </c>
      <c r="AG584" s="3">
        <f t="shared" si="240"/>
        <v>-3.9733624063890693E-3</v>
      </c>
      <c r="AH584" s="1">
        <f t="shared" si="241"/>
        <v>1.0016690419299801</v>
      </c>
      <c r="AI584" s="1"/>
      <c r="AJ584" s="1"/>
      <c r="AK584" s="1"/>
      <c r="AM584" s="1">
        <f t="shared" si="232"/>
        <v>1.9999999999999574E-2</v>
      </c>
      <c r="AN584" s="1">
        <f t="shared" si="242"/>
        <v>1.1588055329770225E-3</v>
      </c>
      <c r="AO584" s="1">
        <f t="shared" si="243"/>
        <v>-3.9733624063890693E-3</v>
      </c>
      <c r="AP584" s="1">
        <f t="shared" si="244"/>
        <v>-1.6690419299800752E-3</v>
      </c>
      <c r="AQ584">
        <f t="shared" si="245"/>
        <v>1.4986501562024697E-2</v>
      </c>
      <c r="AR584">
        <f t="shared" si="246"/>
        <v>-2.2637944791311052E-2</v>
      </c>
      <c r="AS584">
        <f t="shared" si="247"/>
        <v>0.33085715618920319</v>
      </c>
      <c r="AT584">
        <f t="shared" si="248"/>
        <v>9.3809855831930605E-2</v>
      </c>
      <c r="AU584">
        <f t="shared" si="249"/>
        <v>-0.15382006589187158</v>
      </c>
      <c r="AV584">
        <f t="shared" si="250"/>
        <v>1.9565269186763137</v>
      </c>
      <c r="AW584">
        <f t="shared" si="233"/>
        <v>0.18016909202798165</v>
      </c>
      <c r="AY584" s="1">
        <f t="shared" si="251"/>
        <v>-7.3599999999999994</v>
      </c>
    </row>
    <row r="585" spans="1:51" x14ac:dyDescent="0.25">
      <c r="A585" s="1">
        <v>11.66</v>
      </c>
      <c r="B585" s="1">
        <v>-172.5</v>
      </c>
      <c r="C585" s="1">
        <v>-160.5</v>
      </c>
      <c r="D585" s="1">
        <v>-883.5</v>
      </c>
      <c r="E585" s="1">
        <v>227.06</v>
      </c>
      <c r="F585" s="1">
        <v>0.184</v>
      </c>
      <c r="G585" s="1">
        <v>4.0000000000000001E-3</v>
      </c>
      <c r="H585" s="1">
        <v>0.99399999999999999</v>
      </c>
      <c r="I585" s="1">
        <v>10.6028</v>
      </c>
      <c r="J585" s="1">
        <v>0.22919999999999999</v>
      </c>
      <c r="K585" s="1">
        <v>83.720399999999998</v>
      </c>
      <c r="L585" s="1">
        <v>10.487299999999999</v>
      </c>
      <c r="M585" s="1">
        <v>0.22670000000000001</v>
      </c>
      <c r="N585" s="1">
        <f t="shared" si="234"/>
        <v>1.0108946532651164</v>
      </c>
      <c r="O585" s="1"/>
      <c r="P585" s="1"/>
      <c r="Q585" s="1"/>
      <c r="R585" s="1"/>
      <c r="S585" s="1">
        <f t="shared" si="227"/>
        <v>227.06</v>
      </c>
      <c r="T585" s="1">
        <f t="shared" si="228"/>
        <v>-0.18510916518494638</v>
      </c>
      <c r="U585" s="1">
        <f t="shared" si="229"/>
        <v>4.0241448692152921E-3</v>
      </c>
      <c r="V585" s="1">
        <f t="shared" si="230"/>
        <v>-10.487265747127598</v>
      </c>
      <c r="W585" s="1">
        <f t="shared" si="231"/>
        <v>0.23056527258912801</v>
      </c>
      <c r="X585" s="1"/>
      <c r="Y585" s="1"/>
      <c r="Z585" s="1"/>
      <c r="AA585" s="1">
        <f t="shared" si="235"/>
        <v>0.18201698802708405</v>
      </c>
      <c r="AB585" s="1">
        <f t="shared" si="236"/>
        <v>7.0234210939024866E-5</v>
      </c>
      <c r="AC585" s="1">
        <f t="shared" si="237"/>
        <v>0.98328742445066064</v>
      </c>
      <c r="AD585" s="1">
        <f t="shared" si="238"/>
        <v>0.99999217394243123</v>
      </c>
      <c r="AE585" s="1"/>
      <c r="AF585" s="3">
        <f t="shared" si="239"/>
        <v>6.1196546874387331E-3</v>
      </c>
      <c r="AG585" s="3">
        <f t="shared" si="240"/>
        <v>9.8934079201218328E-4</v>
      </c>
      <c r="AH585" s="1">
        <f t="shared" si="241"/>
        <v>1.0108756456811607</v>
      </c>
      <c r="AI585" s="1"/>
      <c r="AJ585" s="1"/>
      <c r="AK585" s="1"/>
      <c r="AM585" s="1">
        <f t="shared" si="232"/>
        <v>1.9999999999999574E-2</v>
      </c>
      <c r="AN585" s="1">
        <f t="shared" si="242"/>
        <v>6.1196546874387331E-3</v>
      </c>
      <c r="AO585" s="1">
        <f t="shared" si="243"/>
        <v>9.8934079201218328E-4</v>
      </c>
      <c r="AP585" s="1">
        <f t="shared" si="244"/>
        <v>-1.0875645681160728E-2</v>
      </c>
      <c r="AQ585">
        <f t="shared" si="245"/>
        <v>1.3785825312349244E-2</v>
      </c>
      <c r="AR585">
        <f t="shared" si="246"/>
        <v>-2.2832053454703839E-2</v>
      </c>
      <c r="AS585">
        <f t="shared" si="247"/>
        <v>0.3329909578718469</v>
      </c>
      <c r="AT585">
        <f t="shared" si="248"/>
        <v>9.4073565575680834E-2</v>
      </c>
      <c r="AU585">
        <f t="shared" si="249"/>
        <v>-0.15427864804759958</v>
      </c>
      <c r="AV585">
        <f t="shared" si="250"/>
        <v>1.963208075850577</v>
      </c>
      <c r="AW585">
        <f t="shared" si="233"/>
        <v>0.18069791637846028</v>
      </c>
      <c r="AY585" s="1">
        <f t="shared" si="251"/>
        <v>-7.34</v>
      </c>
    </row>
    <row r="586" spans="1:51" x14ac:dyDescent="0.25">
      <c r="A586" s="1">
        <v>11.68</v>
      </c>
      <c r="B586" s="1">
        <v>-175.5</v>
      </c>
      <c r="C586" s="1">
        <v>-165</v>
      </c>
      <c r="D586" s="1">
        <v>-865.5</v>
      </c>
      <c r="E586" s="1">
        <v>226.77</v>
      </c>
      <c r="F586" s="1">
        <v>0.188</v>
      </c>
      <c r="G586" s="1">
        <v>0</v>
      </c>
      <c r="H586" s="1">
        <v>0.98599999999999999</v>
      </c>
      <c r="I586" s="1">
        <v>10.8361</v>
      </c>
      <c r="J586" s="1">
        <v>0</v>
      </c>
      <c r="K586" s="1">
        <v>80.401399999999995</v>
      </c>
      <c r="L586" s="1">
        <v>10.795</v>
      </c>
      <c r="M586" s="1">
        <v>0</v>
      </c>
      <c r="N586" s="1">
        <f t="shared" si="234"/>
        <v>1.003762920215725</v>
      </c>
      <c r="O586" s="1"/>
      <c r="P586" s="1"/>
      <c r="Q586" s="1"/>
      <c r="R586" s="1"/>
      <c r="S586" s="1">
        <f t="shared" si="227"/>
        <v>226.77</v>
      </c>
      <c r="T586" s="1">
        <f t="shared" si="228"/>
        <v>-0.19066937119675456</v>
      </c>
      <c r="U586" s="1">
        <f t="shared" si="229"/>
        <v>0</v>
      </c>
      <c r="V586" s="1">
        <f t="shared" si="230"/>
        <v>-10.794978411667257</v>
      </c>
      <c r="W586" s="1">
        <f t="shared" si="231"/>
        <v>0</v>
      </c>
      <c r="X586" s="1"/>
      <c r="Y586" s="1"/>
      <c r="Z586" s="1"/>
      <c r="AA586" s="1">
        <f t="shared" si="235"/>
        <v>0.18729522301899312</v>
      </c>
      <c r="AB586" s="1">
        <f t="shared" si="236"/>
        <v>0</v>
      </c>
      <c r="AC586" s="1">
        <f t="shared" si="237"/>
        <v>0.98230366966344251</v>
      </c>
      <c r="AD586" s="1">
        <f t="shared" si="238"/>
        <v>1</v>
      </c>
      <c r="AE586" s="1"/>
      <c r="AF586" s="3">
        <f t="shared" si="239"/>
        <v>-4.9462780800085815E-4</v>
      </c>
      <c r="AG586" s="3">
        <f t="shared" si="240"/>
        <v>2.2630643474021994E-3</v>
      </c>
      <c r="AH586" s="1">
        <f t="shared" si="241"/>
        <v>1.0037602472119977</v>
      </c>
      <c r="AI586" s="1"/>
      <c r="AJ586" s="1"/>
      <c r="AK586" s="1"/>
      <c r="AM586" s="1">
        <f t="shared" si="232"/>
        <v>1.9999999999999574E-2</v>
      </c>
      <c r="AN586" s="1">
        <f t="shared" si="242"/>
        <v>-4.9462780800085815E-4</v>
      </c>
      <c r="AO586" s="1">
        <f t="shared" si="243"/>
        <v>2.2630643474021994E-3</v>
      </c>
      <c r="AP586" s="1">
        <f t="shared" si="244"/>
        <v>-3.760247211997747E-3</v>
      </c>
      <c r="AQ586">
        <f t="shared" si="245"/>
        <v>1.388287128827901E-2</v>
      </c>
      <c r="AR586">
        <f t="shared" si="246"/>
        <v>-2.3276066679664139E-2</v>
      </c>
      <c r="AS586">
        <f t="shared" si="247"/>
        <v>0.33372871837484086</v>
      </c>
      <c r="AT586">
        <f t="shared" si="248"/>
        <v>9.4352193461205699E-2</v>
      </c>
      <c r="AU586">
        <f t="shared" si="249"/>
        <v>-0.15474860951344246</v>
      </c>
      <c r="AV586">
        <f t="shared" si="250"/>
        <v>1.9698900278231035</v>
      </c>
      <c r="AW586">
        <f t="shared" si="233"/>
        <v>0.18124422351425351</v>
      </c>
      <c r="AY586" s="1">
        <f t="shared" si="251"/>
        <v>-7.32</v>
      </c>
    </row>
    <row r="587" spans="1:51" x14ac:dyDescent="0.25">
      <c r="A587" s="1">
        <v>11.7</v>
      </c>
      <c r="B587" s="1">
        <v>-180</v>
      </c>
      <c r="C587" s="1">
        <v>-162</v>
      </c>
      <c r="D587" s="1">
        <v>-867</v>
      </c>
      <c r="E587" s="1">
        <v>228.01</v>
      </c>
      <c r="F587" s="1">
        <v>0.185</v>
      </c>
      <c r="G587" s="1">
        <v>-3.0000000000000001E-3</v>
      </c>
      <c r="H587" s="1">
        <v>0.98499999999999999</v>
      </c>
      <c r="I587" s="1">
        <v>10.661099999999999</v>
      </c>
      <c r="J587" s="1">
        <v>85.5608</v>
      </c>
      <c r="K587" s="1">
        <v>80.063599999999994</v>
      </c>
      <c r="L587" s="1">
        <v>10.6372</v>
      </c>
      <c r="M587" s="1">
        <v>-0.17150000000000001</v>
      </c>
      <c r="N587" s="1">
        <f t="shared" si="234"/>
        <v>1.0022270201905354</v>
      </c>
      <c r="O587" s="1"/>
      <c r="P587" s="1"/>
      <c r="Q587" s="1"/>
      <c r="R587" s="1"/>
      <c r="S587" s="1">
        <f t="shared" si="227"/>
        <v>228.01</v>
      </c>
      <c r="T587" s="1">
        <f t="shared" si="228"/>
        <v>-0.18781638777419155</v>
      </c>
      <c r="U587" s="1">
        <f t="shared" si="229"/>
        <v>-3.0456852791878172E-3</v>
      </c>
      <c r="V587" s="1">
        <f t="shared" si="230"/>
        <v>-10.637166299041782</v>
      </c>
      <c r="W587" s="1">
        <f t="shared" si="231"/>
        <v>-0.17450437264483529</v>
      </c>
      <c r="X587" s="1"/>
      <c r="Y587" s="1"/>
      <c r="Z587" s="1"/>
      <c r="AA587" s="1">
        <f t="shared" si="235"/>
        <v>0.18458891675543654</v>
      </c>
      <c r="AB587" s="1">
        <f t="shared" si="236"/>
        <v>-5.3156950479270895E-5</v>
      </c>
      <c r="AC587" s="1">
        <f t="shared" si="237"/>
        <v>0.98281125948164871</v>
      </c>
      <c r="AD587" s="1">
        <f t="shared" si="238"/>
        <v>0.99999552137922676</v>
      </c>
      <c r="AE587" s="1"/>
      <c r="AF587" s="3">
        <f t="shared" si="239"/>
        <v>-8.3549454404203971E-4</v>
      </c>
      <c r="AG587" s="3">
        <f t="shared" si="240"/>
        <v>-1.8022749791872794E-3</v>
      </c>
      <c r="AH587" s="1">
        <f t="shared" si="241"/>
        <v>1.0022250514499058</v>
      </c>
      <c r="AI587" s="1"/>
      <c r="AJ587" s="1"/>
      <c r="AK587" s="1"/>
      <c r="AM587" s="1">
        <f t="shared" si="232"/>
        <v>2.000000000000135E-2</v>
      </c>
      <c r="AN587" s="1">
        <f t="shared" si="242"/>
        <v>-8.3549454404203971E-4</v>
      </c>
      <c r="AO587" s="1">
        <f t="shared" si="243"/>
        <v>-1.8022749791872794E-3</v>
      </c>
      <c r="AP587" s="1">
        <f t="shared" si="244"/>
        <v>-2.2250514499058127E-3</v>
      </c>
      <c r="AQ587">
        <f t="shared" si="245"/>
        <v>1.404679531782007E-2</v>
      </c>
      <c r="AR587">
        <f t="shared" si="246"/>
        <v>-2.292246032874757E-2</v>
      </c>
      <c r="AS587">
        <f t="shared" si="247"/>
        <v>0.33416527346931241</v>
      </c>
      <c r="AT587">
        <f t="shared" si="248"/>
        <v>9.4634768607857536E-2</v>
      </c>
      <c r="AU587">
        <f t="shared" si="249"/>
        <v>-0.15520352265650827</v>
      </c>
      <c r="AV587">
        <f t="shared" si="250"/>
        <v>1.9765776988434349</v>
      </c>
      <c r="AW587">
        <f t="shared" si="233"/>
        <v>0.18177973724937554</v>
      </c>
      <c r="AY587" s="1">
        <f t="shared" si="251"/>
        <v>-7.3000000000000007</v>
      </c>
    </row>
    <row r="588" spans="1:51" x14ac:dyDescent="0.25">
      <c r="A588" s="1">
        <v>11.72</v>
      </c>
      <c r="B588" s="1">
        <v>-177</v>
      </c>
      <c r="C588" s="1">
        <v>-166.5</v>
      </c>
      <c r="D588" s="1">
        <v>-870</v>
      </c>
      <c r="E588" s="1">
        <v>226.75</v>
      </c>
      <c r="F588" s="1">
        <v>0.185</v>
      </c>
      <c r="G588" s="1">
        <v>2E-3</v>
      </c>
      <c r="H588" s="1">
        <v>0.98499999999999999</v>
      </c>
      <c r="I588" s="1">
        <v>10.661099999999999</v>
      </c>
      <c r="J588" s="1">
        <v>0.11459999999999999</v>
      </c>
      <c r="K588" s="1">
        <v>80.063599999999994</v>
      </c>
      <c r="L588" s="1">
        <v>10.6372</v>
      </c>
      <c r="M588" s="1">
        <v>0.1143</v>
      </c>
      <c r="N588" s="1">
        <f t="shared" si="234"/>
        <v>1.0022245257426101</v>
      </c>
      <c r="O588" s="1"/>
      <c r="P588" s="1"/>
      <c r="Q588" s="1"/>
      <c r="R588" s="1"/>
      <c r="S588" s="1">
        <f t="shared" si="227"/>
        <v>226.75</v>
      </c>
      <c r="T588" s="1">
        <f t="shared" si="228"/>
        <v>-0.18781687172217137</v>
      </c>
      <c r="U588" s="1">
        <f t="shared" si="229"/>
        <v>2.0304568527918783E-3</v>
      </c>
      <c r="V588" s="1">
        <f t="shared" si="230"/>
        <v>-10.637193082432123</v>
      </c>
      <c r="W588" s="1">
        <f t="shared" si="231"/>
        <v>0.11633644827300713</v>
      </c>
      <c r="X588" s="1"/>
      <c r="Y588" s="1"/>
      <c r="Z588" s="1"/>
      <c r="AA588" s="1">
        <f t="shared" si="235"/>
        <v>0.18458937618087332</v>
      </c>
      <c r="AB588" s="1">
        <f t="shared" si="236"/>
        <v>3.5437966994471326E-5</v>
      </c>
      <c r="AC588" s="1">
        <f t="shared" si="237"/>
        <v>0.98281370561167669</v>
      </c>
      <c r="AD588" s="1">
        <f t="shared" si="238"/>
        <v>0.9999980094944434</v>
      </c>
      <c r="AE588" s="1"/>
      <c r="AF588" s="3">
        <f t="shared" si="239"/>
        <v>2.8460351505583126E-3</v>
      </c>
      <c r="AG588" s="3">
        <f t="shared" si="240"/>
        <v>1.5809638993683484E-3</v>
      </c>
      <c r="AH588" s="1">
        <f t="shared" si="241"/>
        <v>1.0022192378103059</v>
      </c>
      <c r="AI588" s="1"/>
      <c r="AJ588" s="1"/>
      <c r="AK588" s="1"/>
      <c r="AM588" s="1">
        <f t="shared" si="232"/>
        <v>1.9999999999999574E-2</v>
      </c>
      <c r="AN588" s="1">
        <f t="shared" si="242"/>
        <v>2.8460351505583126E-3</v>
      </c>
      <c r="AO588" s="1">
        <f t="shared" si="243"/>
        <v>1.5809638993683484E-3</v>
      </c>
      <c r="AP588" s="1">
        <f t="shared" si="244"/>
        <v>-2.219237810305863E-3</v>
      </c>
      <c r="AQ588">
        <f t="shared" si="245"/>
        <v>1.348840322128054E-2</v>
      </c>
      <c r="AR588">
        <f t="shared" si="246"/>
        <v>-2.3232645445803633E-2</v>
      </c>
      <c r="AS588">
        <f t="shared" si="247"/>
        <v>0.33460068792769443</v>
      </c>
      <c r="AT588">
        <f t="shared" si="248"/>
        <v>9.4898952751317753E-2</v>
      </c>
      <c r="AU588">
        <f t="shared" si="249"/>
        <v>-0.15567127741659489</v>
      </c>
      <c r="AV588">
        <f t="shared" si="250"/>
        <v>1.9832740667465725</v>
      </c>
      <c r="AW588">
        <f t="shared" si="233"/>
        <v>0.1823166417138361</v>
      </c>
      <c r="AY588" s="1">
        <f t="shared" si="251"/>
        <v>-7.2799999999999994</v>
      </c>
    </row>
    <row r="589" spans="1:51" x14ac:dyDescent="0.25">
      <c r="A589" s="1">
        <v>11.74</v>
      </c>
      <c r="B589" s="1">
        <v>-175.5</v>
      </c>
      <c r="C589" s="1">
        <v>-151.5</v>
      </c>
      <c r="D589" s="1">
        <v>-871.5</v>
      </c>
      <c r="E589" s="1">
        <v>229.2</v>
      </c>
      <c r="F589" s="1">
        <v>0.19</v>
      </c>
      <c r="G589" s="1">
        <v>-2E-3</v>
      </c>
      <c r="H589" s="1">
        <v>0.98299999999999998</v>
      </c>
      <c r="I589" s="1">
        <v>10.9528</v>
      </c>
      <c r="J589" s="1">
        <v>86.375699999999995</v>
      </c>
      <c r="K589" s="1">
        <v>79.420199999999994</v>
      </c>
      <c r="L589" s="1">
        <v>10.939500000000001</v>
      </c>
      <c r="M589" s="1">
        <v>-0.1145</v>
      </c>
      <c r="N589" s="1">
        <f t="shared" si="234"/>
        <v>1.0011957850490583</v>
      </c>
      <c r="O589" s="1"/>
      <c r="P589" s="1"/>
      <c r="Q589" s="1"/>
      <c r="R589" s="1"/>
      <c r="S589" s="1">
        <f t="shared" si="227"/>
        <v>229.2</v>
      </c>
      <c r="T589" s="1">
        <f t="shared" si="228"/>
        <v>-0.19328545955659326</v>
      </c>
      <c r="U589" s="1">
        <f t="shared" si="229"/>
        <v>-2.0345879959308239E-3</v>
      </c>
      <c r="V589" s="1">
        <f t="shared" si="230"/>
        <v>-10.939541251898408</v>
      </c>
      <c r="W589" s="1">
        <f t="shared" si="231"/>
        <v>-0.11657314436160639</v>
      </c>
      <c r="X589" s="1"/>
      <c r="Y589" s="1"/>
      <c r="Z589" s="1"/>
      <c r="AA589" s="1">
        <f t="shared" si="235"/>
        <v>0.18977307219755229</v>
      </c>
      <c r="AB589" s="1">
        <f t="shared" si="236"/>
        <v>-3.5510057384854264E-5</v>
      </c>
      <c r="AC589" s="1">
        <f t="shared" si="237"/>
        <v>0.98182594721154703</v>
      </c>
      <c r="AD589" s="1">
        <f t="shared" si="238"/>
        <v>0.99999800540306738</v>
      </c>
      <c r="AE589" s="1"/>
      <c r="AF589" s="3">
        <f t="shared" si="239"/>
        <v>-3.6755200594205673E-3</v>
      </c>
      <c r="AG589" s="3">
        <f t="shared" si="240"/>
        <v>2.7642346973515419E-3</v>
      </c>
      <c r="AH589" s="1">
        <f t="shared" si="241"/>
        <v>1.0011852224033426</v>
      </c>
      <c r="AI589" s="1"/>
      <c r="AJ589" s="1"/>
      <c r="AK589" s="1"/>
      <c r="AM589" s="1">
        <f t="shared" si="232"/>
        <v>1.9999999999999574E-2</v>
      </c>
      <c r="AN589" s="1">
        <f t="shared" si="242"/>
        <v>-3.6755200594205673E-3</v>
      </c>
      <c r="AO589" s="1">
        <f t="shared" si="243"/>
        <v>2.7642346973515419E-3</v>
      </c>
      <c r="AP589" s="1">
        <f t="shared" si="244"/>
        <v>-1.1852224033426229E-3</v>
      </c>
      <c r="AQ589">
        <f t="shared" si="245"/>
        <v>1.420954025693884E-2</v>
      </c>
      <c r="AR589">
        <f t="shared" si="246"/>
        <v>-2.3774988293423994E-2</v>
      </c>
      <c r="AS589">
        <f t="shared" si="247"/>
        <v>0.33483322856323022</v>
      </c>
      <c r="AT589">
        <f t="shared" si="248"/>
        <v>9.5190354926813103E-2</v>
      </c>
      <c r="AU589">
        <f t="shared" si="249"/>
        <v>-0.15615220061093957</v>
      </c>
      <c r="AV589">
        <f t="shared" si="250"/>
        <v>1.9899730567241922</v>
      </c>
      <c r="AW589">
        <f t="shared" si="233"/>
        <v>0.18287895840345267</v>
      </c>
      <c r="AY589" s="1">
        <f t="shared" si="251"/>
        <v>-7.26</v>
      </c>
    </row>
    <row r="590" spans="1:51" x14ac:dyDescent="0.25">
      <c r="A590" s="1">
        <v>11.76</v>
      </c>
      <c r="B590" s="1">
        <v>-178.5</v>
      </c>
      <c r="C590" s="1">
        <v>-154.5</v>
      </c>
      <c r="D590" s="1">
        <v>-862.5</v>
      </c>
      <c r="E590" s="1">
        <v>229.12</v>
      </c>
      <c r="F590" s="1">
        <v>0.191</v>
      </c>
      <c r="G590" s="1">
        <v>-3.0000000000000001E-3</v>
      </c>
      <c r="H590" s="1">
        <v>0.98199999999999998</v>
      </c>
      <c r="I590" s="1">
        <v>11.011100000000001</v>
      </c>
      <c r="J590" s="1">
        <v>85.5608</v>
      </c>
      <c r="K590" s="1">
        <v>79.112499999999997</v>
      </c>
      <c r="L590" s="1">
        <v>11.006600000000001</v>
      </c>
      <c r="M590" s="1">
        <v>-0.17180000000000001</v>
      </c>
      <c r="N590" s="1">
        <f t="shared" si="234"/>
        <v>1.0004069172091923</v>
      </c>
      <c r="O590" s="1"/>
      <c r="P590" s="1"/>
      <c r="Q590" s="1"/>
      <c r="R590" s="1"/>
      <c r="S590" s="1">
        <f t="shared" si="227"/>
        <v>229.12</v>
      </c>
      <c r="T590" s="1">
        <f t="shared" si="228"/>
        <v>-0.19450011070090967</v>
      </c>
      <c r="U590" s="1">
        <f t="shared" si="229"/>
        <v>-3.0549898167006109E-3</v>
      </c>
      <c r="V590" s="1">
        <f t="shared" si="230"/>
        <v>-11.006614065982108</v>
      </c>
      <c r="W590" s="1">
        <f t="shared" si="231"/>
        <v>-0.17503747841432149</v>
      </c>
      <c r="X590" s="1"/>
      <c r="Y590" s="1"/>
      <c r="Z590" s="1"/>
      <c r="AA590" s="1">
        <f t="shared" si="235"/>
        <v>0.19092231042626881</v>
      </c>
      <c r="AB590" s="1">
        <f t="shared" si="236"/>
        <v>-5.3319323669872482E-5</v>
      </c>
      <c r="AC590" s="1">
        <f t="shared" si="237"/>
        <v>0.98160056983558086</v>
      </c>
      <c r="AD590" s="1">
        <f t="shared" si="238"/>
        <v>0.99999550507139379</v>
      </c>
      <c r="AE590" s="1"/>
      <c r="AF590" s="3">
        <f t="shared" si="239"/>
        <v>-5.2028416869804028E-3</v>
      </c>
      <c r="AG590" s="3">
        <f t="shared" si="240"/>
        <v>2.9469741584533249E-3</v>
      </c>
      <c r="AH590" s="1">
        <f t="shared" si="241"/>
        <v>1.0003890472119783</v>
      </c>
      <c r="AI590" s="1"/>
      <c r="AJ590" s="1"/>
      <c r="AK590" s="1"/>
      <c r="AM590" s="1">
        <f t="shared" si="232"/>
        <v>1.9999999999999574E-2</v>
      </c>
      <c r="AN590" s="1">
        <f t="shared" si="242"/>
        <v>-5.2028416869804028E-3</v>
      </c>
      <c r="AO590" s="1">
        <f t="shared" si="243"/>
        <v>2.9469741584533249E-3</v>
      </c>
      <c r="AP590" s="1">
        <f t="shared" si="244"/>
        <v>-3.890472119782995E-4</v>
      </c>
      <c r="AQ590">
        <f t="shared" si="245"/>
        <v>1.5230337795924373E-2</v>
      </c>
      <c r="AR590">
        <f t="shared" si="246"/>
        <v>-2.4353184623312523E-2</v>
      </c>
      <c r="AS590">
        <f t="shared" si="247"/>
        <v>0.33490955962622038</v>
      </c>
      <c r="AT590">
        <f t="shared" si="248"/>
        <v>9.5505169658121433E-2</v>
      </c>
      <c r="AU590">
        <f t="shared" si="249"/>
        <v>-0.1566450462667047</v>
      </c>
      <c r="AV590">
        <f t="shared" si="250"/>
        <v>1.9966720112273464</v>
      </c>
      <c r="AW590">
        <f t="shared" si="233"/>
        <v>0.18346364204202592</v>
      </c>
      <c r="AY590" s="1">
        <f t="shared" si="251"/>
        <v>-7.24</v>
      </c>
    </row>
    <row r="591" spans="1:51" x14ac:dyDescent="0.25">
      <c r="A591" s="1">
        <v>11.78</v>
      </c>
      <c r="B591" s="1">
        <v>-171</v>
      </c>
      <c r="C591" s="1">
        <v>-159</v>
      </c>
      <c r="D591" s="1">
        <v>-868.5</v>
      </c>
      <c r="E591" s="1">
        <v>227.08</v>
      </c>
      <c r="F591" s="1">
        <v>0.19</v>
      </c>
      <c r="G591" s="1">
        <v>-3.0000000000000001E-3</v>
      </c>
      <c r="H591" s="1">
        <v>0.99099999999999999</v>
      </c>
      <c r="I591" s="1">
        <v>10.9528</v>
      </c>
      <c r="J591" s="1">
        <v>85.5608</v>
      </c>
      <c r="K591" s="1">
        <v>82.307199999999995</v>
      </c>
      <c r="L591" s="1">
        <v>10.853300000000001</v>
      </c>
      <c r="M591" s="1">
        <v>-0.17030000000000001</v>
      </c>
      <c r="N591" s="1">
        <f t="shared" si="234"/>
        <v>1.0090540124294636</v>
      </c>
      <c r="O591" s="1"/>
      <c r="P591" s="1"/>
      <c r="Q591" s="1"/>
      <c r="R591" s="1"/>
      <c r="S591" s="1">
        <f t="shared" si="227"/>
        <v>227.08</v>
      </c>
      <c r="T591" s="1">
        <f t="shared" si="228"/>
        <v>-0.19172465126710111</v>
      </c>
      <c r="U591" s="1">
        <f t="shared" si="229"/>
        <v>-3.027245206861756E-3</v>
      </c>
      <c r="V591" s="1">
        <f t="shared" si="230"/>
        <v>-10.853309145612442</v>
      </c>
      <c r="W591" s="1">
        <f t="shared" si="231"/>
        <v>-0.17344784406798741</v>
      </c>
      <c r="X591" s="1"/>
      <c r="Y591" s="1"/>
      <c r="Z591" s="1"/>
      <c r="AA591" s="1">
        <f t="shared" si="235"/>
        <v>0.18829517316178521</v>
      </c>
      <c r="AB591" s="1">
        <f t="shared" si="236"/>
        <v>-5.2835100295573534E-5</v>
      </c>
      <c r="AC591" s="1">
        <f t="shared" si="237"/>
        <v>0.98210798212278494</v>
      </c>
      <c r="AD591" s="1">
        <f t="shared" si="238"/>
        <v>0.99999558177867121</v>
      </c>
      <c r="AE591" s="1"/>
      <c r="AF591" s="3">
        <f t="shared" si="239"/>
        <v>-3.4018340279401427E-3</v>
      </c>
      <c r="AG591" s="3">
        <f t="shared" si="240"/>
        <v>1.002055499674942E-3</v>
      </c>
      <c r="AH591" s="1">
        <f t="shared" si="241"/>
        <v>1.0090477805386728</v>
      </c>
      <c r="AI591" s="1"/>
      <c r="AJ591" s="1"/>
      <c r="AK591" s="1"/>
      <c r="AM591" s="1">
        <f t="shared" si="232"/>
        <v>2.000000000000135E-2</v>
      </c>
      <c r="AN591" s="1">
        <f t="shared" si="242"/>
        <v>-3.4018340279401427E-3</v>
      </c>
      <c r="AO591" s="1">
        <f t="shared" si="243"/>
        <v>1.002055499674942E-3</v>
      </c>
      <c r="AP591" s="1">
        <f t="shared" si="244"/>
        <v>-9.0477805386728338E-3</v>
      </c>
      <c r="AQ591">
        <f t="shared" si="245"/>
        <v>1.5897777632206275E-2</v>
      </c>
      <c r="AR591">
        <f t="shared" si="246"/>
        <v>-2.4549787912348759E-2</v>
      </c>
      <c r="AS591">
        <f t="shared" si="247"/>
        <v>0.33668473416790812</v>
      </c>
      <c r="AT591">
        <f t="shared" si="248"/>
        <v>9.5829799609128394E-2</v>
      </c>
      <c r="AU591">
        <f t="shared" si="249"/>
        <v>-0.15713800805784206</v>
      </c>
      <c r="AV591">
        <f t="shared" si="250"/>
        <v>2.0034234576561221</v>
      </c>
      <c r="AW591">
        <f t="shared" si="233"/>
        <v>0.18405353587886361</v>
      </c>
      <c r="AY591" s="1">
        <f t="shared" si="251"/>
        <v>-7.2200000000000006</v>
      </c>
    </row>
    <row r="592" spans="1:51" x14ac:dyDescent="0.25">
      <c r="A592" s="1">
        <v>11.8</v>
      </c>
      <c r="B592" s="1">
        <v>-175.5</v>
      </c>
      <c r="C592" s="1">
        <v>-162</v>
      </c>
      <c r="D592" s="1">
        <v>-868.5</v>
      </c>
      <c r="E592" s="1">
        <v>227.29</v>
      </c>
      <c r="F592" s="1">
        <v>0.18</v>
      </c>
      <c r="G592" s="1">
        <v>-1E-3</v>
      </c>
      <c r="H592" s="1">
        <v>0.99099999999999999</v>
      </c>
      <c r="I592" s="1">
        <v>10.3698</v>
      </c>
      <c r="J592" s="1">
        <v>87.437399999999997</v>
      </c>
      <c r="K592" s="1">
        <v>82.307199999999995</v>
      </c>
      <c r="L592" s="1">
        <v>10.294700000000001</v>
      </c>
      <c r="M592" s="1">
        <v>-5.6899999999999999E-2</v>
      </c>
      <c r="N592" s="1">
        <f t="shared" si="234"/>
        <v>1.0072149720888783</v>
      </c>
      <c r="O592" s="1"/>
      <c r="P592" s="1"/>
      <c r="Q592" s="1"/>
      <c r="R592" s="1"/>
      <c r="S592" s="1">
        <f t="shared" si="227"/>
        <v>227.29</v>
      </c>
      <c r="T592" s="1">
        <f t="shared" si="228"/>
        <v>-0.1816346199373709</v>
      </c>
      <c r="U592" s="1">
        <f t="shared" si="229"/>
        <v>-1.0090817356205853E-3</v>
      </c>
      <c r="V592" s="1">
        <f t="shared" si="230"/>
        <v>-10.294665373177288</v>
      </c>
      <c r="W592" s="1">
        <f t="shared" si="231"/>
        <v>-5.7816105011129236E-2</v>
      </c>
      <c r="X592" s="1"/>
      <c r="Y592" s="1"/>
      <c r="Z592" s="1"/>
      <c r="AA592" s="1">
        <f t="shared" si="235"/>
        <v>0.17871060795164243</v>
      </c>
      <c r="AB592" s="1">
        <f t="shared" si="236"/>
        <v>-1.7611710211059909E-5</v>
      </c>
      <c r="AC592" s="1">
        <f t="shared" si="237"/>
        <v>0.98390118044487584</v>
      </c>
      <c r="AD592" s="1">
        <f t="shared" si="238"/>
        <v>0.99999950729259768</v>
      </c>
      <c r="AE592" s="1"/>
      <c r="AF592" s="3">
        <f t="shared" si="239"/>
        <v>4.7184447732969426E-3</v>
      </c>
      <c r="AG592" s="3">
        <f t="shared" si="240"/>
        <v>-4.881607039575464E-3</v>
      </c>
      <c r="AH592" s="1">
        <f t="shared" si="241"/>
        <v>1.0071920900164142</v>
      </c>
      <c r="AI592" s="1"/>
      <c r="AJ592" s="1"/>
      <c r="AK592" s="1"/>
      <c r="AM592" s="1">
        <f t="shared" si="232"/>
        <v>1.9999999999999574E-2</v>
      </c>
      <c r="AN592" s="1">
        <f t="shared" si="242"/>
        <v>4.7184447732969426E-3</v>
      </c>
      <c r="AO592" s="1">
        <f t="shared" si="243"/>
        <v>-4.881607039575464E-3</v>
      </c>
      <c r="AP592" s="1">
        <f t="shared" si="244"/>
        <v>-7.1920900164141877E-3</v>
      </c>
      <c r="AQ592">
        <f t="shared" si="245"/>
        <v>1.4972018767685434E-2</v>
      </c>
      <c r="AR592">
        <f t="shared" si="246"/>
        <v>-2.3592016611184072E-2</v>
      </c>
      <c r="AS592">
        <f t="shared" si="247"/>
        <v>0.33809582222912854</v>
      </c>
      <c r="AT592">
        <f t="shared" si="248"/>
        <v>9.6119982395836884E-2</v>
      </c>
      <c r="AU592">
        <f t="shared" si="249"/>
        <v>-0.15760027067705409</v>
      </c>
      <c r="AV592">
        <f t="shared" si="250"/>
        <v>2.0101994849813165</v>
      </c>
      <c r="AW592">
        <f t="shared" si="233"/>
        <v>0.18459928584167576</v>
      </c>
      <c r="AY592" s="1">
        <f t="shared" si="251"/>
        <v>-7.1999999999999993</v>
      </c>
    </row>
    <row r="593" spans="1:51" x14ac:dyDescent="0.25">
      <c r="A593" s="1">
        <v>11.82</v>
      </c>
      <c r="B593" s="1">
        <v>-169.5</v>
      </c>
      <c r="C593" s="1">
        <v>-165</v>
      </c>
      <c r="D593" s="1">
        <v>-861</v>
      </c>
      <c r="E593" s="1">
        <v>225.77</v>
      </c>
      <c r="F593" s="1">
        <v>0.189</v>
      </c>
      <c r="G593" s="1">
        <v>0</v>
      </c>
      <c r="H593" s="1">
        <v>0.995</v>
      </c>
      <c r="I593" s="1">
        <v>10.894399999999999</v>
      </c>
      <c r="J593" s="1">
        <v>0</v>
      </c>
      <c r="K593" s="1">
        <v>84.268000000000001</v>
      </c>
      <c r="L593" s="1">
        <v>10.7552</v>
      </c>
      <c r="M593" s="1">
        <v>0</v>
      </c>
      <c r="N593" s="1">
        <f t="shared" si="234"/>
        <v>1.0127911926947233</v>
      </c>
      <c r="O593" s="1"/>
      <c r="P593" s="1"/>
      <c r="Q593" s="1"/>
      <c r="R593" s="1"/>
      <c r="S593" s="1">
        <f t="shared" si="227"/>
        <v>225.77</v>
      </c>
      <c r="T593" s="1">
        <f t="shared" si="228"/>
        <v>-0.18994974874371859</v>
      </c>
      <c r="U593" s="1">
        <f t="shared" si="229"/>
        <v>0</v>
      </c>
      <c r="V593" s="1">
        <f t="shared" si="230"/>
        <v>-10.755188195010943</v>
      </c>
      <c r="W593" s="1">
        <f t="shared" si="231"/>
        <v>0</v>
      </c>
      <c r="X593" s="1"/>
      <c r="Y593" s="1"/>
      <c r="Z593" s="1"/>
      <c r="AA593" s="1">
        <f t="shared" si="235"/>
        <v>0.18661299719355737</v>
      </c>
      <c r="AB593" s="1">
        <f t="shared" si="236"/>
        <v>0</v>
      </c>
      <c r="AC593" s="1">
        <f t="shared" si="237"/>
        <v>0.98243350374386018</v>
      </c>
      <c r="AD593" s="1">
        <f t="shared" si="238"/>
        <v>1</v>
      </c>
      <c r="AE593" s="1"/>
      <c r="AF593" s="3">
        <f t="shared" si="239"/>
        <v>-2.3153533639963531E-5</v>
      </c>
      <c r="AG593" s="3">
        <f t="shared" si="240"/>
        <v>1.7655373067582969E-3</v>
      </c>
      <c r="AH593" s="1">
        <f t="shared" si="241"/>
        <v>1.0127896535519763</v>
      </c>
      <c r="AI593" s="1"/>
      <c r="AJ593" s="1"/>
      <c r="AK593" s="1"/>
      <c r="AM593" s="1">
        <f t="shared" si="232"/>
        <v>1.9999999999999574E-2</v>
      </c>
      <c r="AN593" s="1">
        <f t="shared" si="242"/>
        <v>-2.3153533639963531E-5</v>
      </c>
      <c r="AO593" s="1">
        <f t="shared" si="243"/>
        <v>1.7655373067582969E-3</v>
      </c>
      <c r="AP593" s="1">
        <f t="shared" si="244"/>
        <v>-1.2789653551976254E-2</v>
      </c>
      <c r="AQ593">
        <f t="shared" si="245"/>
        <v>1.4976561490985595E-2</v>
      </c>
      <c r="AR593">
        <f t="shared" si="246"/>
        <v>-2.3938415030770044E-2</v>
      </c>
      <c r="AS593">
        <f t="shared" si="247"/>
        <v>0.34060515225602622</v>
      </c>
      <c r="AT593">
        <f t="shared" si="248"/>
        <v>9.6419559052889597E-2</v>
      </c>
      <c r="AU593">
        <f t="shared" si="249"/>
        <v>-0.15808250296186535</v>
      </c>
      <c r="AV593">
        <f t="shared" si="250"/>
        <v>2.0170366813267058</v>
      </c>
      <c r="AW593">
        <f t="shared" si="233"/>
        <v>0.18516697629610371</v>
      </c>
      <c r="AY593" s="1">
        <f t="shared" si="251"/>
        <v>-7.18</v>
      </c>
    </row>
    <row r="594" spans="1:51" x14ac:dyDescent="0.25">
      <c r="A594" s="1">
        <v>11.84</v>
      </c>
      <c r="B594" s="1">
        <v>-177</v>
      </c>
      <c r="C594" s="1">
        <v>-162</v>
      </c>
      <c r="D594" s="1">
        <v>-868.5</v>
      </c>
      <c r="E594" s="1">
        <v>227.53</v>
      </c>
      <c r="F594" s="1">
        <v>0.185</v>
      </c>
      <c r="G594" s="1">
        <v>-1E-3</v>
      </c>
      <c r="H594" s="1">
        <v>0.98299999999999998</v>
      </c>
      <c r="I594" s="1">
        <v>10.661099999999999</v>
      </c>
      <c r="J594" s="1">
        <v>87.437399999999997</v>
      </c>
      <c r="K594" s="1">
        <v>79.420199999999994</v>
      </c>
      <c r="L594" s="1">
        <v>10.6584</v>
      </c>
      <c r="M594" s="1">
        <v>-5.7299999999999997E-2</v>
      </c>
      <c r="N594" s="1">
        <f t="shared" si="234"/>
        <v>1.0002574668554092</v>
      </c>
      <c r="O594" s="1"/>
      <c r="P594" s="1"/>
      <c r="Q594" s="1"/>
      <c r="R594" s="1"/>
      <c r="S594" s="1">
        <f t="shared" si="227"/>
        <v>227.53</v>
      </c>
      <c r="T594" s="1">
        <f t="shared" si="228"/>
        <v>-0.18819929224111856</v>
      </c>
      <c r="U594" s="1">
        <f t="shared" si="229"/>
        <v>-1.017293997965412E-3</v>
      </c>
      <c r="V594" s="1">
        <f t="shared" si="230"/>
        <v>-10.658356113463404</v>
      </c>
      <c r="W594" s="1">
        <f t="shared" si="231"/>
        <v>-5.8286632500719533E-2</v>
      </c>
      <c r="X594" s="1"/>
      <c r="Y594" s="1"/>
      <c r="Z594" s="1"/>
      <c r="AA594" s="1">
        <f t="shared" si="235"/>
        <v>0.18495238089209129</v>
      </c>
      <c r="AB594" s="1">
        <f t="shared" si="236"/>
        <v>-1.775503394228068E-5</v>
      </c>
      <c r="AC594" s="1">
        <f t="shared" si="237"/>
        <v>0.98274697522662546</v>
      </c>
      <c r="AD594" s="1">
        <f t="shared" si="238"/>
        <v>0.99999950041486318</v>
      </c>
      <c r="AE594" s="1"/>
      <c r="AF594" s="3">
        <f t="shared" si="239"/>
        <v>3.8461934119797536E-4</v>
      </c>
      <c r="AG594" s="3">
        <f t="shared" si="240"/>
        <v>-1.7759657227367498E-4</v>
      </c>
      <c r="AH594" s="1">
        <f t="shared" si="241"/>
        <v>1.0002573771422132</v>
      </c>
      <c r="AI594" s="1"/>
      <c r="AJ594" s="1"/>
      <c r="AK594" s="1"/>
      <c r="AM594" s="1">
        <f t="shared" si="232"/>
        <v>1.9999999999999574E-2</v>
      </c>
      <c r="AN594" s="1">
        <f t="shared" si="242"/>
        <v>3.8461934119797536E-4</v>
      </c>
      <c r="AO594" s="1">
        <f t="shared" si="243"/>
        <v>-1.7759657227367498E-4</v>
      </c>
      <c r="AP594" s="1">
        <f t="shared" si="244"/>
        <v>-2.5737714221318875E-4</v>
      </c>
      <c r="AQ594">
        <f t="shared" si="245"/>
        <v>1.4901099176242555E-2</v>
      </c>
      <c r="AR594">
        <f t="shared" si="246"/>
        <v>-2.390357058328995E-2</v>
      </c>
      <c r="AS594">
        <f t="shared" si="247"/>
        <v>0.34065564965132844</v>
      </c>
      <c r="AT594">
        <f t="shared" si="248"/>
        <v>9.671682641326701E-2</v>
      </c>
      <c r="AU594">
        <f t="shared" si="249"/>
        <v>-0.15856022592905633</v>
      </c>
      <c r="AV594">
        <f t="shared" si="250"/>
        <v>2.0238502992936853</v>
      </c>
      <c r="AW594">
        <f t="shared" si="233"/>
        <v>0.18572961465024207</v>
      </c>
      <c r="AY594" s="1">
        <f t="shared" si="251"/>
        <v>-7.16</v>
      </c>
    </row>
    <row r="595" spans="1:51" x14ac:dyDescent="0.25">
      <c r="A595" s="1">
        <v>11.86</v>
      </c>
      <c r="B595" s="1">
        <v>-177</v>
      </c>
      <c r="C595" s="1">
        <v>-159</v>
      </c>
      <c r="D595" s="1">
        <v>-876</v>
      </c>
      <c r="E595" s="1">
        <v>228.07</v>
      </c>
      <c r="F595" s="1">
        <v>0.19</v>
      </c>
      <c r="G595" s="1">
        <v>-1E-3</v>
      </c>
      <c r="H595" s="1">
        <v>0.98599999999999999</v>
      </c>
      <c r="I595" s="1">
        <v>10.9528</v>
      </c>
      <c r="J595" s="1">
        <v>87.437399999999997</v>
      </c>
      <c r="K595" s="1">
        <v>80.401399999999995</v>
      </c>
      <c r="L595" s="1">
        <v>10.9071</v>
      </c>
      <c r="M595" s="1">
        <v>-5.7099999999999998E-2</v>
      </c>
      <c r="N595" s="1">
        <f t="shared" si="234"/>
        <v>1.0041399304877783</v>
      </c>
      <c r="O595" s="1"/>
      <c r="P595" s="1"/>
      <c r="Q595" s="1"/>
      <c r="R595" s="1"/>
      <c r="S595" s="1">
        <f t="shared" si="227"/>
        <v>228.07</v>
      </c>
      <c r="T595" s="1">
        <f t="shared" si="228"/>
        <v>-0.19269766965837132</v>
      </c>
      <c r="U595" s="1">
        <f t="shared" si="229"/>
        <v>-1.0141987829614604E-3</v>
      </c>
      <c r="V595" s="1">
        <f t="shared" si="230"/>
        <v>-10.907072688105792</v>
      </c>
      <c r="W595" s="1">
        <f t="shared" si="231"/>
        <v>-5.8109289927279255E-2</v>
      </c>
      <c r="X595" s="1"/>
      <c r="Y595" s="1"/>
      <c r="Z595" s="1"/>
      <c r="AA595" s="1">
        <f t="shared" si="235"/>
        <v>0.18921665619621786</v>
      </c>
      <c r="AB595" s="1">
        <f t="shared" si="236"/>
        <v>-1.7701007921415597E-5</v>
      </c>
      <c r="AC595" s="1">
        <f t="shared" si="237"/>
        <v>0.98193485794458313</v>
      </c>
      <c r="AD595" s="1">
        <f t="shared" si="238"/>
        <v>0.99999950427090312</v>
      </c>
      <c r="AE595" s="1"/>
      <c r="AF595" s="3">
        <f t="shared" si="239"/>
        <v>-2.5604671316003108E-3</v>
      </c>
      <c r="AG595" s="3">
        <f t="shared" si="240"/>
        <v>3.0338081898255986E-3</v>
      </c>
      <c r="AH595" s="1">
        <f t="shared" si="241"/>
        <v>1.0041320829532014</v>
      </c>
      <c r="AI595" s="1"/>
      <c r="AJ595" s="1"/>
      <c r="AK595" s="1"/>
      <c r="AM595" s="1">
        <f t="shared" si="232"/>
        <v>2.000000000000135E-2</v>
      </c>
      <c r="AN595" s="1">
        <f t="shared" si="242"/>
        <v>-2.5604671316003108E-3</v>
      </c>
      <c r="AO595" s="1">
        <f t="shared" si="243"/>
        <v>3.0338081898255986E-3</v>
      </c>
      <c r="AP595" s="1">
        <f t="shared" si="244"/>
        <v>-4.1320829532014436E-3</v>
      </c>
      <c r="AQ595">
        <f t="shared" si="245"/>
        <v>1.5403462827462569E-2</v>
      </c>
      <c r="AR595">
        <f t="shared" si="246"/>
        <v>-2.4498803750133774E-2</v>
      </c>
      <c r="AS595">
        <f t="shared" si="247"/>
        <v>0.3414663643267466</v>
      </c>
      <c r="AT595">
        <f t="shared" si="248"/>
        <v>9.7029919306328483E-2</v>
      </c>
      <c r="AU595">
        <f t="shared" si="249"/>
        <v>-0.15905615433572748</v>
      </c>
      <c r="AV595">
        <f t="shared" si="250"/>
        <v>2.0306877337269751</v>
      </c>
      <c r="AW595">
        <f t="shared" si="233"/>
        <v>0.18631603654184836</v>
      </c>
      <c r="AY595" s="1">
        <f t="shared" si="251"/>
        <v>-7.1400000000000006</v>
      </c>
    </row>
    <row r="596" spans="1:51" x14ac:dyDescent="0.25">
      <c r="A596" s="1">
        <v>11.88</v>
      </c>
      <c r="B596" s="1">
        <v>-171</v>
      </c>
      <c r="C596" s="1">
        <v>-163.5</v>
      </c>
      <c r="D596" s="1">
        <v>-870</v>
      </c>
      <c r="E596" s="1">
        <v>226.28</v>
      </c>
      <c r="F596" s="1">
        <v>0.187</v>
      </c>
      <c r="G596" s="1">
        <v>0</v>
      </c>
      <c r="H596" s="1">
        <v>0.99</v>
      </c>
      <c r="I596" s="1">
        <v>10.777799999999999</v>
      </c>
      <c r="J596" s="1">
        <v>0</v>
      </c>
      <c r="K596" s="1">
        <v>81.8904</v>
      </c>
      <c r="L596" s="1">
        <v>10.6965</v>
      </c>
      <c r="M596" s="1">
        <v>0</v>
      </c>
      <c r="N596" s="1">
        <f t="shared" si="234"/>
        <v>1.0075063275235545</v>
      </c>
      <c r="O596" s="1"/>
      <c r="P596" s="1"/>
      <c r="Q596" s="1"/>
      <c r="R596" s="1"/>
      <c r="S596" s="1">
        <f t="shared" si="227"/>
        <v>226.28</v>
      </c>
      <c r="T596" s="1">
        <f t="shared" si="228"/>
        <v>-0.18888888888888888</v>
      </c>
      <c r="U596" s="1">
        <f t="shared" si="229"/>
        <v>0</v>
      </c>
      <c r="V596" s="1">
        <f t="shared" si="230"/>
        <v>-10.696510735778116</v>
      </c>
      <c r="W596" s="1">
        <f t="shared" si="231"/>
        <v>0</v>
      </c>
      <c r="X596" s="1"/>
      <c r="Y596" s="1"/>
      <c r="Z596" s="1"/>
      <c r="AA596" s="1">
        <f t="shared" si="235"/>
        <v>0.1856067747580753</v>
      </c>
      <c r="AB596" s="1">
        <f t="shared" si="236"/>
        <v>0</v>
      </c>
      <c r="AC596" s="1">
        <f t="shared" si="237"/>
        <v>0.98262410166039849</v>
      </c>
      <c r="AD596" s="1">
        <f t="shared" si="238"/>
        <v>1</v>
      </c>
      <c r="AE596" s="1"/>
      <c r="AF596" s="3">
        <f t="shared" si="239"/>
        <v>6.7513486953908741E-4</v>
      </c>
      <c r="AG596" s="3">
        <f t="shared" si="240"/>
        <v>9.9660282735219985E-4</v>
      </c>
      <c r="AH596" s="1">
        <f t="shared" si="241"/>
        <v>1.0075056084090612</v>
      </c>
      <c r="AI596" s="1"/>
      <c r="AJ596" s="1"/>
      <c r="AK596" s="1"/>
      <c r="AM596" s="1">
        <f t="shared" si="232"/>
        <v>1.9999999999999574E-2</v>
      </c>
      <c r="AN596" s="1">
        <f t="shared" si="242"/>
        <v>6.7513486953908741E-4</v>
      </c>
      <c r="AO596" s="1">
        <f t="shared" si="243"/>
        <v>9.9660282735219985E-4</v>
      </c>
      <c r="AP596" s="1">
        <f t="shared" si="244"/>
        <v>-7.5056084090612263E-3</v>
      </c>
      <c r="AQ596">
        <f t="shared" si="245"/>
        <v>1.5271001366059002E-2</v>
      </c>
      <c r="AR596">
        <f t="shared" si="246"/>
        <v>-2.4694337224860273E-2</v>
      </c>
      <c r="AS596">
        <f t="shared" si="247"/>
        <v>0.3429389646966044</v>
      </c>
      <c r="AT596">
        <f t="shared" si="248"/>
        <v>9.7334014719035619E-2</v>
      </c>
      <c r="AU596">
        <f t="shared" si="249"/>
        <v>-0.15955199641497195</v>
      </c>
      <c r="AV596">
        <f t="shared" si="250"/>
        <v>2.0375612390246056</v>
      </c>
      <c r="AW596">
        <f t="shared" si="233"/>
        <v>0.18689769924032951</v>
      </c>
      <c r="AY596" s="1">
        <f t="shared" si="251"/>
        <v>-7.1199999999999992</v>
      </c>
    </row>
    <row r="597" spans="1:51" x14ac:dyDescent="0.25">
      <c r="A597" s="1">
        <v>11.9</v>
      </c>
      <c r="B597" s="1">
        <v>-171</v>
      </c>
      <c r="C597" s="1">
        <v>-160.5</v>
      </c>
      <c r="D597" s="1">
        <v>-859.5</v>
      </c>
      <c r="E597" s="1">
        <v>226.81</v>
      </c>
      <c r="F597" s="1">
        <v>0.19</v>
      </c>
      <c r="G597" s="1">
        <v>0</v>
      </c>
      <c r="H597" s="1">
        <v>0.98899999999999999</v>
      </c>
      <c r="I597" s="1">
        <v>10.9528</v>
      </c>
      <c r="J597" s="1">
        <v>0</v>
      </c>
      <c r="K597" s="1">
        <v>81.493899999999996</v>
      </c>
      <c r="L597" s="1">
        <v>10.8748</v>
      </c>
      <c r="M597" s="1">
        <v>0</v>
      </c>
      <c r="N597" s="1">
        <f t="shared" si="234"/>
        <v>1.0070853985635975</v>
      </c>
      <c r="O597" s="1"/>
      <c r="P597" s="1"/>
      <c r="Q597" s="1"/>
      <c r="R597" s="1"/>
      <c r="S597" s="1">
        <f t="shared" si="227"/>
        <v>226.81</v>
      </c>
      <c r="T597" s="1">
        <f t="shared" si="228"/>
        <v>-0.19211324570273003</v>
      </c>
      <c r="U597" s="1">
        <f t="shared" si="229"/>
        <v>0</v>
      </c>
      <c r="V597" s="1">
        <f t="shared" si="230"/>
        <v>-10.874783021722662</v>
      </c>
      <c r="W597" s="1">
        <f t="shared" si="231"/>
        <v>0</v>
      </c>
      <c r="X597" s="1"/>
      <c r="Y597" s="1"/>
      <c r="Z597" s="1"/>
      <c r="AA597" s="1">
        <f t="shared" si="235"/>
        <v>0.18866324570984386</v>
      </c>
      <c r="AB597" s="1">
        <f t="shared" si="236"/>
        <v>0</v>
      </c>
      <c r="AC597" s="1">
        <f t="shared" si="237"/>
        <v>0.9820418421422924</v>
      </c>
      <c r="AD597" s="1">
        <f t="shared" si="238"/>
        <v>1</v>
      </c>
      <c r="AE597" s="1"/>
      <c r="AF597" s="3">
        <f t="shared" si="239"/>
        <v>-1.4454142037800544E-3</v>
      </c>
      <c r="AG597" s="3">
        <f t="shared" si="240"/>
        <v>3.3033816822996831E-3</v>
      </c>
      <c r="AH597" s="1">
        <f t="shared" si="241"/>
        <v>1.0070789435030605</v>
      </c>
      <c r="AI597" s="1"/>
      <c r="AJ597" s="1"/>
      <c r="AK597" s="1"/>
      <c r="AM597" s="1">
        <f t="shared" si="232"/>
        <v>1.9999999999999574E-2</v>
      </c>
      <c r="AN597" s="1">
        <f t="shared" si="242"/>
        <v>-1.4454142037800544E-3</v>
      </c>
      <c r="AO597" s="1">
        <f t="shared" si="243"/>
        <v>3.3033816822996831E-3</v>
      </c>
      <c r="AP597" s="1">
        <f t="shared" si="244"/>
        <v>-7.0789435030604864E-3</v>
      </c>
      <c r="AQ597">
        <f t="shared" si="245"/>
        <v>1.5554591632840642E-2</v>
      </c>
      <c r="AR597">
        <f t="shared" si="246"/>
        <v>-2.5342460710927456E-2</v>
      </c>
      <c r="AS597">
        <f t="shared" si="247"/>
        <v>0.34432785341190486</v>
      </c>
      <c r="AT597">
        <f t="shared" si="248"/>
        <v>9.7647942454360245E-2</v>
      </c>
      <c r="AU597">
        <f t="shared" si="249"/>
        <v>-0.16006532686405114</v>
      </c>
      <c r="AV597">
        <f t="shared" si="250"/>
        <v>2.0444616849799964</v>
      </c>
      <c r="AW597">
        <f t="shared" si="233"/>
        <v>0.18749941207818649</v>
      </c>
      <c r="AY597" s="1">
        <f t="shared" si="251"/>
        <v>-7.1</v>
      </c>
    </row>
    <row r="598" spans="1:51" x14ac:dyDescent="0.25">
      <c r="A598" s="1">
        <v>11.92</v>
      </c>
      <c r="B598" s="1">
        <v>-171</v>
      </c>
      <c r="C598" s="1">
        <v>-165</v>
      </c>
      <c r="D598" s="1">
        <v>-865.5</v>
      </c>
      <c r="E598" s="1">
        <v>226.02</v>
      </c>
      <c r="F598" s="1">
        <v>0.183</v>
      </c>
      <c r="G598" s="1">
        <v>-1E-3</v>
      </c>
      <c r="H598" s="1">
        <v>0.98799999999999999</v>
      </c>
      <c r="I598" s="1">
        <v>10.544600000000001</v>
      </c>
      <c r="J598" s="1">
        <v>87.437399999999997</v>
      </c>
      <c r="K598" s="1">
        <v>81.114900000000006</v>
      </c>
      <c r="L598" s="1">
        <v>10.493499999999999</v>
      </c>
      <c r="M598" s="1">
        <v>-5.7000000000000002E-2</v>
      </c>
      <c r="N598" s="1">
        <f t="shared" si="234"/>
        <v>1.0048054538068552</v>
      </c>
      <c r="O598" s="1"/>
      <c r="P598" s="1"/>
      <c r="Q598" s="1"/>
      <c r="R598" s="1"/>
      <c r="S598" s="1">
        <f t="shared" si="227"/>
        <v>226.02</v>
      </c>
      <c r="T598" s="1">
        <f t="shared" si="228"/>
        <v>-0.18522257719018415</v>
      </c>
      <c r="U598" s="1">
        <f t="shared" si="229"/>
        <v>-1.0121457489878543E-3</v>
      </c>
      <c r="V598" s="1">
        <f t="shared" si="230"/>
        <v>-10.493548367919407</v>
      </c>
      <c r="W598" s="1">
        <f t="shared" si="231"/>
        <v>-5.7991659866144067E-2</v>
      </c>
      <c r="X598" s="1"/>
      <c r="Y598" s="1"/>
      <c r="Z598" s="1"/>
      <c r="AA598" s="1">
        <f t="shared" si="235"/>
        <v>0.18212480764975672</v>
      </c>
      <c r="AB598" s="1">
        <f t="shared" si="236"/>
        <v>-1.7665183522409893E-5</v>
      </c>
      <c r="AC598" s="1">
        <f t="shared" si="237"/>
        <v>0.9832749178030582</v>
      </c>
      <c r="AD598" s="1">
        <f t="shared" si="238"/>
        <v>0.99999950492694267</v>
      </c>
      <c r="AE598" s="1"/>
      <c r="AF598" s="3">
        <f t="shared" si="239"/>
        <v>2.3453977073776833E-3</v>
      </c>
      <c r="AG598" s="3">
        <f t="shared" si="240"/>
        <v>-2.3034453291366219E-3</v>
      </c>
      <c r="AH598" s="1">
        <f t="shared" si="241"/>
        <v>1.0048000762585609</v>
      </c>
      <c r="AI598" s="1"/>
      <c r="AJ598" s="1"/>
      <c r="AK598" s="1"/>
      <c r="AM598" s="1">
        <f t="shared" si="232"/>
        <v>1.9999999999999574E-2</v>
      </c>
      <c r="AN598" s="1">
        <f t="shared" si="242"/>
        <v>2.3453977073776833E-3</v>
      </c>
      <c r="AO598" s="1">
        <f t="shared" si="243"/>
        <v>-2.3034453291366219E-3</v>
      </c>
      <c r="AP598" s="1">
        <f t="shared" si="244"/>
        <v>-4.8000762585609369E-3</v>
      </c>
      <c r="AQ598">
        <f t="shared" si="245"/>
        <v>1.509442460265315E-2</v>
      </c>
      <c r="AR598">
        <f t="shared" si="246"/>
        <v>-2.4890524737350862E-2</v>
      </c>
      <c r="AS598">
        <f t="shared" si="247"/>
        <v>0.34526962837383451</v>
      </c>
      <c r="AT598">
        <f t="shared" si="248"/>
        <v>9.794522927611142E-2</v>
      </c>
      <c r="AU598">
        <f t="shared" si="249"/>
        <v>-0.16055861799906238</v>
      </c>
      <c r="AV598">
        <f t="shared" si="250"/>
        <v>2.0513764952970921</v>
      </c>
      <c r="AW598">
        <f t="shared" si="233"/>
        <v>0.18807535126038943</v>
      </c>
      <c r="AY598" s="1">
        <f t="shared" si="251"/>
        <v>-7.08</v>
      </c>
    </row>
    <row r="599" spans="1:51" x14ac:dyDescent="0.25">
      <c r="A599" s="1">
        <v>11.94</v>
      </c>
      <c r="B599" s="1">
        <v>-177</v>
      </c>
      <c r="C599" s="1">
        <v>-168</v>
      </c>
      <c r="D599" s="1">
        <v>-876</v>
      </c>
      <c r="E599" s="1">
        <v>226.49</v>
      </c>
      <c r="F599" s="1">
        <v>0.18</v>
      </c>
      <c r="G599" s="1">
        <v>1E-3</v>
      </c>
      <c r="H599" s="1">
        <v>0.98599999999999999</v>
      </c>
      <c r="I599" s="1">
        <v>10.3698</v>
      </c>
      <c r="J599" s="1">
        <v>5.7299999999999997E-2</v>
      </c>
      <c r="K599" s="1">
        <v>80.401399999999995</v>
      </c>
      <c r="L599" s="1">
        <v>10.345700000000001</v>
      </c>
      <c r="M599" s="1">
        <v>5.7200000000000001E-2</v>
      </c>
      <c r="N599" s="1">
        <f t="shared" si="234"/>
        <v>1.0022958645030917</v>
      </c>
      <c r="O599" s="1"/>
      <c r="P599" s="1"/>
      <c r="Q599" s="1"/>
      <c r="R599" s="1"/>
      <c r="S599" s="1">
        <f t="shared" si="227"/>
        <v>226.49</v>
      </c>
      <c r="T599" s="1">
        <f t="shared" si="228"/>
        <v>-0.18255568704477282</v>
      </c>
      <c r="U599" s="1">
        <f t="shared" si="229"/>
        <v>1.0141987829614604E-3</v>
      </c>
      <c r="V599" s="1">
        <f t="shared" si="230"/>
        <v>-10.345744900038053</v>
      </c>
      <c r="W599" s="1">
        <f t="shared" si="231"/>
        <v>5.8109289927279255E-2</v>
      </c>
      <c r="X599" s="1"/>
      <c r="Y599" s="1"/>
      <c r="Z599" s="1"/>
      <c r="AA599" s="1">
        <f t="shared" si="235"/>
        <v>0.17958769099505223</v>
      </c>
      <c r="AB599" s="1">
        <f t="shared" si="236"/>
        <v>1.7701018181994463E-5</v>
      </c>
      <c r="AC599" s="1">
        <f t="shared" si="237"/>
        <v>0.98374146289511966</v>
      </c>
      <c r="AD599" s="1">
        <f t="shared" si="238"/>
        <v>0.9999995024445214</v>
      </c>
      <c r="AE599" s="1"/>
      <c r="AF599" s="3">
        <f t="shared" si="239"/>
        <v>5.5598116696367744E-3</v>
      </c>
      <c r="AG599" s="3">
        <f t="shared" si="240"/>
        <v>-2.8498543494247797E-3</v>
      </c>
      <c r="AH599" s="1">
        <f t="shared" si="241"/>
        <v>1.0022763924309428</v>
      </c>
      <c r="AI599" s="1"/>
      <c r="AJ599" s="1"/>
      <c r="AK599" s="1"/>
      <c r="AM599" s="1">
        <f t="shared" si="232"/>
        <v>2.000000000000135E-2</v>
      </c>
      <c r="AN599" s="1">
        <f t="shared" si="242"/>
        <v>5.5598116696367744E-3</v>
      </c>
      <c r="AO599" s="1">
        <f t="shared" si="243"/>
        <v>-2.8498543494247797E-3</v>
      </c>
      <c r="AP599" s="1">
        <f t="shared" si="244"/>
        <v>-2.2763924309427974E-3</v>
      </c>
      <c r="AQ599">
        <f t="shared" si="245"/>
        <v>1.4003589553070342E-2</v>
      </c>
      <c r="AR599">
        <f t="shared" si="246"/>
        <v>-2.4331383313993683E-2</v>
      </c>
      <c r="AS599">
        <f t="shared" si="247"/>
        <v>0.34571625656878552</v>
      </c>
      <c r="AT599">
        <f t="shared" si="248"/>
        <v>9.8214392716677021E-2</v>
      </c>
      <c r="AU599">
        <f t="shared" si="249"/>
        <v>-0.16103965425110872</v>
      </c>
      <c r="AV599">
        <f t="shared" si="250"/>
        <v>2.0582952867104178</v>
      </c>
      <c r="AW599">
        <f t="shared" si="233"/>
        <v>0.1886261837021104</v>
      </c>
      <c r="AY599" s="1">
        <f t="shared" si="251"/>
        <v>-7.0600000000000005</v>
      </c>
    </row>
    <row r="600" spans="1:51" x14ac:dyDescent="0.25">
      <c r="A600" s="1">
        <v>11.96</v>
      </c>
      <c r="B600" s="1">
        <v>-174</v>
      </c>
      <c r="C600" s="1">
        <v>-162</v>
      </c>
      <c r="D600" s="1">
        <v>-870</v>
      </c>
      <c r="E600" s="1">
        <v>227.05</v>
      </c>
      <c r="F600" s="1">
        <v>0.184</v>
      </c>
      <c r="G600" s="1">
        <v>-1E-3</v>
      </c>
      <c r="H600" s="1">
        <v>0.98499999999999999</v>
      </c>
      <c r="I600" s="1">
        <v>10.6028</v>
      </c>
      <c r="J600" s="1">
        <v>87.437399999999997</v>
      </c>
      <c r="K600" s="1">
        <v>80.063599999999994</v>
      </c>
      <c r="L600" s="1">
        <v>10.581</v>
      </c>
      <c r="M600" s="1">
        <v>-5.7200000000000001E-2</v>
      </c>
      <c r="N600" s="1">
        <f t="shared" si="234"/>
        <v>1.0020389213997627</v>
      </c>
      <c r="O600" s="1"/>
      <c r="P600" s="1"/>
      <c r="Q600" s="1"/>
      <c r="R600" s="1"/>
      <c r="S600" s="1">
        <f t="shared" si="227"/>
        <v>227.05</v>
      </c>
      <c r="T600" s="1">
        <f t="shared" si="228"/>
        <v>-0.18680193418955085</v>
      </c>
      <c r="U600" s="1">
        <f t="shared" si="229"/>
        <v>-1.0152284263959391E-3</v>
      </c>
      <c r="V600" s="1">
        <f t="shared" si="230"/>
        <v>-10.581012533532967</v>
      </c>
      <c r="W600" s="1">
        <f t="shared" si="231"/>
        <v>-5.8168284089735262E-2</v>
      </c>
      <c r="X600" s="1"/>
      <c r="Y600" s="1"/>
      <c r="Z600" s="1"/>
      <c r="AA600" s="1">
        <f t="shared" si="235"/>
        <v>0.1836256018308827</v>
      </c>
      <c r="AB600" s="1">
        <f t="shared" si="236"/>
        <v>-1.7718984526127407E-5</v>
      </c>
      <c r="AC600" s="1">
        <f t="shared" si="237"/>
        <v>0.98299574893162744</v>
      </c>
      <c r="AD600" s="1">
        <f t="shared" si="238"/>
        <v>0.9999995021895598</v>
      </c>
      <c r="AE600" s="1"/>
      <c r="AF600" s="3">
        <f t="shared" si="239"/>
        <v>1.3018840261377895E-3</v>
      </c>
      <c r="AG600" s="3">
        <f t="shared" si="240"/>
        <v>-1.1726752368323157E-3</v>
      </c>
      <c r="AH600" s="1">
        <f t="shared" si="241"/>
        <v>1.0020373894874239</v>
      </c>
      <c r="AI600" s="1"/>
      <c r="AJ600" s="1"/>
      <c r="AK600" s="1"/>
      <c r="AM600" s="1">
        <f t="shared" si="232"/>
        <v>1.9999999999999574E-2</v>
      </c>
      <c r="AN600" s="1">
        <f t="shared" si="242"/>
        <v>1.3018840261377895E-3</v>
      </c>
      <c r="AO600" s="1">
        <f t="shared" si="243"/>
        <v>-1.1726752368323157E-3</v>
      </c>
      <c r="AP600" s="1">
        <f t="shared" si="244"/>
        <v>-2.0373894874239351E-3</v>
      </c>
      <c r="AQ600">
        <f t="shared" si="245"/>
        <v>1.3748159907142113E-2</v>
      </c>
      <c r="AR600">
        <f t="shared" si="246"/>
        <v>-2.4101304432527188E-2</v>
      </c>
      <c r="AS600">
        <f t="shared" si="247"/>
        <v>0.3461159923862181</v>
      </c>
      <c r="AT600">
        <f t="shared" si="248"/>
        <v>9.848680161836057E-2</v>
      </c>
      <c r="AU600">
        <f t="shared" si="249"/>
        <v>-0.16151937955094459</v>
      </c>
      <c r="AV600">
        <f t="shared" si="250"/>
        <v>2.0652216039163163</v>
      </c>
      <c r="AW600">
        <f t="shared" si="233"/>
        <v>0.1891775886925732</v>
      </c>
      <c r="AY600" s="1">
        <f t="shared" si="251"/>
        <v>-7.0399999999999991</v>
      </c>
    </row>
    <row r="601" spans="1:51" x14ac:dyDescent="0.25">
      <c r="A601" s="1">
        <v>11.98</v>
      </c>
      <c r="B601" s="1">
        <v>-183</v>
      </c>
      <c r="C601" s="1">
        <v>-162</v>
      </c>
      <c r="D601" s="1">
        <v>-862.5</v>
      </c>
      <c r="E601" s="1">
        <v>228.48</v>
      </c>
      <c r="F601" s="1">
        <v>0.184</v>
      </c>
      <c r="G601" s="1">
        <v>-3.0000000000000001E-3</v>
      </c>
      <c r="H601" s="1">
        <v>0.98699999999999999</v>
      </c>
      <c r="I601" s="1">
        <v>10.6028</v>
      </c>
      <c r="J601" s="1">
        <v>85.5608</v>
      </c>
      <c r="K601" s="1">
        <v>80.751300000000001</v>
      </c>
      <c r="L601" s="1">
        <v>10.56</v>
      </c>
      <c r="M601" s="1">
        <v>-0.17119999999999999</v>
      </c>
      <c r="N601" s="1">
        <f t="shared" si="234"/>
        <v>1.0040089641034087</v>
      </c>
      <c r="O601" s="1"/>
      <c r="P601" s="1"/>
      <c r="Q601" s="1"/>
      <c r="R601" s="1"/>
      <c r="S601" s="1">
        <f t="shared" si="227"/>
        <v>228.48</v>
      </c>
      <c r="T601" s="1">
        <f t="shared" si="228"/>
        <v>-0.18642264442826412</v>
      </c>
      <c r="U601" s="1">
        <f t="shared" si="229"/>
        <v>-3.0395136778115501E-3</v>
      </c>
      <c r="V601" s="1">
        <f t="shared" si="230"/>
        <v>-10.560012151594218</v>
      </c>
      <c r="W601" s="1">
        <f t="shared" si="231"/>
        <v>-0.17415076920659173</v>
      </c>
      <c r="X601" s="1"/>
      <c r="Y601" s="1"/>
      <c r="Z601" s="1"/>
      <c r="AA601" s="1">
        <f t="shared" si="235"/>
        <v>0.18326529600690769</v>
      </c>
      <c r="AB601" s="1">
        <f t="shared" si="236"/>
        <v>-5.3049240508418966E-5</v>
      </c>
      <c r="AC601" s="1">
        <f t="shared" si="237"/>
        <v>0.9830589519500974</v>
      </c>
      <c r="AD601" s="1">
        <f t="shared" si="238"/>
        <v>0.99999553726201462</v>
      </c>
      <c r="AE601" s="1"/>
      <c r="AF601" s="3">
        <f t="shared" si="239"/>
        <v>8.1770140897774457E-5</v>
      </c>
      <c r="AG601" s="3">
        <f t="shared" si="240"/>
        <v>-2.7973536437459479E-3</v>
      </c>
      <c r="AH601" s="1">
        <f t="shared" si="241"/>
        <v>1.0040050637951166</v>
      </c>
      <c r="AI601" s="1"/>
      <c r="AJ601" s="1"/>
      <c r="AK601" s="1"/>
      <c r="AM601" s="1">
        <f t="shared" si="232"/>
        <v>1.9999999999999574E-2</v>
      </c>
      <c r="AN601" s="1">
        <f t="shared" si="242"/>
        <v>8.1770140897774457E-5</v>
      </c>
      <c r="AO601" s="1">
        <f t="shared" si="243"/>
        <v>-2.7973536437459479E-3</v>
      </c>
      <c r="AP601" s="1">
        <f t="shared" si="244"/>
        <v>-4.0050637951165591E-3</v>
      </c>
      <c r="AQ601">
        <f t="shared" si="245"/>
        <v>1.373211660549797E-2</v>
      </c>
      <c r="AR601">
        <f t="shared" si="246"/>
        <v>-2.3552463647624245E-2</v>
      </c>
      <c r="AS601">
        <f t="shared" si="247"/>
        <v>0.34690178590281995</v>
      </c>
      <c r="AT601">
        <f t="shared" si="248"/>
        <v>9.8761283517454085E-2</v>
      </c>
      <c r="AU601">
        <f t="shared" si="249"/>
        <v>-0.16198494041604802</v>
      </c>
      <c r="AV601">
        <f t="shared" si="250"/>
        <v>2.0721674975695383</v>
      </c>
      <c r="AW601">
        <f t="shared" si="233"/>
        <v>0.18971798028549003</v>
      </c>
      <c r="AY601" s="1">
        <f t="shared" si="251"/>
        <v>-7.02</v>
      </c>
    </row>
    <row r="602" spans="1:51" x14ac:dyDescent="0.25">
      <c r="A602" s="1">
        <v>12</v>
      </c>
      <c r="B602" s="1">
        <v>-172.5</v>
      </c>
      <c r="C602" s="1">
        <v>-160.5</v>
      </c>
      <c r="D602" s="1">
        <v>-868.5</v>
      </c>
      <c r="E602" s="1">
        <v>227.06</v>
      </c>
      <c r="F602" s="1">
        <v>0.18</v>
      </c>
      <c r="G602" s="1">
        <v>0</v>
      </c>
      <c r="H602" s="1">
        <v>0.97799999999999998</v>
      </c>
      <c r="I602" s="1">
        <v>10.3698</v>
      </c>
      <c r="J602" s="1">
        <v>0</v>
      </c>
      <c r="K602" s="1">
        <v>77.959400000000002</v>
      </c>
      <c r="L602" s="1">
        <v>10.4285</v>
      </c>
      <c r="M602" s="1">
        <v>0</v>
      </c>
      <c r="N602" s="1">
        <f t="shared" si="234"/>
        <v>0.99442646786979683</v>
      </c>
      <c r="O602" s="1"/>
      <c r="P602" s="1"/>
      <c r="Q602" s="1"/>
      <c r="R602" s="1"/>
      <c r="S602" s="1">
        <f t="shared" si="227"/>
        <v>227.06</v>
      </c>
      <c r="T602" s="1">
        <f t="shared" si="228"/>
        <v>-0.18404907975460122</v>
      </c>
      <c r="U602" s="1">
        <f t="shared" si="229"/>
        <v>0</v>
      </c>
      <c r="V602" s="1">
        <f t="shared" si="230"/>
        <v>-10.428528477438077</v>
      </c>
      <c r="W602" s="1">
        <f t="shared" si="231"/>
        <v>0</v>
      </c>
      <c r="X602" s="1"/>
      <c r="Y602" s="1"/>
      <c r="Z602" s="1"/>
      <c r="AA602" s="1">
        <f t="shared" si="235"/>
        <v>0.1810088586897588</v>
      </c>
      <c r="AB602" s="1">
        <f t="shared" si="236"/>
        <v>0</v>
      </c>
      <c r="AC602" s="1">
        <f t="shared" si="237"/>
        <v>0.98348146554768934</v>
      </c>
      <c r="AD602" s="1">
        <f t="shared" si="238"/>
        <v>1</v>
      </c>
      <c r="AE602" s="1"/>
      <c r="AF602" s="3">
        <f t="shared" si="239"/>
        <v>3.8135137603162034E-3</v>
      </c>
      <c r="AG602" s="3">
        <f t="shared" si="240"/>
        <v>-2.4409707031704531E-3</v>
      </c>
      <c r="AH602" s="1">
        <f t="shared" si="241"/>
        <v>0.99441615975145237</v>
      </c>
      <c r="AI602" s="1"/>
      <c r="AJ602" s="1"/>
      <c r="AK602" s="1"/>
      <c r="AM602" s="1">
        <f t="shared" si="232"/>
        <v>1.9999999999999574E-2</v>
      </c>
      <c r="AN602" s="1">
        <f t="shared" si="242"/>
        <v>3.8135137603162034E-3</v>
      </c>
      <c r="AO602" s="1">
        <f t="shared" si="243"/>
        <v>-2.4409707031704531E-3</v>
      </c>
      <c r="AP602" s="1">
        <f t="shared" si="244"/>
        <v>5.5838402485476335E-3</v>
      </c>
      <c r="AQ602">
        <f t="shared" si="245"/>
        <v>1.2983905205723947E-2</v>
      </c>
      <c r="AR602">
        <f t="shared" si="246"/>
        <v>-2.3073545195662213E-2</v>
      </c>
      <c r="AS602">
        <f t="shared" si="247"/>
        <v>0.3458062364460549</v>
      </c>
      <c r="AT602">
        <f t="shared" si="248"/>
        <v>9.901347950757082E-2</v>
      </c>
      <c r="AU602">
        <f t="shared" si="249"/>
        <v>-0.16244162213544164</v>
      </c>
      <c r="AV602">
        <f t="shared" si="250"/>
        <v>2.0790726668038917</v>
      </c>
      <c r="AW602">
        <f t="shared" si="233"/>
        <v>0.19023919082615376</v>
      </c>
      <c r="AY602" s="1">
        <f t="shared" si="251"/>
        <v>-7</v>
      </c>
    </row>
    <row r="603" spans="1:51" x14ac:dyDescent="0.25">
      <c r="A603" s="1">
        <v>12.02</v>
      </c>
      <c r="B603" s="1">
        <v>-178.5</v>
      </c>
      <c r="C603" s="1">
        <v>-160.5</v>
      </c>
      <c r="D603" s="1">
        <v>-862.5</v>
      </c>
      <c r="E603" s="1">
        <v>228.04</v>
      </c>
      <c r="F603" s="1">
        <v>0.187</v>
      </c>
      <c r="G603" s="1">
        <v>-2E-3</v>
      </c>
      <c r="H603" s="1">
        <v>0.98499999999999999</v>
      </c>
      <c r="I603" s="1">
        <v>10.777799999999999</v>
      </c>
      <c r="J603" s="1">
        <v>86.375699999999995</v>
      </c>
      <c r="K603" s="1">
        <v>80.063599999999994</v>
      </c>
      <c r="L603" s="1">
        <v>10.749499999999999</v>
      </c>
      <c r="M603" s="1">
        <v>-0.1143</v>
      </c>
      <c r="N603" s="1">
        <f t="shared" si="234"/>
        <v>1.0025956313489501</v>
      </c>
      <c r="O603" s="1"/>
      <c r="P603" s="1"/>
      <c r="Q603" s="1"/>
      <c r="R603" s="1"/>
      <c r="S603" s="1">
        <f t="shared" si="227"/>
        <v>228.04</v>
      </c>
      <c r="T603" s="1">
        <f t="shared" si="228"/>
        <v>-0.1898473243894381</v>
      </c>
      <c r="U603" s="1">
        <f t="shared" si="229"/>
        <v>-2.0304568527918783E-3</v>
      </c>
      <c r="V603" s="1">
        <f t="shared" si="230"/>
        <v>-10.749523971917199</v>
      </c>
      <c r="W603" s="1">
        <f t="shared" si="231"/>
        <v>-0.11633644827300713</v>
      </c>
      <c r="X603" s="1"/>
      <c r="Y603" s="1"/>
      <c r="Z603" s="1"/>
      <c r="AA603" s="1">
        <f t="shared" si="235"/>
        <v>0.18651587355153282</v>
      </c>
      <c r="AB603" s="1">
        <f t="shared" si="236"/>
        <v>-3.5437962855487113E-5</v>
      </c>
      <c r="AC603" s="1">
        <f t="shared" si="237"/>
        <v>0.98244992218320748</v>
      </c>
      <c r="AD603" s="1">
        <f t="shared" si="238"/>
        <v>0.99999801096818741</v>
      </c>
      <c r="AE603" s="1"/>
      <c r="AF603" s="3">
        <f t="shared" si="239"/>
        <v>-1.4287219898013598E-3</v>
      </c>
      <c r="AG603" s="3">
        <f t="shared" si="240"/>
        <v>3.2176441465839312E-4</v>
      </c>
      <c r="AH603" s="1">
        <f t="shared" si="241"/>
        <v>1.0025945617352696</v>
      </c>
      <c r="AI603" s="1"/>
      <c r="AJ603" s="1"/>
      <c r="AK603" s="1"/>
      <c r="AM603" s="1">
        <f t="shared" si="232"/>
        <v>1.9999999999999574E-2</v>
      </c>
      <c r="AN603" s="1">
        <f t="shared" si="242"/>
        <v>-1.4287219898013598E-3</v>
      </c>
      <c r="AO603" s="1">
        <f t="shared" si="243"/>
        <v>3.2176441465839312E-4</v>
      </c>
      <c r="AP603" s="1">
        <f t="shared" si="244"/>
        <v>-2.5945617352696182E-3</v>
      </c>
      <c r="AQ603">
        <f t="shared" si="245"/>
        <v>1.3264220460122968E-2</v>
      </c>
      <c r="AR603">
        <f t="shared" si="246"/>
        <v>-2.3136675373818187E-2</v>
      </c>
      <c r="AS603">
        <f t="shared" si="247"/>
        <v>0.34631528945851481</v>
      </c>
      <c r="AT603">
        <f t="shared" si="248"/>
        <v>9.9281567069317261E-2</v>
      </c>
      <c r="AU603">
        <f t="shared" si="249"/>
        <v>-0.16290498694469954</v>
      </c>
      <c r="AV603">
        <f t="shared" si="250"/>
        <v>2.0860040631231866</v>
      </c>
      <c r="AW603">
        <f t="shared" si="233"/>
        <v>0.19077438069927544</v>
      </c>
      <c r="AY603" s="1">
        <f t="shared" si="251"/>
        <v>-6.98</v>
      </c>
    </row>
    <row r="604" spans="1:51" x14ac:dyDescent="0.25">
      <c r="A604" s="1">
        <v>12.04</v>
      </c>
      <c r="B604" s="1">
        <v>-166.5</v>
      </c>
      <c r="C604" s="1">
        <v>-162</v>
      </c>
      <c r="D604" s="1">
        <v>-873</v>
      </c>
      <c r="E604" s="1">
        <v>225.78</v>
      </c>
      <c r="F604" s="1">
        <v>0.184</v>
      </c>
      <c r="G604" s="1">
        <v>0</v>
      </c>
      <c r="H604" s="1">
        <v>0.98699999999999999</v>
      </c>
      <c r="I604" s="1">
        <v>10.6028</v>
      </c>
      <c r="J604" s="1">
        <v>0</v>
      </c>
      <c r="K604" s="1">
        <v>80.751300000000001</v>
      </c>
      <c r="L604" s="1">
        <v>10.5601</v>
      </c>
      <c r="M604" s="1">
        <v>0</v>
      </c>
      <c r="N604" s="1">
        <f t="shared" si="234"/>
        <v>1.0040044820617087</v>
      </c>
      <c r="O604" s="1"/>
      <c r="P604" s="1"/>
      <c r="Q604" s="1"/>
      <c r="R604" s="1"/>
      <c r="S604" s="1">
        <f t="shared" si="227"/>
        <v>225.78</v>
      </c>
      <c r="T604" s="1">
        <f t="shared" si="228"/>
        <v>-0.18642350557244175</v>
      </c>
      <c r="U604" s="1">
        <f t="shared" si="229"/>
        <v>0</v>
      </c>
      <c r="V604" s="1">
        <f t="shared" si="230"/>
        <v>-10.560059834374639</v>
      </c>
      <c r="W604" s="1">
        <f t="shared" si="231"/>
        <v>0</v>
      </c>
      <c r="X604" s="1"/>
      <c r="Y604" s="1"/>
      <c r="Z604" s="1"/>
      <c r="AA604" s="1">
        <f t="shared" si="235"/>
        <v>0.18326611413343361</v>
      </c>
      <c r="AB604" s="1">
        <f t="shared" si="236"/>
        <v>0</v>
      </c>
      <c r="AC604" s="1">
        <f t="shared" si="237"/>
        <v>0.98306334048749433</v>
      </c>
      <c r="AD604" s="1">
        <f t="shared" si="238"/>
        <v>1</v>
      </c>
      <c r="AE604" s="1"/>
      <c r="AF604" s="3">
        <f t="shared" si="239"/>
        <v>2.2906879576579942E-3</v>
      </c>
      <c r="AG604" s="3">
        <f t="shared" si="240"/>
        <v>-7.6741031661256565E-4</v>
      </c>
      <c r="AH604" s="1">
        <f t="shared" si="241"/>
        <v>1.0040015756113565</v>
      </c>
      <c r="AI604" s="1"/>
      <c r="AJ604" s="1"/>
      <c r="AK604" s="1"/>
      <c r="AM604" s="1">
        <f t="shared" si="232"/>
        <v>2.000000000000135E-2</v>
      </c>
      <c r="AN604" s="1">
        <f t="shared" si="242"/>
        <v>2.2906879576579942E-3</v>
      </c>
      <c r="AO604" s="1">
        <f t="shared" si="243"/>
        <v>-7.6741031661256565E-4</v>
      </c>
      <c r="AP604" s="1">
        <f t="shared" si="244"/>
        <v>-4.0015756113565004E-3</v>
      </c>
      <c r="AQ604">
        <f t="shared" si="245"/>
        <v>1.2814787482830438E-2</v>
      </c>
      <c r="AR604">
        <f t="shared" si="246"/>
        <v>-2.2986109469698791E-2</v>
      </c>
      <c r="AS604">
        <f t="shared" si="247"/>
        <v>0.34710039859346303</v>
      </c>
      <c r="AT604">
        <f t="shared" si="248"/>
        <v>9.9533368489200968E-2</v>
      </c>
      <c r="AU604">
        <f t="shared" si="249"/>
        <v>-0.16336320347505234</v>
      </c>
      <c r="AV604">
        <f t="shared" si="250"/>
        <v>2.092953922186406</v>
      </c>
      <c r="AW604">
        <f t="shared" si="233"/>
        <v>0.19129670068361979</v>
      </c>
      <c r="AY604" s="1">
        <f t="shared" si="251"/>
        <v>-6.9600000000000009</v>
      </c>
    </row>
    <row r="605" spans="1:51" x14ac:dyDescent="0.25">
      <c r="A605" s="1">
        <v>12.06</v>
      </c>
      <c r="B605" s="1">
        <v>-174</v>
      </c>
      <c r="C605" s="1">
        <v>-162</v>
      </c>
      <c r="D605" s="1">
        <v>-871.5</v>
      </c>
      <c r="E605" s="1">
        <v>227.05</v>
      </c>
      <c r="F605" s="1">
        <v>0.182</v>
      </c>
      <c r="G605" s="1">
        <v>-3.0000000000000001E-3</v>
      </c>
      <c r="H605" s="1">
        <v>0.99299999999999999</v>
      </c>
      <c r="I605" s="1">
        <v>10.4863</v>
      </c>
      <c r="J605" s="1">
        <v>85.5608</v>
      </c>
      <c r="K605" s="1">
        <v>83.216700000000003</v>
      </c>
      <c r="L605" s="1">
        <v>10.385999999999999</v>
      </c>
      <c r="M605" s="1">
        <v>-0.17030000000000001</v>
      </c>
      <c r="N605" s="1">
        <f t="shared" si="234"/>
        <v>1.0095454422659735</v>
      </c>
      <c r="O605" s="1"/>
      <c r="P605" s="1"/>
      <c r="Q605" s="1"/>
      <c r="R605" s="1"/>
      <c r="S605" s="1">
        <f t="shared" si="227"/>
        <v>227.05</v>
      </c>
      <c r="T605" s="1">
        <f t="shared" si="228"/>
        <v>-0.1832821444291633</v>
      </c>
      <c r="U605" s="1">
        <f t="shared" si="229"/>
        <v>-3.0211480362537764E-3</v>
      </c>
      <c r="V605" s="1">
        <f t="shared" si="230"/>
        <v>-10.386020254260774</v>
      </c>
      <c r="W605" s="1">
        <f t="shared" si="231"/>
        <v>-0.17309850512015207</v>
      </c>
      <c r="X605" s="1"/>
      <c r="Y605" s="1"/>
      <c r="Z605" s="1"/>
      <c r="AA605" s="1">
        <f t="shared" si="235"/>
        <v>0.18027915572724715</v>
      </c>
      <c r="AB605" s="1">
        <f t="shared" si="236"/>
        <v>-5.272871061567948E-5</v>
      </c>
      <c r="AC605" s="1">
        <f t="shared" si="237"/>
        <v>0.98361099800635376</v>
      </c>
      <c r="AD605" s="1">
        <f t="shared" si="238"/>
        <v>0.99999558607480921</v>
      </c>
      <c r="AE605" s="1"/>
      <c r="AF605" s="3">
        <f t="shared" si="239"/>
        <v>2.1687975033775342E-3</v>
      </c>
      <c r="AG605" s="3">
        <f t="shared" si="240"/>
        <v>-5.0588938283545604E-3</v>
      </c>
      <c r="AH605" s="1">
        <f t="shared" si="241"/>
        <v>1.0095304373373903</v>
      </c>
      <c r="AI605" s="1"/>
      <c r="AJ605" s="1"/>
      <c r="AK605" s="1"/>
      <c r="AM605" s="1">
        <f t="shared" si="232"/>
        <v>1.9999999999999574E-2</v>
      </c>
      <c r="AN605" s="1">
        <f t="shared" si="242"/>
        <v>2.1687975033775342E-3</v>
      </c>
      <c r="AO605" s="1">
        <f t="shared" si="243"/>
        <v>-5.0588938283545604E-3</v>
      </c>
      <c r="AP605" s="1">
        <f t="shared" si="244"/>
        <v>-9.5304373373903406E-3</v>
      </c>
      <c r="AQ605">
        <f t="shared" si="245"/>
        <v>1.2389269412667775E-2</v>
      </c>
      <c r="AR605">
        <f t="shared" si="246"/>
        <v>-2.1993554500575649E-2</v>
      </c>
      <c r="AS605">
        <f t="shared" si="247"/>
        <v>0.34897027039905898</v>
      </c>
      <c r="AT605">
        <f t="shared" si="248"/>
        <v>9.9776898696752686E-2</v>
      </c>
      <c r="AU605">
        <f t="shared" si="249"/>
        <v>-0.16379314901537262</v>
      </c>
      <c r="AV605">
        <f t="shared" si="250"/>
        <v>2.0999520263124429</v>
      </c>
      <c r="AW605">
        <f t="shared" si="233"/>
        <v>0.19179057635325597</v>
      </c>
      <c r="AY605" s="1">
        <f t="shared" si="251"/>
        <v>-6.9399999999999995</v>
      </c>
    </row>
    <row r="606" spans="1:51" x14ac:dyDescent="0.25">
      <c r="A606" s="1">
        <v>12.08</v>
      </c>
      <c r="B606" s="1">
        <v>-171</v>
      </c>
      <c r="C606" s="1">
        <v>-163.5</v>
      </c>
      <c r="D606" s="1">
        <v>-864</v>
      </c>
      <c r="E606" s="1">
        <v>226.28</v>
      </c>
      <c r="F606" s="1">
        <v>0.186</v>
      </c>
      <c r="G606" s="1">
        <v>-2E-3</v>
      </c>
      <c r="H606" s="1">
        <v>0.98199999999999998</v>
      </c>
      <c r="I606" s="1">
        <v>10.7194</v>
      </c>
      <c r="J606" s="1">
        <v>86.375699999999995</v>
      </c>
      <c r="K606" s="1">
        <v>79.112499999999997</v>
      </c>
      <c r="L606" s="1">
        <v>10.725300000000001</v>
      </c>
      <c r="M606" s="1">
        <v>-0.1147</v>
      </c>
      <c r="N606" s="1">
        <f t="shared" si="234"/>
        <v>0.99946185520008712</v>
      </c>
      <c r="O606" s="1"/>
      <c r="P606" s="1"/>
      <c r="Q606" s="1"/>
      <c r="R606" s="1"/>
      <c r="S606" s="1">
        <f t="shared" si="227"/>
        <v>226.28</v>
      </c>
      <c r="T606" s="1">
        <f t="shared" si="228"/>
        <v>-0.18940897580319604</v>
      </c>
      <c r="U606" s="1">
        <f t="shared" si="229"/>
        <v>-2.0366598778004076E-3</v>
      </c>
      <c r="V606" s="1">
        <f t="shared" si="230"/>
        <v>-10.725280225199789</v>
      </c>
      <c r="W606" s="1">
        <f t="shared" si="231"/>
        <v>-0.11669185395647853</v>
      </c>
      <c r="X606" s="1"/>
      <c r="Y606" s="1"/>
      <c r="Z606" s="1"/>
      <c r="AA606" s="1">
        <f t="shared" si="235"/>
        <v>0.18610014882735446</v>
      </c>
      <c r="AB606" s="1">
        <f t="shared" si="236"/>
        <v>-3.5546226371151318E-5</v>
      </c>
      <c r="AC606" s="1">
        <f t="shared" si="237"/>
        <v>0.98252874273366708</v>
      </c>
      <c r="AD606" s="1">
        <f t="shared" si="238"/>
        <v>0.99999799847544601</v>
      </c>
      <c r="AE606" s="1"/>
      <c r="AF606" s="3">
        <f t="shared" si="239"/>
        <v>-1.1427022863618463E-3</v>
      </c>
      <c r="AG606" s="3">
        <f t="shared" si="240"/>
        <v>5.1428888281357388E-6</v>
      </c>
      <c r="AH606" s="1">
        <f t="shared" si="241"/>
        <v>0.99946120195084875</v>
      </c>
      <c r="AI606" s="1"/>
      <c r="AJ606" s="1"/>
      <c r="AK606" s="1"/>
      <c r="AM606" s="1">
        <f t="shared" si="232"/>
        <v>1.9999999999999574E-2</v>
      </c>
      <c r="AN606" s="1">
        <f t="shared" si="242"/>
        <v>-1.1427022863618463E-3</v>
      </c>
      <c r="AO606" s="1">
        <f t="shared" si="243"/>
        <v>5.1428888281357388E-6</v>
      </c>
      <c r="AP606" s="1">
        <f t="shared" si="244"/>
        <v>5.3879804915124563E-4</v>
      </c>
      <c r="AQ606">
        <f t="shared" si="245"/>
        <v>1.2613467601251965E-2</v>
      </c>
      <c r="AR606">
        <f t="shared" si="246"/>
        <v>-2.1994563535363731E-2</v>
      </c>
      <c r="AS606">
        <f t="shared" si="247"/>
        <v>0.3488645582218155</v>
      </c>
      <c r="AT606">
        <f t="shared" si="248"/>
        <v>0.10003141003066356</v>
      </c>
      <c r="AU606">
        <f t="shared" si="249"/>
        <v>-0.16423305037642777</v>
      </c>
      <c r="AV606">
        <f t="shared" si="250"/>
        <v>2.1069282603551067</v>
      </c>
      <c r="AW606">
        <f t="shared" si="233"/>
        <v>0.19229866829666034</v>
      </c>
      <c r="AY606" s="1">
        <f t="shared" si="251"/>
        <v>-6.92</v>
      </c>
    </row>
    <row r="607" spans="1:51" x14ac:dyDescent="0.25">
      <c r="A607" s="1">
        <v>12.1</v>
      </c>
      <c r="B607" s="1">
        <v>-178.5</v>
      </c>
      <c r="C607" s="1">
        <v>-165</v>
      </c>
      <c r="D607" s="1">
        <v>-879</v>
      </c>
      <c r="E607" s="1">
        <v>227.25</v>
      </c>
      <c r="F607" s="1">
        <v>0.187</v>
      </c>
      <c r="G607" s="1">
        <v>-1E-3</v>
      </c>
      <c r="H607" s="1">
        <v>0.98599999999999999</v>
      </c>
      <c r="I607" s="1">
        <v>10.777799999999999</v>
      </c>
      <c r="J607" s="1">
        <v>87.437399999999997</v>
      </c>
      <c r="K607" s="1">
        <v>80.401399999999995</v>
      </c>
      <c r="L607" s="1">
        <v>10.738899999999999</v>
      </c>
      <c r="M607" s="1">
        <v>-5.7099999999999998E-2</v>
      </c>
      <c r="N607" s="1">
        <f t="shared" si="234"/>
        <v>1.003576603952085</v>
      </c>
      <c r="O607" s="1"/>
      <c r="P607" s="1"/>
      <c r="Q607" s="1"/>
      <c r="R607" s="1"/>
      <c r="S607" s="1">
        <f t="shared" si="227"/>
        <v>227.25</v>
      </c>
      <c r="T607" s="1">
        <f t="shared" si="228"/>
        <v>-0.18965507487429176</v>
      </c>
      <c r="U607" s="1">
        <f t="shared" si="229"/>
        <v>-1.0141987829614604E-3</v>
      </c>
      <c r="V607" s="1">
        <f t="shared" si="230"/>
        <v>-10.738891706341118</v>
      </c>
      <c r="W607" s="1">
        <f t="shared" si="231"/>
        <v>-5.8109289927279255E-2</v>
      </c>
      <c r="X607" s="1"/>
      <c r="Y607" s="1"/>
      <c r="Z607" s="1"/>
      <c r="AA607" s="1">
        <f t="shared" si="235"/>
        <v>0.18633355865769882</v>
      </c>
      <c r="AB607" s="1">
        <f t="shared" si="236"/>
        <v>-1.7701011057824766E-5</v>
      </c>
      <c r="AC607" s="1">
        <f t="shared" si="237"/>
        <v>0.98248603655877564</v>
      </c>
      <c r="AD607" s="1">
        <f t="shared" si="238"/>
        <v>0.99999950371404667</v>
      </c>
      <c r="AE607" s="1"/>
      <c r="AF607" s="3">
        <f t="shared" si="239"/>
        <v>-5.6616705458122085E-4</v>
      </c>
      <c r="AG607" s="3">
        <f t="shared" si="240"/>
        <v>8.627207626238087E-4</v>
      </c>
      <c r="AH607" s="1">
        <f t="shared" si="241"/>
        <v>1.0035760734332759</v>
      </c>
      <c r="AI607" s="1"/>
      <c r="AJ607" s="1"/>
      <c r="AK607" s="1"/>
      <c r="AM607" s="1">
        <f t="shared" si="232"/>
        <v>1.9999999999999574E-2</v>
      </c>
      <c r="AN607" s="1">
        <f t="shared" si="242"/>
        <v>-5.6616705458122085E-4</v>
      </c>
      <c r="AO607" s="1">
        <f t="shared" si="243"/>
        <v>8.627207626238087E-4</v>
      </c>
      <c r="AP607" s="1">
        <f t="shared" si="244"/>
        <v>-3.5760734332759281E-3</v>
      </c>
      <c r="AQ607">
        <f t="shared" si="245"/>
        <v>1.2724549577360798E-2</v>
      </c>
      <c r="AR607">
        <f t="shared" si="246"/>
        <v>-2.216382934899052E-2</v>
      </c>
      <c r="AS607">
        <f t="shared" si="247"/>
        <v>0.34956618382942423</v>
      </c>
      <c r="AT607">
        <f t="shared" si="248"/>
        <v>0.10028701184197185</v>
      </c>
      <c r="AU607">
        <f t="shared" si="249"/>
        <v>-0.16467801962154383</v>
      </c>
      <c r="AV607">
        <f t="shared" si="250"/>
        <v>2.1139266002877712</v>
      </c>
      <c r="AW607">
        <f t="shared" si="233"/>
        <v>0.19281165652176058</v>
      </c>
      <c r="AY607" s="1">
        <f t="shared" si="251"/>
        <v>-6.9</v>
      </c>
    </row>
    <row r="608" spans="1:51" x14ac:dyDescent="0.25">
      <c r="A608" s="1">
        <v>12.12</v>
      </c>
      <c r="B608" s="1">
        <v>-171</v>
      </c>
      <c r="C608" s="1">
        <v>-163.5</v>
      </c>
      <c r="D608" s="1">
        <v>-873</v>
      </c>
      <c r="E608" s="1">
        <v>226.28</v>
      </c>
      <c r="F608" s="1">
        <v>0.186</v>
      </c>
      <c r="G608" s="1">
        <v>1.4E-2</v>
      </c>
      <c r="H608" s="1">
        <v>0.98899999999999999</v>
      </c>
      <c r="I608" s="1">
        <v>10.7194</v>
      </c>
      <c r="J608" s="1">
        <v>0.80220000000000002</v>
      </c>
      <c r="K608" s="1">
        <v>81.493899999999996</v>
      </c>
      <c r="L608" s="1">
        <v>10.6501</v>
      </c>
      <c r="M608" s="1">
        <v>0.79700000000000004</v>
      </c>
      <c r="N608" s="1">
        <f t="shared" si="234"/>
        <v>1.006435790301597</v>
      </c>
      <c r="O608" s="1"/>
      <c r="P608" s="1"/>
      <c r="Q608" s="1"/>
      <c r="R608" s="1"/>
      <c r="S608" s="1">
        <f t="shared" si="227"/>
        <v>226.28</v>
      </c>
      <c r="T608" s="1">
        <f t="shared" si="228"/>
        <v>-0.18804991614671382</v>
      </c>
      <c r="U608" s="1">
        <f t="shared" si="229"/>
        <v>1.4155712841253791E-2</v>
      </c>
      <c r="V608" s="1">
        <f t="shared" si="230"/>
        <v>-10.650090037306557</v>
      </c>
      <c r="W608" s="1">
        <f t="shared" si="231"/>
        <v>0.81100843360366914</v>
      </c>
      <c r="X608" s="1"/>
      <c r="Y608" s="1"/>
      <c r="Z608" s="1"/>
      <c r="AA608" s="1">
        <f t="shared" si="235"/>
        <v>0.18481059774738506</v>
      </c>
      <c r="AB608" s="1">
        <f t="shared" si="236"/>
        <v>2.4706246383449787E-4</v>
      </c>
      <c r="AC608" s="1">
        <f t="shared" si="237"/>
        <v>0.98267570522668723</v>
      </c>
      <c r="AD608" s="1">
        <f t="shared" si="238"/>
        <v>0.99990327518334188</v>
      </c>
      <c r="AE608" s="1"/>
      <c r="AF608" s="3">
        <f t="shared" si="239"/>
        <v>1.152193571045973E-2</v>
      </c>
      <c r="AG608" s="3">
        <f t="shared" si="240"/>
        <v>9.8816673059863858E-3</v>
      </c>
      <c r="AH608" s="1">
        <f t="shared" si="241"/>
        <v>1.0063213192856135</v>
      </c>
      <c r="AI608" s="1"/>
      <c r="AJ608" s="1"/>
      <c r="AK608" s="1"/>
      <c r="AM608" s="1">
        <f t="shared" si="232"/>
        <v>2.000000000000135E-2</v>
      </c>
      <c r="AN608" s="1">
        <f t="shared" si="242"/>
        <v>1.152193571045973E-2</v>
      </c>
      <c r="AO608" s="1">
        <f t="shared" si="243"/>
        <v>9.8816673059863858E-3</v>
      </c>
      <c r="AP608" s="1">
        <f t="shared" si="244"/>
        <v>-6.3213192856135247E-3</v>
      </c>
      <c r="AQ608">
        <f t="shared" si="245"/>
        <v>1.0463945790968446E-2</v>
      </c>
      <c r="AR608">
        <f t="shared" si="246"/>
        <v>-2.4102612474425179E-2</v>
      </c>
      <c r="AS608">
        <f t="shared" si="247"/>
        <v>0.35080642667326167</v>
      </c>
      <c r="AT608">
        <f t="shared" si="248"/>
        <v>0.10047368471992731</v>
      </c>
      <c r="AU608">
        <f t="shared" si="249"/>
        <v>-0.1651794597022867</v>
      </c>
      <c r="AV608">
        <f t="shared" si="250"/>
        <v>2.1209551312496755</v>
      </c>
      <c r="AW608">
        <f t="shared" si="233"/>
        <v>0.19333705084318087</v>
      </c>
      <c r="AY608" s="1">
        <f t="shared" si="251"/>
        <v>-6.8800000000000008</v>
      </c>
    </row>
    <row r="609" spans="1:51" x14ac:dyDescent="0.25">
      <c r="A609" s="1">
        <v>12.14</v>
      </c>
      <c r="B609" s="1">
        <v>-178.5</v>
      </c>
      <c r="C609" s="1">
        <v>-157.5</v>
      </c>
      <c r="D609" s="1">
        <v>-867</v>
      </c>
      <c r="E609" s="1">
        <v>228.58</v>
      </c>
      <c r="F609" s="1">
        <v>0.188</v>
      </c>
      <c r="G609" s="1">
        <v>0</v>
      </c>
      <c r="H609" s="1">
        <v>0.99</v>
      </c>
      <c r="I609" s="1">
        <v>10.8361</v>
      </c>
      <c r="J609" s="1">
        <v>0</v>
      </c>
      <c r="K609" s="1">
        <v>81.8904</v>
      </c>
      <c r="L609" s="1">
        <v>10.7524</v>
      </c>
      <c r="M609" s="1">
        <v>0</v>
      </c>
      <c r="N609" s="1">
        <f t="shared" si="234"/>
        <v>1.0076924133881331</v>
      </c>
      <c r="O609" s="1"/>
      <c r="P609" s="1"/>
      <c r="Q609" s="1"/>
      <c r="R609" s="1"/>
      <c r="S609" s="1">
        <f t="shared" si="227"/>
        <v>228.58</v>
      </c>
      <c r="T609" s="1">
        <f t="shared" si="228"/>
        <v>-0.1898989898989899</v>
      </c>
      <c r="U609" s="1">
        <f t="shared" si="229"/>
        <v>0</v>
      </c>
      <c r="V609" s="1">
        <f t="shared" si="230"/>
        <v>-10.752381180020123</v>
      </c>
      <c r="W609" s="1">
        <f t="shared" si="231"/>
        <v>0</v>
      </c>
      <c r="X609" s="1"/>
      <c r="Y609" s="1"/>
      <c r="Z609" s="1"/>
      <c r="AA609" s="1">
        <f t="shared" si="235"/>
        <v>0.18656486592758342</v>
      </c>
      <c r="AB609" s="1">
        <f t="shared" si="236"/>
        <v>0</v>
      </c>
      <c r="AC609" s="1">
        <f t="shared" si="237"/>
        <v>0.98244264504418921</v>
      </c>
      <c r="AD609" s="1">
        <f t="shared" si="238"/>
        <v>1</v>
      </c>
      <c r="AE609" s="1"/>
      <c r="AF609" s="3">
        <f t="shared" si="239"/>
        <v>1.036817719939076E-5</v>
      </c>
      <c r="AG609" s="3">
        <f t="shared" si="240"/>
        <v>1.7202986364194539E-3</v>
      </c>
      <c r="AH609" s="1">
        <f t="shared" si="241"/>
        <v>1.007690944915703</v>
      </c>
      <c r="AI609" s="1"/>
      <c r="AJ609" s="1"/>
      <c r="AK609" s="1"/>
      <c r="AM609" s="1">
        <f t="shared" si="232"/>
        <v>1.9999999999999574E-2</v>
      </c>
      <c r="AN609" s="1">
        <f t="shared" si="242"/>
        <v>1.036817719939076E-5</v>
      </c>
      <c r="AO609" s="1">
        <f t="shared" si="243"/>
        <v>1.7202986364194539E-3</v>
      </c>
      <c r="AP609" s="1">
        <f t="shared" si="244"/>
        <v>-7.6909449157029908E-3</v>
      </c>
      <c r="AQ609">
        <f t="shared" si="245"/>
        <v>1.0461911554601926E-2</v>
      </c>
      <c r="AR609">
        <f t="shared" si="246"/>
        <v>-2.4440135066890668E-2</v>
      </c>
      <c r="AS609">
        <f t="shared" si="247"/>
        <v>0.35231539006572254</v>
      </c>
      <c r="AT609">
        <f t="shared" si="248"/>
        <v>0.10068290260865567</v>
      </c>
      <c r="AU609">
        <f t="shared" si="249"/>
        <v>-0.16567163762954917</v>
      </c>
      <c r="AV609">
        <f t="shared" si="250"/>
        <v>2.1280165286849142</v>
      </c>
      <c r="AW609">
        <f t="shared" si="233"/>
        <v>0.19386628998503244</v>
      </c>
      <c r="AY609" s="1">
        <f t="shared" si="251"/>
        <v>-6.8599999999999994</v>
      </c>
    </row>
    <row r="610" spans="1:51" x14ac:dyDescent="0.25">
      <c r="A610" s="1">
        <v>12.16</v>
      </c>
      <c r="B610" s="1">
        <v>-174</v>
      </c>
      <c r="C610" s="1">
        <v>-162</v>
      </c>
      <c r="D610" s="1">
        <v>-864</v>
      </c>
      <c r="E610" s="1">
        <v>227.05</v>
      </c>
      <c r="F610" s="1">
        <v>0.184</v>
      </c>
      <c r="G610" s="1">
        <v>-4.0000000000000001E-3</v>
      </c>
      <c r="H610" s="1">
        <v>0.98499999999999999</v>
      </c>
      <c r="I610" s="1">
        <v>10.6028</v>
      </c>
      <c r="J610" s="1">
        <v>84.873599999999996</v>
      </c>
      <c r="K610" s="1">
        <v>80.063599999999994</v>
      </c>
      <c r="L610" s="1">
        <v>10.5809</v>
      </c>
      <c r="M610" s="1">
        <v>-0.22869999999999999</v>
      </c>
      <c r="N610" s="1">
        <f t="shared" si="234"/>
        <v>1.0020464061110144</v>
      </c>
      <c r="O610" s="1"/>
      <c r="P610" s="1"/>
      <c r="Q610" s="1"/>
      <c r="R610" s="1"/>
      <c r="S610" s="1">
        <f t="shared" si="227"/>
        <v>227.05</v>
      </c>
      <c r="T610" s="1">
        <f t="shared" si="228"/>
        <v>-0.18680049019788134</v>
      </c>
      <c r="U610" s="1">
        <f t="shared" si="229"/>
        <v>-4.0609137055837565E-3</v>
      </c>
      <c r="V610" s="1">
        <f t="shared" si="230"/>
        <v>-10.580932588559932</v>
      </c>
      <c r="W610" s="1">
        <f t="shared" si="231"/>
        <v>-0.23267193730320537</v>
      </c>
      <c r="X610" s="1"/>
      <c r="Y610" s="1"/>
      <c r="Z610" s="1"/>
      <c r="AA610" s="1">
        <f t="shared" si="235"/>
        <v>0.18362423025307978</v>
      </c>
      <c r="AB610" s="1">
        <f t="shared" si="236"/>
        <v>-7.0875938054701788E-5</v>
      </c>
      <c r="AC610" s="1">
        <f t="shared" si="237"/>
        <v>0.98298840651784558</v>
      </c>
      <c r="AD610" s="1">
        <f t="shared" si="238"/>
        <v>0.99999203512224433</v>
      </c>
      <c r="AE610" s="1"/>
      <c r="AF610" s="3">
        <f t="shared" si="239"/>
        <v>-9.0703379062241629E-4</v>
      </c>
      <c r="AG610" s="3">
        <f t="shared" si="240"/>
        <v>-3.2026185639656979E-3</v>
      </c>
      <c r="AH610" s="1">
        <f t="shared" si="241"/>
        <v>1.0020408776711838</v>
      </c>
      <c r="AI610" s="1"/>
      <c r="AJ610" s="1"/>
      <c r="AK610" s="1"/>
      <c r="AM610" s="1">
        <f t="shared" si="232"/>
        <v>1.9999999999999574E-2</v>
      </c>
      <c r="AN610" s="1">
        <f t="shared" si="242"/>
        <v>-9.0703379062241629E-4</v>
      </c>
      <c r="AO610" s="1">
        <f t="shared" si="243"/>
        <v>-3.2026185639656979E-3</v>
      </c>
      <c r="AP610" s="1">
        <f t="shared" si="244"/>
        <v>-2.0408776711837717E-3</v>
      </c>
      <c r="AQ610">
        <f t="shared" si="245"/>
        <v>1.0639871584322041E-2</v>
      </c>
      <c r="AR610">
        <f t="shared" si="246"/>
        <v>-2.3811781304640612E-2</v>
      </c>
      <c r="AS610">
        <f t="shared" si="247"/>
        <v>0.3527158102648088</v>
      </c>
      <c r="AT610">
        <f t="shared" si="248"/>
        <v>0.1008974796406393</v>
      </c>
      <c r="AU610">
        <f t="shared" si="249"/>
        <v>-0.16614158971801948</v>
      </c>
      <c r="AV610">
        <f t="shared" si="250"/>
        <v>2.1350748490922009</v>
      </c>
      <c r="AW610">
        <f t="shared" si="233"/>
        <v>0.1943793436347184</v>
      </c>
      <c r="AY610" s="1">
        <f t="shared" si="251"/>
        <v>-6.84</v>
      </c>
    </row>
    <row r="611" spans="1:51" x14ac:dyDescent="0.25">
      <c r="A611" s="1">
        <v>12.18</v>
      </c>
      <c r="B611" s="1">
        <v>-171</v>
      </c>
      <c r="C611" s="1">
        <v>-159</v>
      </c>
      <c r="D611" s="1">
        <v>-874.5</v>
      </c>
      <c r="E611" s="1">
        <v>227.08</v>
      </c>
      <c r="F611" s="1">
        <v>0.183</v>
      </c>
      <c r="G611" s="1">
        <v>1E-3</v>
      </c>
      <c r="H611" s="1">
        <v>0.98399999999999999</v>
      </c>
      <c r="I611" s="1">
        <v>10.544600000000001</v>
      </c>
      <c r="J611" s="1">
        <v>5.7299999999999997E-2</v>
      </c>
      <c r="K611" s="1">
        <v>79.736900000000006</v>
      </c>
      <c r="L611" s="1">
        <v>10.535299999999999</v>
      </c>
      <c r="M611" s="1">
        <v>5.7200000000000001E-2</v>
      </c>
      <c r="N611" s="1">
        <f t="shared" si="234"/>
        <v>1.0008726192678068</v>
      </c>
      <c r="O611" s="1"/>
      <c r="P611" s="1"/>
      <c r="Q611" s="1"/>
      <c r="R611" s="1"/>
      <c r="S611" s="1">
        <f t="shared" si="227"/>
        <v>227.08</v>
      </c>
      <c r="T611" s="1">
        <f t="shared" si="228"/>
        <v>-0.1859755137197881</v>
      </c>
      <c r="U611" s="1">
        <f t="shared" si="229"/>
        <v>1.0162601626016261E-3</v>
      </c>
      <c r="V611" s="1">
        <f t="shared" si="230"/>
        <v>-10.535251890132873</v>
      </c>
      <c r="W611" s="1">
        <f t="shared" si="231"/>
        <v>5.8227398158901815E-2</v>
      </c>
      <c r="X611" s="1"/>
      <c r="Y611" s="1"/>
      <c r="Z611" s="1"/>
      <c r="AA611" s="1">
        <f t="shared" si="235"/>
        <v>0.18284044990048237</v>
      </c>
      <c r="AB611" s="1">
        <f t="shared" si="236"/>
        <v>1.7736992456477183E-5</v>
      </c>
      <c r="AC611" s="1">
        <f t="shared" si="237"/>
        <v>0.98314209126816754</v>
      </c>
      <c r="AD611" s="1">
        <f t="shared" si="238"/>
        <v>0.99999950102865431</v>
      </c>
      <c r="AE611" s="1"/>
      <c r="AF611" s="3">
        <f t="shared" si="239"/>
        <v>3.313013600017567E-3</v>
      </c>
      <c r="AG611" s="3">
        <f t="shared" si="240"/>
        <v>-4.0738406673163086E-4</v>
      </c>
      <c r="AH611" s="1">
        <f t="shared" si="241"/>
        <v>1.0008670530990158</v>
      </c>
      <c r="AI611" s="1"/>
      <c r="AJ611" s="1"/>
      <c r="AK611" s="1"/>
      <c r="AM611" s="1">
        <f t="shared" si="232"/>
        <v>1.9999999999999574E-2</v>
      </c>
      <c r="AN611" s="1">
        <f t="shared" si="242"/>
        <v>3.313013600017567E-3</v>
      </c>
      <c r="AO611" s="1">
        <f t="shared" si="243"/>
        <v>-4.0738406673163086E-4</v>
      </c>
      <c r="AP611" s="1">
        <f t="shared" si="244"/>
        <v>-8.6705309901580208E-4</v>
      </c>
      <c r="AQ611">
        <f t="shared" si="245"/>
        <v>9.9898583159986083E-3</v>
      </c>
      <c r="AR611">
        <f t="shared" si="246"/>
        <v>-2.3731852550747869E-2</v>
      </c>
      <c r="AS611">
        <f t="shared" si="247"/>
        <v>0.3528859260828357</v>
      </c>
      <c r="AT611">
        <f t="shared" si="248"/>
        <v>0.10109077667427603</v>
      </c>
      <c r="AU611">
        <f t="shared" si="249"/>
        <v>-0.16661542748149549</v>
      </c>
      <c r="AV611">
        <f t="shared" si="250"/>
        <v>2.1421342687720379</v>
      </c>
      <c r="AW611">
        <f t="shared" si="233"/>
        <v>0.19488469874120398</v>
      </c>
      <c r="AY611" s="1">
        <f t="shared" si="251"/>
        <v>-6.82</v>
      </c>
    </row>
    <row r="612" spans="1:51" x14ac:dyDescent="0.25">
      <c r="A612" s="1">
        <v>12.2</v>
      </c>
      <c r="B612" s="1">
        <v>-169.5</v>
      </c>
      <c r="C612" s="1">
        <v>-162</v>
      </c>
      <c r="D612" s="1">
        <v>-868.5</v>
      </c>
      <c r="E612" s="1">
        <v>226.3</v>
      </c>
      <c r="F612" s="1">
        <v>0.187</v>
      </c>
      <c r="G612" s="1">
        <v>-2E-3</v>
      </c>
      <c r="H612" s="1">
        <v>0.98499999999999999</v>
      </c>
      <c r="I612" s="1">
        <v>10.777799999999999</v>
      </c>
      <c r="J612" s="1">
        <v>86.375699999999995</v>
      </c>
      <c r="K612" s="1">
        <v>80.063599999999994</v>
      </c>
      <c r="L612" s="1">
        <v>10.749499999999999</v>
      </c>
      <c r="M612" s="1">
        <v>-0.1143</v>
      </c>
      <c r="N612" s="1">
        <f t="shared" si="234"/>
        <v>1.0025956313489501</v>
      </c>
      <c r="O612" s="1"/>
      <c r="P612" s="1"/>
      <c r="Q612" s="1"/>
      <c r="R612" s="1"/>
      <c r="S612" s="1">
        <f t="shared" si="227"/>
        <v>226.3</v>
      </c>
      <c r="T612" s="1">
        <f t="shared" si="228"/>
        <v>-0.1898473243894381</v>
      </c>
      <c r="U612" s="1">
        <f t="shared" si="229"/>
        <v>-2.0304568527918783E-3</v>
      </c>
      <c r="V612" s="1">
        <f t="shared" si="230"/>
        <v>-10.749523971917199</v>
      </c>
      <c r="W612" s="1">
        <f t="shared" si="231"/>
        <v>-0.11633644827300713</v>
      </c>
      <c r="X612" s="1"/>
      <c r="Y612" s="1"/>
      <c r="Z612" s="1"/>
      <c r="AA612" s="1">
        <f t="shared" si="235"/>
        <v>0.18651587355153282</v>
      </c>
      <c r="AB612" s="1">
        <f t="shared" si="236"/>
        <v>-3.5437962855487113E-5</v>
      </c>
      <c r="AC612" s="1">
        <f t="shared" si="237"/>
        <v>0.98244992218320748</v>
      </c>
      <c r="AD612" s="1">
        <f t="shared" si="238"/>
        <v>0.99999801096818741</v>
      </c>
      <c r="AE612" s="1"/>
      <c r="AF612" s="3">
        <f t="shared" si="239"/>
        <v>-1.4287219898013598E-3</v>
      </c>
      <c r="AG612" s="3">
        <f t="shared" si="240"/>
        <v>3.2176441465839312E-4</v>
      </c>
      <c r="AH612" s="1">
        <f t="shared" si="241"/>
        <v>1.0025945617352696</v>
      </c>
      <c r="AI612" s="1"/>
      <c r="AJ612" s="1"/>
      <c r="AK612" s="1"/>
      <c r="AM612" s="1">
        <f t="shared" si="232"/>
        <v>2.000000000000135E-2</v>
      </c>
      <c r="AN612" s="1">
        <f t="shared" si="242"/>
        <v>-1.4287219898013598E-3</v>
      </c>
      <c r="AO612" s="1">
        <f t="shared" si="243"/>
        <v>3.2176441465839312E-4</v>
      </c>
      <c r="AP612" s="1">
        <f t="shared" si="244"/>
        <v>-2.5945617352696182E-3</v>
      </c>
      <c r="AQ612">
        <f t="shared" si="245"/>
        <v>1.0270173570397653E-2</v>
      </c>
      <c r="AR612">
        <f t="shared" si="246"/>
        <v>-2.379498272890385E-2</v>
      </c>
      <c r="AS612">
        <f t="shared" si="247"/>
        <v>0.35339497909529566</v>
      </c>
      <c r="AT612">
        <f t="shared" si="248"/>
        <v>0.10129898329822799</v>
      </c>
      <c r="AU612">
        <f t="shared" si="249"/>
        <v>-0.16709195843785515</v>
      </c>
      <c r="AV612">
        <f t="shared" si="250"/>
        <v>2.1492072588840689</v>
      </c>
      <c r="AW612">
        <f t="shared" si="233"/>
        <v>0.19540011922169492</v>
      </c>
      <c r="AY612" s="1">
        <f t="shared" si="251"/>
        <v>-6.8000000000000007</v>
      </c>
    </row>
    <row r="613" spans="1:51" x14ac:dyDescent="0.25">
      <c r="A613" s="1">
        <v>12.22</v>
      </c>
      <c r="B613" s="1">
        <v>-175.5</v>
      </c>
      <c r="C613" s="1">
        <v>-165</v>
      </c>
      <c r="D613" s="1">
        <v>-868.5</v>
      </c>
      <c r="E613" s="1">
        <v>226.77</v>
      </c>
      <c r="F613" s="1">
        <v>0.184</v>
      </c>
      <c r="G613" s="1">
        <v>-2E-3</v>
      </c>
      <c r="H613" s="1">
        <v>0.98899999999999999</v>
      </c>
      <c r="I613" s="1">
        <v>10.6028</v>
      </c>
      <c r="J613" s="1">
        <v>86.375699999999995</v>
      </c>
      <c r="K613" s="1">
        <v>81.493899999999996</v>
      </c>
      <c r="L613" s="1">
        <v>10.539199999999999</v>
      </c>
      <c r="M613" s="1">
        <v>-0.1139</v>
      </c>
      <c r="N613" s="1">
        <f t="shared" si="234"/>
        <v>1.0059726636444948</v>
      </c>
      <c r="O613" s="1"/>
      <c r="P613" s="1"/>
      <c r="Q613" s="1"/>
      <c r="R613" s="1"/>
      <c r="S613" s="1">
        <f t="shared" si="227"/>
        <v>226.77</v>
      </c>
      <c r="T613" s="1">
        <f t="shared" si="228"/>
        <v>-0.1860461312129256</v>
      </c>
      <c r="U613" s="1">
        <f t="shared" si="229"/>
        <v>-2.0222446916076846E-3</v>
      </c>
      <c r="V613" s="1">
        <f t="shared" si="230"/>
        <v>-10.53916266165152</v>
      </c>
      <c r="W613" s="1">
        <f t="shared" si="231"/>
        <v>-0.11586592802847631</v>
      </c>
      <c r="X613" s="1"/>
      <c r="Y613" s="1"/>
      <c r="Z613" s="1"/>
      <c r="AA613" s="1">
        <f t="shared" si="235"/>
        <v>0.18290755469775327</v>
      </c>
      <c r="AB613" s="1">
        <f t="shared" si="236"/>
        <v>-3.5294642072049836E-5</v>
      </c>
      <c r="AC613" s="1">
        <f t="shared" si="237"/>
        <v>0.98312810650042382</v>
      </c>
      <c r="AD613" s="1">
        <f t="shared" si="238"/>
        <v>0.99999802429921436</v>
      </c>
      <c r="AE613" s="1"/>
      <c r="AF613" s="3">
        <f t="shared" si="239"/>
        <v>1.0705740724179652E-3</v>
      </c>
      <c r="AG613" s="3">
        <f t="shared" si="240"/>
        <v>-2.3920887235261701E-3</v>
      </c>
      <c r="AH613" s="1">
        <f t="shared" si="241"/>
        <v>1.0059692499190491</v>
      </c>
      <c r="AI613" s="1"/>
      <c r="AJ613" s="1"/>
      <c r="AK613" s="1"/>
      <c r="AM613" s="1">
        <f t="shared" si="232"/>
        <v>1.9999999999999574E-2</v>
      </c>
      <c r="AN613" s="1">
        <f t="shared" si="242"/>
        <v>1.0705740724179652E-3</v>
      </c>
      <c r="AO613" s="1">
        <f t="shared" si="243"/>
        <v>-2.3920887235261701E-3</v>
      </c>
      <c r="AP613" s="1">
        <f t="shared" si="244"/>
        <v>-5.9692499190491244E-3</v>
      </c>
      <c r="AQ613">
        <f t="shared" si="245"/>
        <v>1.0060126937389252E-2</v>
      </c>
      <c r="AR613">
        <f t="shared" si="246"/>
        <v>-2.3325654921348027E-2</v>
      </c>
      <c r="AS613">
        <f t="shared" si="247"/>
        <v>0.35456614592941305</v>
      </c>
      <c r="AT613">
        <f t="shared" si="248"/>
        <v>0.1014980853706457</v>
      </c>
      <c r="AU613">
        <f t="shared" si="249"/>
        <v>-0.16755377825820655</v>
      </c>
      <c r="AV613">
        <f t="shared" si="250"/>
        <v>2.1563102934709981</v>
      </c>
      <c r="AW613">
        <f t="shared" si="233"/>
        <v>0.19589826426619286</v>
      </c>
      <c r="AY613" s="1">
        <f t="shared" si="251"/>
        <v>-6.7799999999999994</v>
      </c>
    </row>
    <row r="614" spans="1:51" x14ac:dyDescent="0.25">
      <c r="A614" s="1">
        <v>12.24</v>
      </c>
      <c r="B614" s="1">
        <v>-174</v>
      </c>
      <c r="C614" s="1">
        <v>-162</v>
      </c>
      <c r="D614" s="1">
        <v>-870</v>
      </c>
      <c r="E614" s="1">
        <v>227.05</v>
      </c>
      <c r="F614" s="1">
        <v>0.187</v>
      </c>
      <c r="G614" s="1">
        <v>-5.0000000000000001E-3</v>
      </c>
      <c r="H614" s="1">
        <v>0.98</v>
      </c>
      <c r="I614" s="1">
        <v>10.777799999999999</v>
      </c>
      <c r="J614" s="1">
        <v>84.268000000000001</v>
      </c>
      <c r="K614" s="1">
        <v>78.521699999999996</v>
      </c>
      <c r="L614" s="1">
        <v>10.803000000000001</v>
      </c>
      <c r="M614" s="1">
        <v>-0.28710000000000002</v>
      </c>
      <c r="N614" s="1">
        <f t="shared" si="234"/>
        <v>0.99769434197052553</v>
      </c>
      <c r="O614" s="1"/>
      <c r="P614" s="1"/>
      <c r="Q614" s="1"/>
      <c r="R614" s="1"/>
      <c r="S614" s="1">
        <f t="shared" si="227"/>
        <v>227.05</v>
      </c>
      <c r="T614" s="1">
        <f t="shared" si="228"/>
        <v>-0.19081384302632651</v>
      </c>
      <c r="U614" s="1">
        <f t="shared" si="229"/>
        <v>-5.1020408163265311E-3</v>
      </c>
      <c r="V614" s="1">
        <f t="shared" si="230"/>
        <v>-10.802965450423498</v>
      </c>
      <c r="W614" s="1">
        <f t="shared" si="231"/>
        <v>-0.29232286922855344</v>
      </c>
      <c r="X614" s="1"/>
      <c r="Y614" s="1"/>
      <c r="Z614" s="1"/>
      <c r="AA614" s="1">
        <f t="shared" si="235"/>
        <v>0.18743215445189371</v>
      </c>
      <c r="AB614" s="1">
        <f t="shared" si="236"/>
        <v>-8.9046916882089256E-5</v>
      </c>
      <c r="AC614" s="1">
        <f t="shared" si="237"/>
        <v>0.9822647666462877</v>
      </c>
      <c r="AD614" s="1">
        <f t="shared" si="238"/>
        <v>0.99998744604445811</v>
      </c>
      <c r="AE614" s="1"/>
      <c r="AF614" s="3">
        <f t="shared" si="239"/>
        <v>-4.2688847880618941E-3</v>
      </c>
      <c r="AG614" s="3">
        <f t="shared" si="240"/>
        <v>-1.029721773746578E-3</v>
      </c>
      <c r="AH614" s="1">
        <f t="shared" si="241"/>
        <v>0.99768467778939807</v>
      </c>
      <c r="AI614" s="1"/>
      <c r="AJ614" s="1"/>
      <c r="AK614" s="1"/>
      <c r="AM614" s="1">
        <f t="shared" si="232"/>
        <v>1.9999999999999574E-2</v>
      </c>
      <c r="AN614" s="1">
        <f t="shared" si="242"/>
        <v>-4.2688847880618941E-3</v>
      </c>
      <c r="AO614" s="1">
        <f t="shared" si="243"/>
        <v>-1.029721773746578E-3</v>
      </c>
      <c r="AP614" s="1">
        <f t="shared" si="244"/>
        <v>2.3153222106019333E-3</v>
      </c>
      <c r="AQ614">
        <f t="shared" si="245"/>
        <v>1.0897682132806978E-2</v>
      </c>
      <c r="AR614">
        <f t="shared" si="246"/>
        <v>-2.3123623509338952E-2</v>
      </c>
      <c r="AS614">
        <f t="shared" si="247"/>
        <v>0.35411187971169295</v>
      </c>
      <c r="AT614">
        <f t="shared" si="248"/>
        <v>0.10172441456525601</v>
      </c>
      <c r="AU614">
        <f t="shared" si="249"/>
        <v>-0.16801423041427324</v>
      </c>
      <c r="AV614">
        <f t="shared" si="250"/>
        <v>2.1633879884030547</v>
      </c>
      <c r="AW614">
        <f t="shared" si="233"/>
        <v>0.19640936367786685</v>
      </c>
      <c r="AY614" s="1">
        <f t="shared" si="251"/>
        <v>-6.76</v>
      </c>
    </row>
    <row r="615" spans="1:51" x14ac:dyDescent="0.25">
      <c r="A615" s="1">
        <v>12.26</v>
      </c>
      <c r="B615" s="1">
        <v>-172.5</v>
      </c>
      <c r="C615" s="1">
        <v>-162</v>
      </c>
      <c r="D615" s="1">
        <v>-868.5</v>
      </c>
      <c r="E615" s="1">
        <v>226.8</v>
      </c>
      <c r="F615" s="1">
        <v>0.187</v>
      </c>
      <c r="G615" s="1">
        <v>0</v>
      </c>
      <c r="H615" s="1">
        <v>0.98599999999999999</v>
      </c>
      <c r="I615" s="1">
        <v>10.777799999999999</v>
      </c>
      <c r="J615" s="1">
        <v>0</v>
      </c>
      <c r="K615" s="1">
        <v>80.401399999999995</v>
      </c>
      <c r="L615" s="1">
        <v>10.738899999999999</v>
      </c>
      <c r="M615" s="1">
        <v>0</v>
      </c>
      <c r="N615" s="1">
        <f t="shared" si="234"/>
        <v>1.0035761057338899</v>
      </c>
      <c r="O615" s="1"/>
      <c r="P615" s="1"/>
      <c r="Q615" s="1"/>
      <c r="R615" s="1"/>
      <c r="S615" s="1">
        <f t="shared" si="227"/>
        <v>226.8</v>
      </c>
      <c r="T615" s="1">
        <f t="shared" si="228"/>
        <v>-0.18965517241379309</v>
      </c>
      <c r="U615" s="1">
        <f t="shared" si="229"/>
        <v>0</v>
      </c>
      <c r="V615" s="1">
        <f t="shared" si="230"/>
        <v>-10.738897100905442</v>
      </c>
      <c r="W615" s="1">
        <f t="shared" si="231"/>
        <v>0</v>
      </c>
      <c r="X615" s="1"/>
      <c r="Y615" s="1"/>
      <c r="Z615" s="1"/>
      <c r="AA615" s="1">
        <f t="shared" si="235"/>
        <v>0.18633365116166412</v>
      </c>
      <c r="AB615" s="1">
        <f t="shared" si="236"/>
        <v>0</v>
      </c>
      <c r="AC615" s="1">
        <f t="shared" si="237"/>
        <v>0.98248652430695627</v>
      </c>
      <c r="AD615" s="1">
        <f t="shared" si="238"/>
        <v>1</v>
      </c>
      <c r="AE615" s="1"/>
      <c r="AF615" s="3">
        <f t="shared" si="239"/>
        <v>1.701388843388385E-4</v>
      </c>
      <c r="AG615" s="3">
        <f t="shared" si="240"/>
        <v>1.5393685383349454E-3</v>
      </c>
      <c r="AH615" s="1">
        <f t="shared" si="241"/>
        <v>1.003574910705356</v>
      </c>
      <c r="AI615" s="1"/>
      <c r="AJ615" s="1"/>
      <c r="AK615" s="1"/>
      <c r="AM615" s="1">
        <f t="shared" si="232"/>
        <v>1.9999999999999574E-2</v>
      </c>
      <c r="AN615" s="1">
        <f t="shared" si="242"/>
        <v>1.701388843388385E-4</v>
      </c>
      <c r="AO615" s="1">
        <f t="shared" si="243"/>
        <v>1.5393685383349454E-3</v>
      </c>
      <c r="AP615" s="1">
        <f t="shared" si="244"/>
        <v>-3.5749107053559825E-3</v>
      </c>
      <c r="AQ615">
        <f t="shared" si="245"/>
        <v>1.0864300883699699E-2</v>
      </c>
      <c r="AR615">
        <f t="shared" si="246"/>
        <v>-2.3425647616560262E-2</v>
      </c>
      <c r="AS615">
        <f t="shared" si="247"/>
        <v>0.35481327719208378</v>
      </c>
      <c r="AT615">
        <f t="shared" si="248"/>
        <v>0.10194136677043893</v>
      </c>
      <c r="AU615">
        <f t="shared" si="249"/>
        <v>-0.16848576360767664</v>
      </c>
      <c r="AV615">
        <f t="shared" si="250"/>
        <v>2.1704912679217001</v>
      </c>
      <c r="AW615">
        <f t="shared" si="233"/>
        <v>0.19692509946039649</v>
      </c>
      <c r="AY615" s="1">
        <f t="shared" si="251"/>
        <v>-6.74</v>
      </c>
    </row>
    <row r="616" spans="1:51" x14ac:dyDescent="0.25">
      <c r="A616" s="1">
        <v>12.28</v>
      </c>
      <c r="B616" s="1">
        <v>-177</v>
      </c>
      <c r="C616" s="1">
        <v>-163.5</v>
      </c>
      <c r="D616" s="1">
        <v>-874.5</v>
      </c>
      <c r="E616" s="1">
        <v>227.27</v>
      </c>
      <c r="F616" s="1">
        <v>0.183</v>
      </c>
      <c r="G616" s="1">
        <v>3.0000000000000001E-3</v>
      </c>
      <c r="H616" s="1">
        <v>0.99099999999999999</v>
      </c>
      <c r="I616" s="1">
        <v>10.544600000000001</v>
      </c>
      <c r="J616" s="1">
        <v>0.1719</v>
      </c>
      <c r="K616" s="1">
        <v>82.307199999999995</v>
      </c>
      <c r="L616" s="1">
        <v>10.462400000000001</v>
      </c>
      <c r="M616" s="1">
        <v>0.1706</v>
      </c>
      <c r="N616" s="1">
        <f t="shared" si="234"/>
        <v>1.0077593958877287</v>
      </c>
      <c r="O616" s="1"/>
      <c r="P616" s="1"/>
      <c r="Q616" s="1"/>
      <c r="R616" s="1"/>
      <c r="S616" s="1">
        <f t="shared" si="227"/>
        <v>227.27</v>
      </c>
      <c r="T616" s="1">
        <f t="shared" si="228"/>
        <v>-0.18466111148357633</v>
      </c>
      <c r="U616" s="1">
        <f t="shared" si="229"/>
        <v>3.027245206861756E-3</v>
      </c>
      <c r="V616" s="1">
        <f t="shared" si="230"/>
        <v>-10.462442676377059</v>
      </c>
      <c r="W616" s="1">
        <f t="shared" si="231"/>
        <v>0.17344784406798741</v>
      </c>
      <c r="X616" s="1"/>
      <c r="Y616" s="1"/>
      <c r="Z616" s="1"/>
      <c r="AA616" s="1">
        <f t="shared" si="235"/>
        <v>0.18159096382207032</v>
      </c>
      <c r="AB616" s="1">
        <f t="shared" si="236"/>
        <v>5.283512169019017E-5</v>
      </c>
      <c r="AC616" s="1">
        <f t="shared" si="237"/>
        <v>0.9833696456156924</v>
      </c>
      <c r="AD616" s="1">
        <f t="shared" si="238"/>
        <v>0.99999557041604492</v>
      </c>
      <c r="AE616" s="1"/>
      <c r="AF616" s="3">
        <f t="shared" si="239"/>
        <v>5.6693684519581594E-3</v>
      </c>
      <c r="AG616" s="3">
        <f t="shared" si="240"/>
        <v>-3.9285095291552441E-6</v>
      </c>
      <c r="AH616" s="1">
        <f t="shared" si="241"/>
        <v>1.0077434486246599</v>
      </c>
      <c r="AI616" s="1"/>
      <c r="AJ616" s="1"/>
      <c r="AK616" s="1"/>
      <c r="AM616" s="1">
        <f t="shared" si="232"/>
        <v>2.000000000000135E-2</v>
      </c>
      <c r="AN616" s="1">
        <f t="shared" si="242"/>
        <v>5.6693684519581594E-3</v>
      </c>
      <c r="AO616" s="1">
        <f t="shared" si="243"/>
        <v>-3.9285095291552441E-6</v>
      </c>
      <c r="AP616" s="1">
        <f t="shared" si="244"/>
        <v>-7.743448624659921E-3</v>
      </c>
      <c r="AQ616">
        <f t="shared" si="245"/>
        <v>9.7519707934254334E-3</v>
      </c>
      <c r="AR616">
        <f t="shared" si="246"/>
        <v>-2.3424876842990643E-2</v>
      </c>
      <c r="AS616">
        <f t="shared" si="247"/>
        <v>0.35633254181224217</v>
      </c>
      <c r="AT616">
        <f t="shared" si="248"/>
        <v>0.10212528288540471</v>
      </c>
      <c r="AU616">
        <f t="shared" si="249"/>
        <v>-0.16895425343680079</v>
      </c>
      <c r="AV616">
        <f t="shared" si="250"/>
        <v>2.1776331114041469</v>
      </c>
      <c r="AW616">
        <f t="shared" si="233"/>
        <v>0.19742115681661537</v>
      </c>
      <c r="AY616" s="1">
        <f t="shared" si="251"/>
        <v>-6.7200000000000006</v>
      </c>
    </row>
    <row r="617" spans="1:51" x14ac:dyDescent="0.25">
      <c r="A617" s="1">
        <v>12.3</v>
      </c>
      <c r="B617" s="1">
        <v>-172.5</v>
      </c>
      <c r="C617" s="1">
        <v>-163.5</v>
      </c>
      <c r="D617" s="1">
        <v>-871.5</v>
      </c>
      <c r="E617" s="1">
        <v>226.53</v>
      </c>
      <c r="F617" s="1">
        <v>0.183</v>
      </c>
      <c r="G617" s="1">
        <v>-3.0000000000000001E-3</v>
      </c>
      <c r="H617" s="1">
        <v>0.97699999999999998</v>
      </c>
      <c r="I617" s="1">
        <v>10.544600000000001</v>
      </c>
      <c r="J617" s="1">
        <v>85.5608</v>
      </c>
      <c r="K617" s="1">
        <v>77.687700000000007</v>
      </c>
      <c r="L617" s="1">
        <v>10.609</v>
      </c>
      <c r="M617" s="1">
        <v>-0.1729</v>
      </c>
      <c r="N617" s="1">
        <f t="shared" si="234"/>
        <v>0.99399547282671263</v>
      </c>
      <c r="O617" s="1"/>
      <c r="P617" s="1"/>
      <c r="Q617" s="1"/>
      <c r="R617" s="1"/>
      <c r="S617" s="1">
        <f t="shared" si="227"/>
        <v>226.53</v>
      </c>
      <c r="T617" s="1">
        <f t="shared" si="228"/>
        <v>-0.18730720294467071</v>
      </c>
      <c r="U617" s="1">
        <f t="shared" si="229"/>
        <v>-3.0706243602865919E-3</v>
      </c>
      <c r="V617" s="1">
        <f t="shared" si="230"/>
        <v>-10.608983608742543</v>
      </c>
      <c r="W617" s="1">
        <f t="shared" si="231"/>
        <v>-0.17593326337322515</v>
      </c>
      <c r="X617" s="1"/>
      <c r="Y617" s="1"/>
      <c r="Z617" s="1"/>
      <c r="AA617" s="1">
        <f t="shared" si="235"/>
        <v>0.18410546627499899</v>
      </c>
      <c r="AB617" s="1">
        <f t="shared" si="236"/>
        <v>-5.3592218776797003E-5</v>
      </c>
      <c r="AC617" s="1">
        <f t="shared" si="237"/>
        <v>0.98290186093264476</v>
      </c>
      <c r="AD617" s="1">
        <f t="shared" si="238"/>
        <v>0.99999544689429298</v>
      </c>
      <c r="AE617" s="1"/>
      <c r="AF617" s="3">
        <f t="shared" si="239"/>
        <v>-5.159531297631581E-4</v>
      </c>
      <c r="AG617" s="3">
        <f t="shared" si="240"/>
        <v>-2.164135175356352E-3</v>
      </c>
      <c r="AH617" s="1">
        <f t="shared" si="241"/>
        <v>0.99399298302921169</v>
      </c>
      <c r="AI617" s="1"/>
      <c r="AJ617" s="1"/>
      <c r="AK617" s="1"/>
      <c r="AM617" s="1">
        <f t="shared" si="232"/>
        <v>1.9999999999999574E-2</v>
      </c>
      <c r="AN617" s="1">
        <f t="shared" si="242"/>
        <v>-5.159531297631581E-4</v>
      </c>
      <c r="AO617" s="1">
        <f t="shared" si="243"/>
        <v>-2.164135175356352E-3</v>
      </c>
      <c r="AP617" s="1">
        <f t="shared" si="244"/>
        <v>6.0070169707883148E-3</v>
      </c>
      <c r="AQ617">
        <f t="shared" si="245"/>
        <v>9.8532007974849629E-3</v>
      </c>
      <c r="AR617">
        <f t="shared" si="246"/>
        <v>-2.3000273521585735E-2</v>
      </c>
      <c r="AS617">
        <f t="shared" si="247"/>
        <v>0.35515396508257352</v>
      </c>
      <c r="AT617">
        <f t="shared" si="248"/>
        <v>0.102323359201395</v>
      </c>
      <c r="AU617">
        <f t="shared" si="249"/>
        <v>-0.16941001287401844</v>
      </c>
      <c r="AV617">
        <f t="shared" si="250"/>
        <v>2.1847244049385015</v>
      </c>
      <c r="AW617">
        <f t="shared" si="233"/>
        <v>0.1979136738586619</v>
      </c>
      <c r="AY617" s="1">
        <f t="shared" si="251"/>
        <v>-6.6999999999999993</v>
      </c>
    </row>
    <row r="618" spans="1:51" x14ac:dyDescent="0.25">
      <c r="A618" s="1">
        <v>12.32</v>
      </c>
      <c r="B618" s="1">
        <v>-177</v>
      </c>
      <c r="C618" s="1">
        <v>-159</v>
      </c>
      <c r="D618" s="1">
        <v>-868.5</v>
      </c>
      <c r="E618" s="1">
        <v>228.07</v>
      </c>
      <c r="F618" s="1">
        <v>0.187</v>
      </c>
      <c r="G618" s="1">
        <v>-5.0000000000000001E-3</v>
      </c>
      <c r="H618" s="1">
        <v>0.98599999999999999</v>
      </c>
      <c r="I618" s="1">
        <v>10.777799999999999</v>
      </c>
      <c r="J618" s="1">
        <v>84.268000000000001</v>
      </c>
      <c r="K618" s="1">
        <v>80.401399999999995</v>
      </c>
      <c r="L618" s="1">
        <v>10.738799999999999</v>
      </c>
      <c r="M618" s="1">
        <v>-0.28549999999999998</v>
      </c>
      <c r="N618" s="1">
        <f t="shared" si="234"/>
        <v>1.0035885611145636</v>
      </c>
      <c r="O618" s="1"/>
      <c r="P618" s="1"/>
      <c r="Q618" s="1"/>
      <c r="R618" s="1"/>
      <c r="S618" s="1">
        <f t="shared" si="227"/>
        <v>228.07</v>
      </c>
      <c r="T618" s="1">
        <f t="shared" si="228"/>
        <v>-0.1896527339714065</v>
      </c>
      <c r="U618" s="1">
        <f t="shared" si="229"/>
        <v>-5.0709939148073022E-3</v>
      </c>
      <c r="V618" s="1">
        <f t="shared" si="230"/>
        <v>-10.738762239236491</v>
      </c>
      <c r="W618" s="1">
        <f t="shared" si="231"/>
        <v>-0.29054405882724099</v>
      </c>
      <c r="X618" s="1"/>
      <c r="Y618" s="1"/>
      <c r="Z618" s="1"/>
      <c r="AA618" s="1">
        <f t="shared" si="235"/>
        <v>0.18633133860386161</v>
      </c>
      <c r="AB618" s="1">
        <f t="shared" si="236"/>
        <v>-8.8505055190168279E-5</v>
      </c>
      <c r="AC618" s="1">
        <f t="shared" si="237"/>
        <v>0.98247433082036117</v>
      </c>
      <c r="AD618" s="1">
        <f t="shared" si="238"/>
        <v>0.99998759307301821</v>
      </c>
      <c r="AE618" s="1"/>
      <c r="AF618" s="3">
        <f t="shared" si="239"/>
        <v>-3.5113908102615138E-3</v>
      </c>
      <c r="AG618" s="3">
        <f t="shared" si="240"/>
        <v>-1.8438703402206824E-3</v>
      </c>
      <c r="AH618" s="1">
        <f t="shared" si="241"/>
        <v>1.0035807243449557</v>
      </c>
      <c r="AI618" s="1"/>
      <c r="AJ618" s="1"/>
      <c r="AK618" s="1"/>
      <c r="AM618" s="1">
        <f t="shared" si="232"/>
        <v>1.9999999999999574E-2</v>
      </c>
      <c r="AN618" s="1">
        <f t="shared" si="242"/>
        <v>-3.5113908102615138E-3</v>
      </c>
      <c r="AO618" s="1">
        <f t="shared" si="243"/>
        <v>-1.8438703402206824E-3</v>
      </c>
      <c r="AP618" s="1">
        <f t="shared" si="244"/>
        <v>-3.5807243449557102E-3</v>
      </c>
      <c r="AQ618">
        <f t="shared" si="245"/>
        <v>1.0542135674458258E-2</v>
      </c>
      <c r="AR618">
        <f t="shared" si="246"/>
        <v>-2.2638506160834446E-2</v>
      </c>
      <c r="AS618">
        <f t="shared" si="247"/>
        <v>0.35585650319905382</v>
      </c>
      <c r="AT618">
        <f t="shared" si="248"/>
        <v>0.10254109126365389</v>
      </c>
      <c r="AU618">
        <f t="shared" si="249"/>
        <v>-0.1698591653236276</v>
      </c>
      <c r="AV618">
        <f t="shared" si="250"/>
        <v>2.1918485603836473</v>
      </c>
      <c r="AW618">
        <f t="shared" si="233"/>
        <v>0.19841071403021673</v>
      </c>
      <c r="AY618" s="1">
        <f t="shared" si="251"/>
        <v>-6.68</v>
      </c>
    </row>
    <row r="619" spans="1:51" x14ac:dyDescent="0.25">
      <c r="A619" s="1">
        <v>12.34</v>
      </c>
      <c r="B619" s="1">
        <v>-165</v>
      </c>
      <c r="C619" s="1">
        <v>-157.5</v>
      </c>
      <c r="D619" s="1">
        <v>-870</v>
      </c>
      <c r="E619" s="1">
        <v>226.33</v>
      </c>
      <c r="F619" s="1">
        <v>0.187</v>
      </c>
      <c r="G619" s="1">
        <v>-1E-3</v>
      </c>
      <c r="H619" s="1">
        <v>0.99</v>
      </c>
      <c r="I619" s="1">
        <v>10.777799999999999</v>
      </c>
      <c r="J619" s="1">
        <v>87.437399999999997</v>
      </c>
      <c r="K619" s="1">
        <v>81.8904</v>
      </c>
      <c r="L619" s="1">
        <v>10.6965</v>
      </c>
      <c r="M619" s="1">
        <v>-5.6899999999999999E-2</v>
      </c>
      <c r="N619" s="1">
        <f t="shared" si="234"/>
        <v>1.0075068237982312</v>
      </c>
      <c r="O619" s="1"/>
      <c r="P619" s="1"/>
      <c r="Q619" s="1"/>
      <c r="R619" s="1"/>
      <c r="S619" s="1">
        <f t="shared" si="227"/>
        <v>226.33</v>
      </c>
      <c r="T619" s="1">
        <f t="shared" si="228"/>
        <v>-0.1888887925269134</v>
      </c>
      <c r="U619" s="1">
        <f t="shared" si="229"/>
        <v>-1.0101010101010101E-3</v>
      </c>
      <c r="V619" s="1">
        <f t="shared" si="230"/>
        <v>-10.696505404845913</v>
      </c>
      <c r="W619" s="1">
        <f t="shared" si="231"/>
        <v>-5.7874505077497251E-2</v>
      </c>
      <c r="X619" s="1"/>
      <c r="Y619" s="1"/>
      <c r="Z619" s="1"/>
      <c r="AA619" s="1">
        <f t="shared" si="235"/>
        <v>0.1856066833324492</v>
      </c>
      <c r="AB619" s="1">
        <f t="shared" si="236"/>
        <v>-1.7629492600116009E-5</v>
      </c>
      <c r="AC619" s="1">
        <f t="shared" si="237"/>
        <v>0.98262361764237816</v>
      </c>
      <c r="AD619" s="1">
        <f t="shared" si="238"/>
        <v>0.99999950757841161</v>
      </c>
      <c r="AE619" s="1"/>
      <c r="AF619" s="3">
        <f t="shared" si="239"/>
        <v>-6.1171069380971943E-5</v>
      </c>
      <c r="AG619" s="3">
        <f t="shared" si="240"/>
        <v>3.1995505164106319E-4</v>
      </c>
      <c r="AH619" s="1">
        <f t="shared" si="241"/>
        <v>1.0075067711369812</v>
      </c>
      <c r="AI619" s="1"/>
      <c r="AJ619" s="1"/>
      <c r="AK619" s="1"/>
      <c r="AM619" s="1">
        <f t="shared" si="232"/>
        <v>1.9999999999999574E-2</v>
      </c>
      <c r="AN619" s="1">
        <f t="shared" si="242"/>
        <v>-6.1171069380971943E-5</v>
      </c>
      <c r="AO619" s="1">
        <f t="shared" si="243"/>
        <v>3.1995505164106319E-4</v>
      </c>
      <c r="AP619" s="1">
        <f t="shared" si="244"/>
        <v>-7.5067711369811718E-3</v>
      </c>
      <c r="AQ619">
        <f t="shared" si="245"/>
        <v>1.0554137438270805E-2</v>
      </c>
      <c r="AR619">
        <f t="shared" si="246"/>
        <v>-2.2701281341966421E-2</v>
      </c>
      <c r="AS619">
        <f t="shared" si="247"/>
        <v>0.35732933169612952</v>
      </c>
      <c r="AT619">
        <f t="shared" si="248"/>
        <v>0.10275229403005742</v>
      </c>
      <c r="AU619">
        <f t="shared" si="249"/>
        <v>-0.17031381870227824</v>
      </c>
      <c r="AV619">
        <f t="shared" si="250"/>
        <v>2.1990098753025404</v>
      </c>
      <c r="AW619">
        <f t="shared" si="233"/>
        <v>0.19890910177614265</v>
      </c>
      <c r="AY619" s="1">
        <f t="shared" si="251"/>
        <v>-6.66</v>
      </c>
    </row>
    <row r="620" spans="1:51" x14ac:dyDescent="0.25">
      <c r="A620" s="1">
        <v>12.36</v>
      </c>
      <c r="B620" s="1">
        <v>-178.5</v>
      </c>
      <c r="C620" s="1">
        <v>-157.5</v>
      </c>
      <c r="D620" s="1">
        <v>-867</v>
      </c>
      <c r="E620" s="1">
        <v>228.58</v>
      </c>
      <c r="F620" s="1">
        <v>0.189</v>
      </c>
      <c r="G620" s="1">
        <v>-1E-3</v>
      </c>
      <c r="H620" s="1">
        <v>0.99099999999999999</v>
      </c>
      <c r="I620" s="1">
        <v>10.894399999999999</v>
      </c>
      <c r="J620" s="1">
        <v>87.437399999999997</v>
      </c>
      <c r="K620" s="1">
        <v>82.307199999999995</v>
      </c>
      <c r="L620" s="1">
        <v>10.797599999999999</v>
      </c>
      <c r="M620" s="1">
        <v>-5.6800000000000003E-2</v>
      </c>
      <c r="N620" s="1">
        <f t="shared" si="234"/>
        <v>1.008862230435851</v>
      </c>
      <c r="O620" s="1"/>
      <c r="P620" s="1"/>
      <c r="Q620" s="1"/>
      <c r="R620" s="1"/>
      <c r="S620" s="1">
        <f t="shared" si="227"/>
        <v>228.58</v>
      </c>
      <c r="T620" s="1">
        <f t="shared" si="228"/>
        <v>-0.19071635093423944</v>
      </c>
      <c r="U620" s="1">
        <f t="shared" si="229"/>
        <v>-1.0090817356205853E-3</v>
      </c>
      <c r="V620" s="1">
        <f t="shared" si="230"/>
        <v>-10.797575704977904</v>
      </c>
      <c r="W620" s="1">
        <f t="shared" si="231"/>
        <v>-5.7816105011129236E-2</v>
      </c>
      <c r="X620" s="1"/>
      <c r="Y620" s="1"/>
      <c r="Z620" s="1"/>
      <c r="AA620" s="1">
        <f t="shared" si="235"/>
        <v>0.18733975194843777</v>
      </c>
      <c r="AB620" s="1">
        <f t="shared" si="236"/>
        <v>-1.7611701140192635E-5</v>
      </c>
      <c r="AC620" s="1">
        <f t="shared" si="237"/>
        <v>0.98229467820582994</v>
      </c>
      <c r="AD620" s="1">
        <f t="shared" si="238"/>
        <v>0.99999950890076394</v>
      </c>
      <c r="AE620" s="1"/>
      <c r="AF620" s="3">
        <f t="shared" si="239"/>
        <v>-1.2644554577602996E-3</v>
      </c>
      <c r="AG620" s="3">
        <f t="shared" si="240"/>
        <v>1.6316552420299058E-3</v>
      </c>
      <c r="AH620" s="1">
        <f t="shared" si="241"/>
        <v>1.0088601185761912</v>
      </c>
      <c r="AI620" s="1"/>
      <c r="AJ620" s="1"/>
      <c r="AK620" s="1"/>
      <c r="AM620" s="1">
        <f t="shared" si="232"/>
        <v>2.000000000000135E-2</v>
      </c>
      <c r="AN620" s="1">
        <f t="shared" si="242"/>
        <v>-1.2644554577602996E-3</v>
      </c>
      <c r="AO620" s="1">
        <f t="shared" si="243"/>
        <v>1.6316552420299058E-3</v>
      </c>
      <c r="AP620" s="1">
        <f t="shared" si="244"/>
        <v>-8.8601185761911783E-3</v>
      </c>
      <c r="AQ620">
        <f t="shared" si="245"/>
        <v>1.0802223599083392E-2</v>
      </c>
      <c r="AR620">
        <f t="shared" si="246"/>
        <v>-2.302141210045271E-2</v>
      </c>
      <c r="AS620">
        <f t="shared" si="247"/>
        <v>0.35906768696077834</v>
      </c>
      <c r="AT620">
        <f t="shared" si="248"/>
        <v>0.10297081936364723</v>
      </c>
      <c r="AU620">
        <f t="shared" si="249"/>
        <v>-0.17077744825187219</v>
      </c>
      <c r="AV620">
        <f t="shared" si="250"/>
        <v>2.2062086125944029</v>
      </c>
      <c r="AW620">
        <f t="shared" si="233"/>
        <v>0.19941897219633278</v>
      </c>
      <c r="AY620" s="1">
        <f t="shared" si="251"/>
        <v>-6.6400000000000006</v>
      </c>
    </row>
    <row r="621" spans="1:51" x14ac:dyDescent="0.25">
      <c r="A621" s="1">
        <v>12.38</v>
      </c>
      <c r="B621" s="1">
        <v>-171</v>
      </c>
      <c r="C621" s="1">
        <v>-168</v>
      </c>
      <c r="D621" s="1">
        <v>-868.5</v>
      </c>
      <c r="E621" s="1">
        <v>225.51</v>
      </c>
      <c r="F621" s="1">
        <v>0.187</v>
      </c>
      <c r="G621" s="1">
        <v>-3.0000000000000001E-3</v>
      </c>
      <c r="H621" s="1">
        <v>0.98599999999999999</v>
      </c>
      <c r="I621" s="1">
        <v>10.777799999999999</v>
      </c>
      <c r="J621" s="1">
        <v>85.5608</v>
      </c>
      <c r="K621" s="1">
        <v>80.401399999999995</v>
      </c>
      <c r="L621" s="1">
        <v>10.738799999999999</v>
      </c>
      <c r="M621" s="1">
        <v>-0.17130000000000001</v>
      </c>
      <c r="N621" s="1">
        <f t="shared" si="234"/>
        <v>1.0035805896887404</v>
      </c>
      <c r="O621" s="1"/>
      <c r="P621" s="1"/>
      <c r="Q621" s="1"/>
      <c r="R621" s="1"/>
      <c r="S621" s="1">
        <f t="shared" si="227"/>
        <v>225.51</v>
      </c>
      <c r="T621" s="1">
        <f t="shared" si="228"/>
        <v>-0.1896542945636987</v>
      </c>
      <c r="U621" s="1">
        <f t="shared" si="229"/>
        <v>-3.0425963488843813E-3</v>
      </c>
      <c r="V621" s="1">
        <f t="shared" si="230"/>
        <v>-10.738848550119233</v>
      </c>
      <c r="W621" s="1">
        <f t="shared" si="231"/>
        <v>-0.1743273916152851</v>
      </c>
      <c r="X621" s="1"/>
      <c r="Y621" s="1"/>
      <c r="Z621" s="1"/>
      <c r="AA621" s="1">
        <f t="shared" si="235"/>
        <v>0.18633281863093615</v>
      </c>
      <c r="AB621" s="1">
        <f t="shared" si="236"/>
        <v>-5.3103033153683239E-5</v>
      </c>
      <c r="AC621" s="1">
        <f t="shared" si="237"/>
        <v>0.98248213459948142</v>
      </c>
      <c r="AD621" s="1">
        <f t="shared" si="238"/>
        <v>0.99999553345304248</v>
      </c>
      <c r="AE621" s="1"/>
      <c r="AF621" s="3">
        <f t="shared" si="239"/>
        <v>-2.0387789324213673E-3</v>
      </c>
      <c r="AG621" s="3">
        <f t="shared" si="240"/>
        <v>-4.9057478879843686E-4</v>
      </c>
      <c r="AH621" s="1">
        <f t="shared" si="241"/>
        <v>1.0035783988891158</v>
      </c>
      <c r="AI621" s="1"/>
      <c r="AJ621" s="1"/>
      <c r="AK621" s="1"/>
      <c r="AM621" s="1">
        <f t="shared" si="232"/>
        <v>1.9999999999999574E-2</v>
      </c>
      <c r="AN621" s="1">
        <f t="shared" si="242"/>
        <v>-2.0387789324213673E-3</v>
      </c>
      <c r="AO621" s="1">
        <f t="shared" si="243"/>
        <v>-4.9057478879843686E-4</v>
      </c>
      <c r="AP621" s="1">
        <f t="shared" si="244"/>
        <v>-3.5783988891158192E-3</v>
      </c>
      <c r="AQ621">
        <f t="shared" si="245"/>
        <v>1.1202232025624455E-2</v>
      </c>
      <c r="AR621">
        <f t="shared" si="246"/>
        <v>-2.2925161326890459E-2</v>
      </c>
      <c r="AS621">
        <f t="shared" si="247"/>
        <v>0.35976976882282286</v>
      </c>
      <c r="AT621">
        <f t="shared" si="248"/>
        <v>0.10319886408842513</v>
      </c>
      <c r="AU621">
        <f t="shared" si="249"/>
        <v>-0.17123498897067438</v>
      </c>
      <c r="AV621">
        <f t="shared" si="250"/>
        <v>2.2134110287894795</v>
      </c>
      <c r="AW621">
        <f t="shared" si="233"/>
        <v>0.19992855473125448</v>
      </c>
      <c r="AY621" s="1">
        <f t="shared" si="251"/>
        <v>-6.6199999999999992</v>
      </c>
    </row>
    <row r="622" spans="1:51" x14ac:dyDescent="0.25">
      <c r="A622" s="1">
        <v>12.4</v>
      </c>
      <c r="B622" s="1">
        <v>-175.5</v>
      </c>
      <c r="C622" s="1">
        <v>-163.5</v>
      </c>
      <c r="D622" s="1">
        <v>-877.5</v>
      </c>
      <c r="E622" s="1">
        <v>227.03</v>
      </c>
      <c r="F622" s="1">
        <v>0.183</v>
      </c>
      <c r="G622" s="1">
        <v>-1E-3</v>
      </c>
      <c r="H622" s="1">
        <v>1.006</v>
      </c>
      <c r="I622" s="1">
        <v>10.544600000000001</v>
      </c>
      <c r="J622" s="1">
        <v>87.437399999999997</v>
      </c>
      <c r="K622" s="1">
        <v>0.34379999999999999</v>
      </c>
      <c r="L622" s="1">
        <v>10.309900000000001</v>
      </c>
      <c r="M622" s="1">
        <v>-5.6000000000000001E-2</v>
      </c>
      <c r="N622" s="1">
        <f t="shared" si="234"/>
        <v>1.0225096576561026</v>
      </c>
      <c r="O622" s="1"/>
      <c r="P622" s="1"/>
      <c r="Q622" s="1"/>
      <c r="R622" s="1"/>
      <c r="S622" s="1">
        <f t="shared" si="227"/>
        <v>227.03</v>
      </c>
      <c r="T622" s="1">
        <f t="shared" si="228"/>
        <v>-0.18190845883525195</v>
      </c>
      <c r="U622" s="1">
        <f t="shared" si="229"/>
        <v>-9.9403578528827049E-4</v>
      </c>
      <c r="V622" s="1">
        <f t="shared" si="230"/>
        <v>-10.309853361519059</v>
      </c>
      <c r="W622" s="1">
        <f t="shared" si="231"/>
        <v>-5.6954036423098604E-2</v>
      </c>
      <c r="X622" s="1"/>
      <c r="Y622" s="1"/>
      <c r="Z622" s="1"/>
      <c r="AA622" s="1">
        <f t="shared" si="235"/>
        <v>0.17897141472432704</v>
      </c>
      <c r="AB622" s="1">
        <f t="shared" si="236"/>
        <v>-1.7349109895177894E-5</v>
      </c>
      <c r="AC622" s="1">
        <f t="shared" si="237"/>
        <v>0.98385378804739343</v>
      </c>
      <c r="AD622" s="1">
        <f t="shared" si="238"/>
        <v>0.99999952192219776</v>
      </c>
      <c r="AE622" s="1"/>
      <c r="AF622" s="3">
        <f t="shared" si="239"/>
        <v>4.6178796407787964E-3</v>
      </c>
      <c r="AG622" s="3">
        <f t="shared" si="240"/>
        <v>-4.7458910285589351E-3</v>
      </c>
      <c r="AH622" s="1">
        <f t="shared" si="241"/>
        <v>1.0224882159252342</v>
      </c>
      <c r="AI622" s="1"/>
      <c r="AJ622" s="1"/>
      <c r="AK622" s="1"/>
      <c r="AM622" s="1">
        <f t="shared" si="232"/>
        <v>1.9999999999999574E-2</v>
      </c>
      <c r="AN622" s="1">
        <f t="shared" si="242"/>
        <v>4.6178796407787964E-3</v>
      </c>
      <c r="AO622" s="1">
        <f t="shared" si="243"/>
        <v>-4.7458910285589351E-3</v>
      </c>
      <c r="AP622" s="1">
        <f t="shared" si="244"/>
        <v>-2.2488215925234201E-2</v>
      </c>
      <c r="AQ622">
        <f t="shared" si="245"/>
        <v>1.0296204040103675E-2</v>
      </c>
      <c r="AR622">
        <f t="shared" si="246"/>
        <v>-2.1994017507087217E-2</v>
      </c>
      <c r="AS622">
        <f t="shared" si="247"/>
        <v>0.36418195678735371</v>
      </c>
      <c r="AT622">
        <f t="shared" si="248"/>
        <v>0.10339572788937199</v>
      </c>
      <c r="AU622">
        <f t="shared" si="249"/>
        <v>-0.17166555788261809</v>
      </c>
      <c r="AV622">
        <f t="shared" si="250"/>
        <v>2.2207387898048716</v>
      </c>
      <c r="AW622">
        <f t="shared" si="233"/>
        <v>0.20039895286383999</v>
      </c>
      <c r="AY622" s="1">
        <f t="shared" si="251"/>
        <v>-6.6</v>
      </c>
    </row>
    <row r="623" spans="1:51" x14ac:dyDescent="0.25">
      <c r="A623" s="1">
        <v>12.42</v>
      </c>
      <c r="B623" s="1">
        <v>-177</v>
      </c>
      <c r="C623" s="1">
        <v>-159</v>
      </c>
      <c r="D623" s="1">
        <v>-873</v>
      </c>
      <c r="E623" s="1">
        <v>228.07</v>
      </c>
      <c r="F623" s="1">
        <v>0.188</v>
      </c>
      <c r="G623" s="1">
        <v>0</v>
      </c>
      <c r="H623" s="1">
        <v>0.98199999999999998</v>
      </c>
      <c r="I623" s="1">
        <v>10.8361</v>
      </c>
      <c r="J623" s="1">
        <v>0</v>
      </c>
      <c r="K623" s="1">
        <v>79.112499999999997</v>
      </c>
      <c r="L623" s="1">
        <v>10.837899999999999</v>
      </c>
      <c r="M623" s="1">
        <v>0</v>
      </c>
      <c r="N623" s="1">
        <f t="shared" si="234"/>
        <v>0.99983398621971242</v>
      </c>
      <c r="O623" s="1"/>
      <c r="P623" s="1"/>
      <c r="Q623" s="1"/>
      <c r="R623" s="1"/>
      <c r="S623" s="1">
        <f t="shared" si="227"/>
        <v>228.07</v>
      </c>
      <c r="T623" s="1">
        <f t="shared" si="228"/>
        <v>-0.1914460285132383</v>
      </c>
      <c r="U623" s="1">
        <f t="shared" si="229"/>
        <v>0</v>
      </c>
      <c r="V623" s="1">
        <f t="shared" si="230"/>
        <v>-10.837910446201164</v>
      </c>
      <c r="W623" s="1">
        <f t="shared" si="231"/>
        <v>0</v>
      </c>
      <c r="X623" s="1"/>
      <c r="Y623" s="1"/>
      <c r="Z623" s="1"/>
      <c r="AA623" s="1">
        <f t="shared" si="235"/>
        <v>0.18803121577294254</v>
      </c>
      <c r="AB623" s="1">
        <f t="shared" si="236"/>
        <v>0</v>
      </c>
      <c r="AC623" s="1">
        <f t="shared" si="237"/>
        <v>0.98216305260122116</v>
      </c>
      <c r="AD623" s="1">
        <f t="shared" si="238"/>
        <v>1</v>
      </c>
      <c r="AE623" s="1"/>
      <c r="AF623" s="3">
        <f t="shared" si="239"/>
        <v>-9.9962379320110706E-4</v>
      </c>
      <c r="AG623" s="3">
        <f t="shared" si="240"/>
        <v>2.8058300583849172E-3</v>
      </c>
      <c r="AH623" s="1">
        <f t="shared" si="241"/>
        <v>0.99982954950829261</v>
      </c>
      <c r="AI623" s="1"/>
      <c r="AJ623" s="1"/>
      <c r="AK623" s="1"/>
      <c r="AM623" s="1">
        <f t="shared" si="232"/>
        <v>1.9999999999999574E-2</v>
      </c>
      <c r="AN623" s="1">
        <f t="shared" si="242"/>
        <v>-9.9962379320110706E-4</v>
      </c>
      <c r="AO623" s="1">
        <f t="shared" si="243"/>
        <v>2.8058300583849172E-3</v>
      </c>
      <c r="AP623" s="1">
        <f t="shared" si="244"/>
        <v>1.7045049170738569E-4</v>
      </c>
      <c r="AQ623">
        <f t="shared" si="245"/>
        <v>1.0492330228329728E-2</v>
      </c>
      <c r="AR623">
        <f t="shared" si="246"/>
        <v>-2.2544521364542325E-2</v>
      </c>
      <c r="AS623">
        <f t="shared" si="247"/>
        <v>0.3641485144008807</v>
      </c>
      <c r="AT623">
        <f t="shared" si="248"/>
        <v>0.10360753575582084</v>
      </c>
      <c r="AU623">
        <f t="shared" si="249"/>
        <v>-0.17212195334848349</v>
      </c>
      <c r="AV623">
        <f t="shared" si="250"/>
        <v>2.2280214256690245</v>
      </c>
      <c r="AW623">
        <f t="shared" si="233"/>
        <v>0.20089919932615766</v>
      </c>
      <c r="AY623" s="1">
        <f t="shared" si="251"/>
        <v>-6.58</v>
      </c>
    </row>
    <row r="624" spans="1:51" x14ac:dyDescent="0.25">
      <c r="A624" s="1">
        <v>12.44</v>
      </c>
      <c r="B624" s="1">
        <v>-175.5</v>
      </c>
      <c r="C624" s="1">
        <v>-159</v>
      </c>
      <c r="D624" s="1">
        <v>-867</v>
      </c>
      <c r="E624" s="1">
        <v>227.82</v>
      </c>
      <c r="F624" s="1">
        <v>0.185</v>
      </c>
      <c r="G624" s="1">
        <v>1E-3</v>
      </c>
      <c r="H624" s="1">
        <v>0.98699999999999999</v>
      </c>
      <c r="I624" s="1">
        <v>10.661099999999999</v>
      </c>
      <c r="J624" s="1">
        <v>5.7299999999999997E-2</v>
      </c>
      <c r="K624" s="1">
        <v>80.751300000000001</v>
      </c>
      <c r="L624" s="1">
        <v>10.616099999999999</v>
      </c>
      <c r="M624" s="1">
        <v>5.7099999999999998E-2</v>
      </c>
      <c r="N624" s="1">
        <f t="shared" si="234"/>
        <v>1.004188727281879</v>
      </c>
      <c r="O624" s="1"/>
      <c r="P624" s="1"/>
      <c r="Q624" s="1"/>
      <c r="R624" s="1"/>
      <c r="S624" s="1">
        <f t="shared" si="227"/>
        <v>227.82</v>
      </c>
      <c r="T624" s="1">
        <f t="shared" si="228"/>
        <v>-0.18743658059508539</v>
      </c>
      <c r="U624" s="1">
        <f t="shared" si="229"/>
        <v>1.0131712259371835E-3</v>
      </c>
      <c r="V624" s="1">
        <f t="shared" si="230"/>
        <v>-10.616144979059676</v>
      </c>
      <c r="W624" s="1">
        <f t="shared" si="231"/>
        <v>5.8050415307076206E-2</v>
      </c>
      <c r="X624" s="1"/>
      <c r="Y624" s="1"/>
      <c r="Z624" s="1"/>
      <c r="AA624" s="1">
        <f t="shared" si="235"/>
        <v>0.1842283178190566</v>
      </c>
      <c r="AB624" s="1">
        <f t="shared" si="236"/>
        <v>1.7683079155899225E-5</v>
      </c>
      <c r="AC624" s="1">
        <f t="shared" si="237"/>
        <v>0.9828829712832915</v>
      </c>
      <c r="AD624" s="1">
        <f t="shared" si="238"/>
        <v>0.99999950431877827</v>
      </c>
      <c r="AE624" s="1"/>
      <c r="AF624" s="3">
        <f t="shared" si="239"/>
        <v>2.3622272042383707E-3</v>
      </c>
      <c r="AG624" s="3">
        <f t="shared" si="240"/>
        <v>6.3293326816585282E-4</v>
      </c>
      <c r="AH624" s="1">
        <f t="shared" si="241"/>
        <v>1.0041857493900785</v>
      </c>
      <c r="AI624" s="1"/>
      <c r="AJ624" s="1"/>
      <c r="AK624" s="1"/>
      <c r="AM624" s="1">
        <f t="shared" si="232"/>
        <v>2.000000000000135E-2</v>
      </c>
      <c r="AN624" s="1">
        <f t="shared" si="242"/>
        <v>2.3622272042383707E-3</v>
      </c>
      <c r="AO624" s="1">
        <f t="shared" si="243"/>
        <v>6.3293326816585282E-4</v>
      </c>
      <c r="AP624" s="1">
        <f t="shared" si="244"/>
        <v>-4.1857493900785414E-3</v>
      </c>
      <c r="AQ624">
        <f t="shared" si="245"/>
        <v>1.0028861250858128E-2</v>
      </c>
      <c r="AR624">
        <f t="shared" si="246"/>
        <v>-2.2668702871756475E-2</v>
      </c>
      <c r="AS624">
        <f t="shared" si="247"/>
        <v>0.36496975843121415</v>
      </c>
      <c r="AT624">
        <f t="shared" si="248"/>
        <v>0.1038034782910633</v>
      </c>
      <c r="AU624">
        <f t="shared" si="249"/>
        <v>-0.17257656922099079</v>
      </c>
      <c r="AV624">
        <f t="shared" si="250"/>
        <v>2.2353290332779525</v>
      </c>
      <c r="AW624">
        <f t="shared" si="233"/>
        <v>0.20138975731007441</v>
      </c>
      <c r="AY624" s="1">
        <f t="shared" si="251"/>
        <v>-6.5600000000000005</v>
      </c>
    </row>
    <row r="625" spans="1:51" x14ac:dyDescent="0.25">
      <c r="A625" s="1">
        <v>12.46</v>
      </c>
      <c r="B625" s="1">
        <v>-171</v>
      </c>
      <c r="C625" s="1">
        <v>-160.5</v>
      </c>
      <c r="D625" s="1">
        <v>-871.5</v>
      </c>
      <c r="E625" s="1">
        <v>226.81</v>
      </c>
      <c r="F625" s="1">
        <v>0.18099999999999999</v>
      </c>
      <c r="G625" s="1">
        <v>-2E-3</v>
      </c>
      <c r="H625" s="1">
        <v>0.99</v>
      </c>
      <c r="I625" s="1">
        <v>10.428000000000001</v>
      </c>
      <c r="J625" s="1">
        <v>86.375699999999995</v>
      </c>
      <c r="K625" s="1">
        <v>81.8904</v>
      </c>
      <c r="L625" s="1">
        <v>10.360799999999999</v>
      </c>
      <c r="M625" s="1">
        <v>-0.1139</v>
      </c>
      <c r="N625" s="1">
        <f t="shared" si="234"/>
        <v>1.0064119434903382</v>
      </c>
      <c r="O625" s="1"/>
      <c r="P625" s="1"/>
      <c r="Q625" s="1"/>
      <c r="R625" s="1"/>
      <c r="S625" s="1">
        <f t="shared" si="227"/>
        <v>226.81</v>
      </c>
      <c r="T625" s="1">
        <f t="shared" si="228"/>
        <v>-0.18282790974854971</v>
      </c>
      <c r="U625" s="1">
        <f t="shared" si="229"/>
        <v>-2.0202020202020202E-3</v>
      </c>
      <c r="V625" s="1">
        <f t="shared" si="230"/>
        <v>-10.360838348606114</v>
      </c>
      <c r="W625" s="1">
        <f t="shared" si="231"/>
        <v>-0.11574889205613192</v>
      </c>
      <c r="X625" s="1"/>
      <c r="Y625" s="1"/>
      <c r="Z625" s="1"/>
      <c r="AA625" s="1">
        <f t="shared" si="235"/>
        <v>0.17984683227453929</v>
      </c>
      <c r="AB625" s="1">
        <f t="shared" si="236"/>
        <v>-3.5258997293603115E-5</v>
      </c>
      <c r="AC625" s="1">
        <f t="shared" si="237"/>
        <v>0.98369261851819834</v>
      </c>
      <c r="AD625" s="1">
        <f t="shared" si="238"/>
        <v>0.99999802602283816</v>
      </c>
      <c r="AE625" s="1"/>
      <c r="AF625" s="3">
        <f t="shared" si="239"/>
        <v>3.191123145737107E-3</v>
      </c>
      <c r="AG625" s="3">
        <f t="shared" si="240"/>
        <v>-4.6988675784736533E-3</v>
      </c>
      <c r="AH625" s="1">
        <f t="shared" si="241"/>
        <v>1.0063959148250496</v>
      </c>
      <c r="AI625" s="1"/>
      <c r="AJ625" s="1"/>
      <c r="AK625" s="1"/>
      <c r="AM625" s="1">
        <f t="shared" si="232"/>
        <v>1.9999999999999574E-2</v>
      </c>
      <c r="AN625" s="1">
        <f t="shared" si="242"/>
        <v>3.191123145737107E-3</v>
      </c>
      <c r="AO625" s="1">
        <f t="shared" si="243"/>
        <v>-4.6988675784736533E-3</v>
      </c>
      <c r="AP625" s="1">
        <f t="shared" si="244"/>
        <v>-6.3959148250496423E-3</v>
      </c>
      <c r="AQ625">
        <f t="shared" si="245"/>
        <v>9.4027628896645211E-3</v>
      </c>
      <c r="AR625">
        <f t="shared" si="246"/>
        <v>-2.1746785052859964E-2</v>
      </c>
      <c r="AS625">
        <f t="shared" si="247"/>
        <v>0.36622463691988888</v>
      </c>
      <c r="AT625">
        <f t="shared" si="248"/>
        <v>0.10398527256524466</v>
      </c>
      <c r="AU625">
        <f t="shared" si="249"/>
        <v>-0.17300228574385901</v>
      </c>
      <c r="AV625">
        <f t="shared" si="250"/>
        <v>2.242666074801237</v>
      </c>
      <c r="AW625">
        <f t="shared" si="233"/>
        <v>0.20184827911842118</v>
      </c>
      <c r="AY625" s="1">
        <f t="shared" si="251"/>
        <v>-6.5399999999999991</v>
      </c>
    </row>
    <row r="626" spans="1:51" x14ac:dyDescent="0.25">
      <c r="A626" s="1">
        <v>12.48</v>
      </c>
      <c r="B626" s="1">
        <v>-171</v>
      </c>
      <c r="C626" s="1">
        <v>-154.5</v>
      </c>
      <c r="D626" s="1">
        <v>-873</v>
      </c>
      <c r="E626" s="1">
        <v>227.9</v>
      </c>
      <c r="F626" s="1">
        <v>0.186</v>
      </c>
      <c r="G626" s="1">
        <v>-2E-3</v>
      </c>
      <c r="H626" s="1">
        <v>0.98699999999999999</v>
      </c>
      <c r="I626" s="1">
        <v>10.7194</v>
      </c>
      <c r="J626" s="1">
        <v>86.375699999999995</v>
      </c>
      <c r="K626" s="1">
        <v>80.751300000000001</v>
      </c>
      <c r="L626" s="1">
        <v>10.6722</v>
      </c>
      <c r="M626" s="1">
        <v>-0.11409999999999999</v>
      </c>
      <c r="N626" s="1">
        <f t="shared" si="234"/>
        <v>1.0043749299937748</v>
      </c>
      <c r="O626" s="1"/>
      <c r="P626" s="1"/>
      <c r="Q626" s="1"/>
      <c r="R626" s="1"/>
      <c r="S626" s="1">
        <f t="shared" si="227"/>
        <v>227.9</v>
      </c>
      <c r="T626" s="1">
        <f t="shared" si="228"/>
        <v>-0.1884494611319644</v>
      </c>
      <c r="U626" s="1">
        <f t="shared" si="229"/>
        <v>-2.0263424518743669E-3</v>
      </c>
      <c r="V626" s="1">
        <f t="shared" si="230"/>
        <v>-10.672198789676642</v>
      </c>
      <c r="W626" s="1">
        <f t="shared" si="231"/>
        <v>-0.11610071143512618</v>
      </c>
      <c r="X626" s="1"/>
      <c r="Y626" s="1"/>
      <c r="Z626" s="1"/>
      <c r="AA626" s="1">
        <f t="shared" si="235"/>
        <v>0.18518980755638023</v>
      </c>
      <c r="AB626" s="1">
        <f t="shared" si="236"/>
        <v>-3.536615625544409E-5</v>
      </c>
      <c r="AC626" s="1">
        <f t="shared" si="237"/>
        <v>0.98270075300079174</v>
      </c>
      <c r="AD626" s="1">
        <f t="shared" si="238"/>
        <v>0.99999801800896448</v>
      </c>
      <c r="AE626" s="1"/>
      <c r="AF626" s="3">
        <f t="shared" si="239"/>
        <v>-5.1145730486153174E-4</v>
      </c>
      <c r="AG626" s="3">
        <f t="shared" si="240"/>
        <v>-6.7331424990027533E-4</v>
      </c>
      <c r="AH626" s="1">
        <f t="shared" si="241"/>
        <v>1.0043745740804804</v>
      </c>
      <c r="AI626" s="1"/>
      <c r="AJ626" s="1"/>
      <c r="AK626" s="1"/>
      <c r="AM626" s="1">
        <f t="shared" si="232"/>
        <v>1.9999999999999574E-2</v>
      </c>
      <c r="AN626" s="1">
        <f t="shared" si="242"/>
        <v>-5.1145730486153174E-4</v>
      </c>
      <c r="AO626" s="1">
        <f t="shared" si="243"/>
        <v>-6.7331424990027533E-4</v>
      </c>
      <c r="AP626" s="1">
        <f t="shared" si="244"/>
        <v>-4.3745740804803646E-3</v>
      </c>
      <c r="AQ626">
        <f t="shared" si="245"/>
        <v>9.5031108128783518E-3</v>
      </c>
      <c r="AR626">
        <f t="shared" si="246"/>
        <v>-2.1614680797029533E-2</v>
      </c>
      <c r="AS626">
        <f t="shared" si="247"/>
        <v>0.36708292835447909</v>
      </c>
      <c r="AT626">
        <f t="shared" si="248"/>
        <v>0.10417633826073436</v>
      </c>
      <c r="AU626">
        <f t="shared" si="249"/>
        <v>-0.1734332583172413</v>
      </c>
      <c r="AV626">
        <f t="shared" si="250"/>
        <v>2.2500163162826725</v>
      </c>
      <c r="AW626">
        <f t="shared" si="233"/>
        <v>0.20231610055541771</v>
      </c>
      <c r="AY626" s="1">
        <f t="shared" si="251"/>
        <v>-6.52</v>
      </c>
    </row>
    <row r="627" spans="1:51" x14ac:dyDescent="0.25">
      <c r="A627" s="1">
        <v>12.5</v>
      </c>
      <c r="B627" s="1">
        <v>-171</v>
      </c>
      <c r="C627" s="1">
        <v>-157.5</v>
      </c>
      <c r="D627" s="1">
        <v>-871.5</v>
      </c>
      <c r="E627" s="1">
        <v>227.35</v>
      </c>
      <c r="F627" s="1">
        <v>0.185</v>
      </c>
      <c r="G627" s="1">
        <v>-5.0000000000000001E-3</v>
      </c>
      <c r="H627" s="1">
        <v>0.99</v>
      </c>
      <c r="I627" s="1">
        <v>10.661099999999999</v>
      </c>
      <c r="J627" s="1">
        <v>84.268000000000001</v>
      </c>
      <c r="K627" s="1">
        <v>81.8904</v>
      </c>
      <c r="L627" s="1">
        <v>10.5846</v>
      </c>
      <c r="M627" s="1">
        <v>-0.28439999999999999</v>
      </c>
      <c r="N627" s="1">
        <f t="shared" si="234"/>
        <v>1.0071494427342944</v>
      </c>
      <c r="O627" s="1"/>
      <c r="P627" s="1"/>
      <c r="Q627" s="1"/>
      <c r="R627" s="1"/>
      <c r="S627" s="1">
        <f t="shared" si="227"/>
        <v>227.35</v>
      </c>
      <c r="T627" s="1">
        <f t="shared" si="228"/>
        <v>-0.18686630362830303</v>
      </c>
      <c r="U627" s="1">
        <f t="shared" si="229"/>
        <v>-5.0505050505050509E-3</v>
      </c>
      <c r="V627" s="1">
        <f t="shared" si="230"/>
        <v>-10.584576232698078</v>
      </c>
      <c r="W627" s="1">
        <f t="shared" si="231"/>
        <v>-0.28937016344059907</v>
      </c>
      <c r="X627" s="1"/>
      <c r="Y627" s="1"/>
      <c r="Z627" s="1"/>
      <c r="AA627" s="1">
        <f t="shared" si="235"/>
        <v>0.18368674215590725</v>
      </c>
      <c r="AB627" s="1">
        <f t="shared" si="236"/>
        <v>-8.8147473093977305E-5</v>
      </c>
      <c r="AC627" s="1">
        <f t="shared" si="237"/>
        <v>0.98297229586134138</v>
      </c>
      <c r="AD627" s="1">
        <f t="shared" si="238"/>
        <v>0.99998768064648891</v>
      </c>
      <c r="AE627" s="1"/>
      <c r="AF627" s="3">
        <f t="shared" si="239"/>
        <v>-1.6768614403818716E-3</v>
      </c>
      <c r="AG627" s="3">
        <f t="shared" si="240"/>
        <v>-3.8340276693379638E-3</v>
      </c>
      <c r="AH627" s="1">
        <f t="shared" si="241"/>
        <v>1.0071407490353772</v>
      </c>
      <c r="AI627" s="1"/>
      <c r="AJ627" s="1"/>
      <c r="AK627" s="1"/>
      <c r="AM627" s="1">
        <f t="shared" si="232"/>
        <v>1.9999999999999574E-2</v>
      </c>
      <c r="AN627" s="1">
        <f t="shared" si="242"/>
        <v>-1.6768614403818716E-3</v>
      </c>
      <c r="AO627" s="1">
        <f t="shared" si="243"/>
        <v>-3.8340276693379638E-3</v>
      </c>
      <c r="AP627" s="1">
        <f t="shared" si="244"/>
        <v>-7.140749035377203E-3</v>
      </c>
      <c r="AQ627">
        <f t="shared" si="245"/>
        <v>9.8321110274812683E-3</v>
      </c>
      <c r="AR627">
        <f t="shared" si="246"/>
        <v>-2.0862444568305442E-2</v>
      </c>
      <c r="AS627">
        <f t="shared" si="247"/>
        <v>0.36848394331522005</v>
      </c>
      <c r="AT627">
        <f t="shared" si="248"/>
        <v>0.10437627048343001</v>
      </c>
      <c r="AU627">
        <f t="shared" si="249"/>
        <v>-0.17384298484632016</v>
      </c>
      <c r="AV627">
        <f t="shared" si="250"/>
        <v>2.2574000052985843</v>
      </c>
      <c r="AW627">
        <f t="shared" si="233"/>
        <v>0.20277028682799667</v>
      </c>
      <c r="AY627" s="1">
        <f t="shared" si="251"/>
        <v>-6.5</v>
      </c>
    </row>
    <row r="628" spans="1:51" x14ac:dyDescent="0.25">
      <c r="A628" s="1">
        <v>12.52</v>
      </c>
      <c r="B628" s="1">
        <v>-172.5</v>
      </c>
      <c r="C628" s="1">
        <v>-165</v>
      </c>
      <c r="D628" s="1">
        <v>-870</v>
      </c>
      <c r="E628" s="1">
        <v>226.27</v>
      </c>
      <c r="F628" s="1">
        <v>0.185</v>
      </c>
      <c r="G628" s="1">
        <v>-2E-3</v>
      </c>
      <c r="H628" s="1">
        <v>0.98299999999999998</v>
      </c>
      <c r="I628" s="1">
        <v>10.661099999999999</v>
      </c>
      <c r="J628" s="1">
        <v>86.375699999999995</v>
      </c>
      <c r="K628" s="1">
        <v>79.420199999999994</v>
      </c>
      <c r="L628" s="1">
        <v>10.658300000000001</v>
      </c>
      <c r="M628" s="1">
        <v>-0.11459999999999999</v>
      </c>
      <c r="N628" s="1">
        <f t="shared" si="234"/>
        <v>1.0002589664681842</v>
      </c>
      <c r="O628" s="1"/>
      <c r="P628" s="1"/>
      <c r="Q628" s="1"/>
      <c r="R628" s="1"/>
      <c r="S628" s="1">
        <f t="shared" si="227"/>
        <v>226.27</v>
      </c>
      <c r="T628" s="1">
        <f t="shared" si="228"/>
        <v>-0.18819900009457766</v>
      </c>
      <c r="U628" s="1">
        <f t="shared" si="229"/>
        <v>-2.0345879959308239E-3</v>
      </c>
      <c r="V628" s="1">
        <f t="shared" si="230"/>
        <v>-10.658339947288058</v>
      </c>
      <c r="W628" s="1">
        <f t="shared" si="231"/>
        <v>-0.11657314436160639</v>
      </c>
      <c r="X628" s="1"/>
      <c r="Y628" s="1"/>
      <c r="Z628" s="1"/>
      <c r="AA628" s="1">
        <f t="shared" si="235"/>
        <v>0.18495210360694569</v>
      </c>
      <c r="AB628" s="1">
        <f t="shared" si="236"/>
        <v>-3.5510067879558918E-5</v>
      </c>
      <c r="AC628" s="1">
        <f t="shared" si="237"/>
        <v>0.98274550186825727</v>
      </c>
      <c r="AD628" s="1">
        <f t="shared" si="238"/>
        <v>0.99999800166394948</v>
      </c>
      <c r="AE628" s="1"/>
      <c r="AF628" s="3">
        <f t="shared" si="239"/>
        <v>-3.5168659772209787E-4</v>
      </c>
      <c r="AG628" s="3">
        <f t="shared" si="240"/>
        <v>-8.5424434798478388E-4</v>
      </c>
      <c r="AH628" s="1">
        <f t="shared" si="241"/>
        <v>1.0002585398701331</v>
      </c>
      <c r="AI628" s="1"/>
      <c r="AJ628" s="1"/>
      <c r="AK628" s="1"/>
      <c r="AM628" s="1">
        <f t="shared" si="232"/>
        <v>1.9999999999999574E-2</v>
      </c>
      <c r="AN628" s="1">
        <f t="shared" si="242"/>
        <v>-3.5168659772209787E-4</v>
      </c>
      <c r="AO628" s="1">
        <f t="shared" si="243"/>
        <v>-8.5424434798478388E-4</v>
      </c>
      <c r="AP628" s="1">
        <f t="shared" si="244"/>
        <v>-2.5853987013313429E-4</v>
      </c>
      <c r="AQ628">
        <f t="shared" si="245"/>
        <v>9.9011119379543416E-3</v>
      </c>
      <c r="AR628">
        <f t="shared" si="246"/>
        <v>-2.0694841827230831E-2</v>
      </c>
      <c r="AS628">
        <f t="shared" si="247"/>
        <v>0.36853466883774016</v>
      </c>
      <c r="AT628">
        <f t="shared" si="248"/>
        <v>0.10457498273129383</v>
      </c>
      <c r="AU628">
        <f t="shared" si="249"/>
        <v>-0.17425520565545402</v>
      </c>
      <c r="AV628">
        <f t="shared" si="250"/>
        <v>2.2647712059305642</v>
      </c>
      <c r="AW628">
        <f t="shared" si="233"/>
        <v>0.20322599172171599</v>
      </c>
      <c r="AY628" s="1">
        <f t="shared" si="251"/>
        <v>-6.48</v>
      </c>
    </row>
    <row r="629" spans="1:51" x14ac:dyDescent="0.25">
      <c r="A629" s="1">
        <v>12.54</v>
      </c>
      <c r="B629" s="1">
        <v>-177</v>
      </c>
      <c r="C629" s="1">
        <v>-162</v>
      </c>
      <c r="D629" s="1">
        <v>-865.5</v>
      </c>
      <c r="E629" s="1">
        <v>227.53</v>
      </c>
      <c r="F629" s="1">
        <v>0.188</v>
      </c>
      <c r="G629" s="1">
        <v>-2E-3</v>
      </c>
      <c r="H629" s="1">
        <v>0.98799999999999999</v>
      </c>
      <c r="I629" s="1">
        <v>10.8361</v>
      </c>
      <c r="J629" s="1">
        <v>86.375699999999995</v>
      </c>
      <c r="K629" s="1">
        <v>81.114900000000006</v>
      </c>
      <c r="L629" s="1">
        <v>10.7736</v>
      </c>
      <c r="M629" s="1">
        <v>-0.1139</v>
      </c>
      <c r="N629" s="1">
        <f t="shared" si="234"/>
        <v>1.0057295859225779</v>
      </c>
      <c r="O629" s="1"/>
      <c r="P629" s="1"/>
      <c r="Q629" s="1"/>
      <c r="R629" s="1"/>
      <c r="S629" s="1">
        <f t="shared" si="227"/>
        <v>227.53</v>
      </c>
      <c r="T629" s="1">
        <f t="shared" si="228"/>
        <v>-0.19028301094343456</v>
      </c>
      <c r="U629" s="1">
        <f t="shared" si="229"/>
        <v>-2.0242914979757085E-3</v>
      </c>
      <c r="V629" s="1">
        <f t="shared" si="230"/>
        <v>-10.773616630618699</v>
      </c>
      <c r="W629" s="1">
        <f t="shared" si="231"/>
        <v>-0.11598320091477464</v>
      </c>
      <c r="X629" s="1"/>
      <c r="Y629" s="1"/>
      <c r="Z629" s="1"/>
      <c r="AA629" s="1">
        <f t="shared" si="235"/>
        <v>0.18692897437987113</v>
      </c>
      <c r="AB629" s="1">
        <f t="shared" si="236"/>
        <v>-3.5330356813948988E-5</v>
      </c>
      <c r="AC629" s="1">
        <f t="shared" si="237"/>
        <v>0.98237141854953569</v>
      </c>
      <c r="AD629" s="1">
        <f t="shared" si="238"/>
        <v>0.99999802334503229</v>
      </c>
      <c r="AE629" s="1"/>
      <c r="AF629" s="3">
        <f t="shared" si="239"/>
        <v>-1.7147416932408593E-3</v>
      </c>
      <c r="AG629" s="3">
        <f t="shared" si="240"/>
        <v>6.3838594048859498E-4</v>
      </c>
      <c r="AH629" s="1">
        <f t="shared" si="241"/>
        <v>1.0057279215196904</v>
      </c>
      <c r="AI629" s="1"/>
      <c r="AJ629" s="1"/>
      <c r="AK629" s="1"/>
      <c r="AM629" s="1">
        <f t="shared" si="232"/>
        <v>2.000000000000135E-2</v>
      </c>
      <c r="AN629" s="1">
        <f t="shared" si="242"/>
        <v>-1.7147416932408593E-3</v>
      </c>
      <c r="AO629" s="1">
        <f t="shared" si="243"/>
        <v>6.3838594048859498E-4</v>
      </c>
      <c r="AP629" s="1">
        <f t="shared" si="244"/>
        <v>-5.727921519690371E-3</v>
      </c>
      <c r="AQ629">
        <f t="shared" si="245"/>
        <v>1.0237544258168221E-2</v>
      </c>
      <c r="AR629">
        <f t="shared" si="246"/>
        <v>-2.0820093148754701E-2</v>
      </c>
      <c r="AS629">
        <f t="shared" si="247"/>
        <v>0.3696584870399035</v>
      </c>
      <c r="AT629">
        <f t="shared" si="248"/>
        <v>0.10478309793965934</v>
      </c>
      <c r="AU629">
        <f t="shared" si="249"/>
        <v>-0.17467286003164439</v>
      </c>
      <c r="AV629">
        <f t="shared" si="250"/>
        <v>2.2721756138533844</v>
      </c>
      <c r="AW629">
        <f t="shared" si="233"/>
        <v>0.2036912016888964</v>
      </c>
      <c r="AY629" s="1">
        <f t="shared" si="251"/>
        <v>-6.4600000000000009</v>
      </c>
    </row>
    <row r="630" spans="1:51" x14ac:dyDescent="0.25">
      <c r="A630" s="1">
        <v>12.56</v>
      </c>
      <c r="B630" s="1">
        <v>-177</v>
      </c>
      <c r="C630" s="1">
        <v>-166.5</v>
      </c>
      <c r="D630" s="1">
        <v>-867</v>
      </c>
      <c r="E630" s="1">
        <v>226.75</v>
      </c>
      <c r="F630" s="1">
        <v>0.182</v>
      </c>
      <c r="G630" s="1">
        <v>-6.0000000000000001E-3</v>
      </c>
      <c r="H630" s="1">
        <v>0.98799999999999999</v>
      </c>
      <c r="I630" s="1">
        <v>10.4863</v>
      </c>
      <c r="J630" s="1">
        <v>83.720399999999998</v>
      </c>
      <c r="K630" s="1">
        <v>81.114900000000006</v>
      </c>
      <c r="L630" s="1">
        <v>10.4373</v>
      </c>
      <c r="M630" s="1">
        <v>-0.3422</v>
      </c>
      <c r="N630" s="1">
        <f t="shared" si="234"/>
        <v>1.0046412294943903</v>
      </c>
      <c r="O630" s="1"/>
      <c r="P630" s="1"/>
      <c r="Q630" s="1"/>
      <c r="R630" s="1"/>
      <c r="S630" s="1">
        <f t="shared" si="227"/>
        <v>226.75</v>
      </c>
      <c r="T630" s="1">
        <f t="shared" si="228"/>
        <v>-0.1842071295856326</v>
      </c>
      <c r="U630" s="1">
        <f t="shared" si="229"/>
        <v>-6.0728744939271256E-3</v>
      </c>
      <c r="V630" s="1">
        <f t="shared" si="230"/>
        <v>-10.437287120040919</v>
      </c>
      <c r="W630" s="1">
        <f t="shared" si="231"/>
        <v>-0.34794580066568681</v>
      </c>
      <c r="X630" s="1"/>
      <c r="Y630" s="1"/>
      <c r="Z630" s="1"/>
      <c r="AA630" s="1">
        <f t="shared" si="235"/>
        <v>0.18115919858435023</v>
      </c>
      <c r="AB630" s="1">
        <f t="shared" si="236"/>
        <v>-1.0599110699750506E-4</v>
      </c>
      <c r="AC630" s="1">
        <f t="shared" si="237"/>
        <v>0.98343564945790118</v>
      </c>
      <c r="AD630" s="1">
        <f t="shared" si="238"/>
        <v>0.99998217138633161</v>
      </c>
      <c r="AE630" s="1"/>
      <c r="AF630" s="3">
        <f t="shared" si="239"/>
        <v>-6.7136529488300012E-4</v>
      </c>
      <c r="AG630" s="3">
        <f t="shared" si="240"/>
        <v>-6.4103800167595038E-3</v>
      </c>
      <c r="AH630" s="1">
        <f t="shared" si="241"/>
        <v>1.0046205533915189</v>
      </c>
      <c r="AI630" s="1"/>
      <c r="AJ630" s="1"/>
      <c r="AK630" s="1"/>
      <c r="AM630" s="1">
        <f t="shared" si="232"/>
        <v>1.9999999999999574E-2</v>
      </c>
      <c r="AN630" s="1">
        <f t="shared" si="242"/>
        <v>-6.7136529488300012E-4</v>
      </c>
      <c r="AO630" s="1">
        <f t="shared" si="243"/>
        <v>-6.4103800167595038E-3</v>
      </c>
      <c r="AP630" s="1">
        <f t="shared" si="244"/>
        <v>-4.6205533915189001E-3</v>
      </c>
      <c r="AQ630">
        <f t="shared" si="245"/>
        <v>1.0369266129024262E-2</v>
      </c>
      <c r="AR630">
        <f t="shared" si="246"/>
        <v>-1.9562376589466513E-2</v>
      </c>
      <c r="AS630">
        <f t="shared" si="247"/>
        <v>0.3705650396153195</v>
      </c>
      <c r="AT630">
        <f t="shared" si="248"/>
        <v>0.10499180048094839</v>
      </c>
      <c r="AU630">
        <f t="shared" si="249"/>
        <v>-0.17505153039784083</v>
      </c>
      <c r="AV630">
        <f t="shared" si="250"/>
        <v>2.2795959801714449</v>
      </c>
      <c r="AW630">
        <f t="shared" si="233"/>
        <v>0.20412328740949051</v>
      </c>
      <c r="AY630" s="1">
        <f t="shared" si="251"/>
        <v>-6.4399999999999995</v>
      </c>
    </row>
    <row r="631" spans="1:51" x14ac:dyDescent="0.25">
      <c r="A631" s="1">
        <v>12.58</v>
      </c>
      <c r="B631" s="1">
        <v>-180</v>
      </c>
      <c r="C631" s="1">
        <v>-153</v>
      </c>
      <c r="D631" s="1">
        <v>-868.5</v>
      </c>
      <c r="E631" s="1">
        <v>229.64</v>
      </c>
      <c r="F631" s="1">
        <v>0.182</v>
      </c>
      <c r="G631" s="1">
        <v>-2E-3</v>
      </c>
      <c r="H631" s="1">
        <v>0.98699999999999999</v>
      </c>
      <c r="I631" s="1">
        <v>10.4863</v>
      </c>
      <c r="J631" s="1">
        <v>86.375699999999995</v>
      </c>
      <c r="K631" s="1">
        <v>80.751300000000001</v>
      </c>
      <c r="L631" s="1">
        <v>10.447800000000001</v>
      </c>
      <c r="M631" s="1">
        <v>-0.1142</v>
      </c>
      <c r="N631" s="1">
        <f t="shared" si="234"/>
        <v>1.0036418683972883</v>
      </c>
      <c r="O631" s="1"/>
      <c r="P631" s="1"/>
      <c r="Q631" s="1"/>
      <c r="R631" s="1"/>
      <c r="S631" s="1">
        <f t="shared" si="227"/>
        <v>229.64</v>
      </c>
      <c r="T631" s="1">
        <f t="shared" si="228"/>
        <v>-0.1843967845484813</v>
      </c>
      <c r="U631" s="1">
        <f t="shared" si="229"/>
        <v>-2.0263424518743669E-3</v>
      </c>
      <c r="V631" s="1">
        <f t="shared" si="230"/>
        <v>-10.447796572166666</v>
      </c>
      <c r="W631" s="1">
        <f t="shared" si="231"/>
        <v>-0.11610071143512618</v>
      </c>
      <c r="X631" s="1"/>
      <c r="Y631" s="1"/>
      <c r="Z631" s="1"/>
      <c r="AA631" s="1">
        <f t="shared" si="235"/>
        <v>0.18133958509586195</v>
      </c>
      <c r="AB631" s="1">
        <f t="shared" si="236"/>
        <v>-3.5366164394722512E-5</v>
      </c>
      <c r="AC631" s="1">
        <f t="shared" si="237"/>
        <v>0.98341851917371303</v>
      </c>
      <c r="AD631" s="1">
        <f t="shared" si="238"/>
        <v>0.99999801511169184</v>
      </c>
      <c r="AE631" s="1"/>
      <c r="AF631" s="3">
        <f t="shared" si="239"/>
        <v>2.1476094644972271E-3</v>
      </c>
      <c r="AG631" s="3">
        <f t="shared" si="240"/>
        <v>-3.5680974861693193E-3</v>
      </c>
      <c r="AH631" s="1">
        <f t="shared" si="241"/>
        <v>1.0036332280539126</v>
      </c>
      <c r="AI631" s="1"/>
      <c r="AJ631" s="1"/>
      <c r="AK631" s="1"/>
      <c r="AM631" s="1">
        <f t="shared" si="232"/>
        <v>1.9999999999999574E-2</v>
      </c>
      <c r="AN631" s="1">
        <f t="shared" si="242"/>
        <v>2.1476094644972271E-3</v>
      </c>
      <c r="AO631" s="1">
        <f t="shared" si="243"/>
        <v>-3.5680974861693193E-3</v>
      </c>
      <c r="AP631" s="1">
        <f t="shared" si="244"/>
        <v>-3.6332280539126405E-3</v>
      </c>
      <c r="AQ631">
        <f t="shared" si="245"/>
        <v>9.9479051520899153E-3</v>
      </c>
      <c r="AR631">
        <f t="shared" si="246"/>
        <v>-1.8862315862680109E-2</v>
      </c>
      <c r="AS631">
        <f t="shared" si="247"/>
        <v>0.37127787895949715</v>
      </c>
      <c r="AT631">
        <f t="shared" si="248"/>
        <v>0.10518654497422084</v>
      </c>
      <c r="AU631">
        <f t="shared" si="249"/>
        <v>-0.17542177610782655</v>
      </c>
      <c r="AV631">
        <f t="shared" si="250"/>
        <v>2.2870286661440766</v>
      </c>
      <c r="AW631">
        <f t="shared" si="233"/>
        <v>0.20454097089932424</v>
      </c>
      <c r="AY631" s="1">
        <f t="shared" si="251"/>
        <v>-6.42</v>
      </c>
    </row>
    <row r="632" spans="1:51" x14ac:dyDescent="0.25">
      <c r="A632" s="1">
        <v>12.6</v>
      </c>
      <c r="B632" s="1">
        <v>-178.5</v>
      </c>
      <c r="C632" s="1">
        <v>-153</v>
      </c>
      <c r="D632" s="1">
        <v>-871.5</v>
      </c>
      <c r="E632" s="1">
        <v>229.4</v>
      </c>
      <c r="F632" s="1">
        <v>0.182</v>
      </c>
      <c r="G632" s="1">
        <v>3.0000000000000001E-3</v>
      </c>
      <c r="H632" s="1">
        <v>0.98199999999999998</v>
      </c>
      <c r="I632" s="1">
        <v>10.4863</v>
      </c>
      <c r="J632" s="1">
        <v>0.1719</v>
      </c>
      <c r="K632" s="1">
        <v>79.112499999999997</v>
      </c>
      <c r="L632" s="1">
        <v>10.4998</v>
      </c>
      <c r="M632" s="1">
        <v>0.1721</v>
      </c>
      <c r="N632" s="1">
        <f t="shared" si="234"/>
        <v>0.99872769061441369</v>
      </c>
      <c r="O632" s="1"/>
      <c r="P632" s="1"/>
      <c r="Q632" s="1"/>
      <c r="R632" s="1"/>
      <c r="S632" s="1">
        <f t="shared" si="227"/>
        <v>229.4</v>
      </c>
      <c r="T632" s="1">
        <f t="shared" si="228"/>
        <v>-0.18533518401866783</v>
      </c>
      <c r="U632" s="1">
        <f t="shared" si="229"/>
        <v>3.0549898167006109E-3</v>
      </c>
      <c r="V632" s="1">
        <f t="shared" si="230"/>
        <v>-10.4997861323099</v>
      </c>
      <c r="W632" s="1">
        <f t="shared" si="231"/>
        <v>0.17503747841432149</v>
      </c>
      <c r="X632" s="1"/>
      <c r="Y632" s="1"/>
      <c r="Z632" s="1"/>
      <c r="AA632" s="1">
        <f t="shared" si="235"/>
        <v>0.18223185529985081</v>
      </c>
      <c r="AB632" s="1">
        <f t="shared" si="236"/>
        <v>5.3319351940496225E-5</v>
      </c>
      <c r="AC632" s="1">
        <f t="shared" si="237"/>
        <v>0.98325099947501926</v>
      </c>
      <c r="AD632" s="1">
        <f t="shared" si="238"/>
        <v>0.9999954899386313</v>
      </c>
      <c r="AE632" s="1"/>
      <c r="AF632" s="3">
        <f t="shared" si="239"/>
        <v>5.1978941775972787E-3</v>
      </c>
      <c r="AG632" s="3">
        <f t="shared" si="240"/>
        <v>4.9359853111471952E-4</v>
      </c>
      <c r="AH632" s="1">
        <f t="shared" si="241"/>
        <v>0.99871404228468141</v>
      </c>
      <c r="AI632" s="1"/>
      <c r="AJ632" s="1"/>
      <c r="AK632" s="1"/>
      <c r="AM632" s="1">
        <f t="shared" si="232"/>
        <v>1.9999999999999574E-2</v>
      </c>
      <c r="AN632" s="1">
        <f t="shared" si="242"/>
        <v>5.1978941775972787E-3</v>
      </c>
      <c r="AO632" s="1">
        <f t="shared" si="243"/>
        <v>4.9359853111471952E-4</v>
      </c>
      <c r="AP632" s="1">
        <f t="shared" si="244"/>
        <v>1.2859577153185864E-3</v>
      </c>
      <c r="AQ632">
        <f t="shared" si="245"/>
        <v>8.9280783144453507E-3</v>
      </c>
      <c r="AR632">
        <f t="shared" si="246"/>
        <v>-1.8959159894484816E-2</v>
      </c>
      <c r="AS632">
        <f t="shared" si="247"/>
        <v>0.37102557405575165</v>
      </c>
      <c r="AT632">
        <f t="shared" si="248"/>
        <v>0.1053549082721333</v>
      </c>
      <c r="AU632">
        <f t="shared" si="249"/>
        <v>-0.17580192774603429</v>
      </c>
      <c r="AV632">
        <f t="shared" si="250"/>
        <v>2.2944466545761539</v>
      </c>
      <c r="AW632">
        <f t="shared" si="233"/>
        <v>0.2049535910791794</v>
      </c>
      <c r="AY632" s="1">
        <f t="shared" si="251"/>
        <v>-6.4</v>
      </c>
    </row>
    <row r="633" spans="1:51" x14ac:dyDescent="0.25">
      <c r="A633" s="1">
        <v>12.62</v>
      </c>
      <c r="B633" s="1">
        <v>-174</v>
      </c>
      <c r="C633" s="1">
        <v>-165</v>
      </c>
      <c r="D633" s="1">
        <v>-874.5</v>
      </c>
      <c r="E633" s="1">
        <v>226.52</v>
      </c>
      <c r="F633" s="1">
        <v>0.183</v>
      </c>
      <c r="G633" s="1">
        <v>0</v>
      </c>
      <c r="H633" s="1">
        <v>0.98</v>
      </c>
      <c r="I633" s="1">
        <v>10.544600000000001</v>
      </c>
      <c r="J633" s="1">
        <v>0</v>
      </c>
      <c r="K633" s="1">
        <v>78.521699999999996</v>
      </c>
      <c r="L633" s="1">
        <v>10.577299999999999</v>
      </c>
      <c r="M633" s="1">
        <v>0</v>
      </c>
      <c r="N633" s="1">
        <f t="shared" si="234"/>
        <v>0.99693981764196771</v>
      </c>
      <c r="O633" s="1"/>
      <c r="P633" s="1"/>
      <c r="Q633" s="1"/>
      <c r="R633" s="1"/>
      <c r="S633" s="1">
        <f t="shared" si="227"/>
        <v>226.52</v>
      </c>
      <c r="T633" s="1">
        <f t="shared" si="228"/>
        <v>-0.18673469387755101</v>
      </c>
      <c r="U633" s="1">
        <f t="shared" si="229"/>
        <v>0</v>
      </c>
      <c r="V633" s="1">
        <f t="shared" si="230"/>
        <v>-10.577289805155443</v>
      </c>
      <c r="W633" s="1">
        <f t="shared" si="231"/>
        <v>0</v>
      </c>
      <c r="X633" s="1"/>
      <c r="Y633" s="1"/>
      <c r="Z633" s="1"/>
      <c r="AA633" s="1">
        <f t="shared" si="235"/>
        <v>0.18356173237502388</v>
      </c>
      <c r="AB633" s="1">
        <f t="shared" si="236"/>
        <v>0</v>
      </c>
      <c r="AC633" s="1">
        <f t="shared" si="237"/>
        <v>0.98300818430340653</v>
      </c>
      <c r="AD633" s="1">
        <f t="shared" si="238"/>
        <v>1</v>
      </c>
      <c r="AE633" s="1"/>
      <c r="AF633" s="3">
        <f t="shared" si="239"/>
        <v>2.0717116758972448E-3</v>
      </c>
      <c r="AG633" s="3">
        <f t="shared" si="240"/>
        <v>-5.41266131460022E-4</v>
      </c>
      <c r="AH633" s="1">
        <f t="shared" si="241"/>
        <v>0.99693751812323073</v>
      </c>
      <c r="AI633" s="1"/>
      <c r="AJ633" s="1"/>
      <c r="AK633" s="1"/>
      <c r="AM633" s="1">
        <f t="shared" si="232"/>
        <v>2.000000000000135E-2</v>
      </c>
      <c r="AN633" s="1">
        <f t="shared" si="242"/>
        <v>2.0717116758972448E-3</v>
      </c>
      <c r="AO633" s="1">
        <f t="shared" si="243"/>
        <v>-5.41266131460022E-4</v>
      </c>
      <c r="AP633" s="1">
        <f t="shared" si="244"/>
        <v>3.0624818767692741E-3</v>
      </c>
      <c r="AQ633">
        <f t="shared" si="245"/>
        <v>8.5216084836342836E-3</v>
      </c>
      <c r="AR633">
        <f t="shared" si="246"/>
        <v>-1.8852963479492352E-2</v>
      </c>
      <c r="AS633">
        <f t="shared" si="247"/>
        <v>0.37042471511152947</v>
      </c>
      <c r="AT633">
        <f t="shared" si="248"/>
        <v>0.10552127574349789</v>
      </c>
      <c r="AU633">
        <f t="shared" si="249"/>
        <v>-0.17617792505147423</v>
      </c>
      <c r="AV633">
        <f t="shared" si="250"/>
        <v>2.3018491402889429</v>
      </c>
      <c r="AW633">
        <f t="shared" si="233"/>
        <v>0.20536163446461508</v>
      </c>
      <c r="AY633" s="1">
        <f t="shared" si="251"/>
        <v>-6.3800000000000008</v>
      </c>
    </row>
    <row r="634" spans="1:51" x14ac:dyDescent="0.25">
      <c r="A634" s="1">
        <v>12.64</v>
      </c>
      <c r="B634" s="1">
        <v>-171</v>
      </c>
      <c r="C634" s="1">
        <v>-166.5</v>
      </c>
      <c r="D634" s="1">
        <v>-864</v>
      </c>
      <c r="E634" s="1">
        <v>225.76</v>
      </c>
      <c r="F634" s="1">
        <v>0.186</v>
      </c>
      <c r="G634" s="1">
        <v>1E-3</v>
      </c>
      <c r="H634" s="1">
        <v>0.98399999999999999</v>
      </c>
      <c r="I634" s="1">
        <v>10.7194</v>
      </c>
      <c r="J634" s="1">
        <v>5.7299999999999997E-2</v>
      </c>
      <c r="K634" s="1">
        <v>79.736900000000006</v>
      </c>
      <c r="L634" s="1">
        <v>10.704000000000001</v>
      </c>
      <c r="M634" s="1">
        <v>5.7200000000000001E-2</v>
      </c>
      <c r="N634" s="1">
        <f t="shared" si="234"/>
        <v>1.0014254839976862</v>
      </c>
      <c r="O634" s="1"/>
      <c r="P634" s="1"/>
      <c r="Q634" s="1"/>
      <c r="R634" s="1"/>
      <c r="S634" s="1">
        <f t="shared" si="227"/>
        <v>225.76</v>
      </c>
      <c r="T634" s="1">
        <f t="shared" si="228"/>
        <v>-0.18902429263322726</v>
      </c>
      <c r="U634" s="1">
        <f t="shared" si="229"/>
        <v>1.0162601626016261E-3</v>
      </c>
      <c r="V634" s="1">
        <f t="shared" si="230"/>
        <v>-10.704001349532255</v>
      </c>
      <c r="W634" s="1">
        <f t="shared" si="231"/>
        <v>5.8227398158901815E-2</v>
      </c>
      <c r="X634" s="1"/>
      <c r="Y634" s="1"/>
      <c r="Z634" s="1"/>
      <c r="AA634" s="1">
        <f t="shared" si="235"/>
        <v>0.18573523739129225</v>
      </c>
      <c r="AB634" s="1">
        <f t="shared" si="236"/>
        <v>1.7736989367866219E-5</v>
      </c>
      <c r="AC634" s="1">
        <f t="shared" si="237"/>
        <v>0.98259932039264297</v>
      </c>
      <c r="AD634" s="1">
        <f t="shared" si="238"/>
        <v>0.99999950157961792</v>
      </c>
      <c r="AE634" s="1"/>
      <c r="AF634" s="3">
        <f t="shared" si="239"/>
        <v>1.318713522998477E-3</v>
      </c>
      <c r="AG634" s="3">
        <f t="shared" si="240"/>
        <v>1.7637033604701591E-3</v>
      </c>
      <c r="AH634" s="1">
        <f t="shared" si="241"/>
        <v>1.0014230626189415</v>
      </c>
      <c r="AI634" s="1"/>
      <c r="AJ634" s="1"/>
      <c r="AK634" s="1"/>
      <c r="AM634" s="1">
        <f t="shared" si="232"/>
        <v>1.9999999999999574E-2</v>
      </c>
      <c r="AN634" s="1">
        <f t="shared" si="242"/>
        <v>1.318713522998477E-3</v>
      </c>
      <c r="AO634" s="1">
        <f t="shared" si="243"/>
        <v>1.7637033604701591E-3</v>
      </c>
      <c r="AP634" s="1">
        <f t="shared" si="244"/>
        <v>-1.4230626189415396E-3</v>
      </c>
      <c r="AQ634">
        <f t="shared" si="245"/>
        <v>8.2628768904219885E-3</v>
      </c>
      <c r="AR634">
        <f t="shared" si="246"/>
        <v>-1.9199002078816592E-2</v>
      </c>
      <c r="AS634">
        <f t="shared" si="247"/>
        <v>0.37070391999736579</v>
      </c>
      <c r="AT634">
        <f t="shared" si="248"/>
        <v>0.1056839459653742</v>
      </c>
      <c r="AU634">
        <f t="shared" si="249"/>
        <v>-0.17656536547904381</v>
      </c>
      <c r="AV634">
        <f t="shared" si="250"/>
        <v>2.3092660107377485</v>
      </c>
      <c r="AW634">
        <f t="shared" si="233"/>
        <v>0.20577760986453422</v>
      </c>
      <c r="AY634" s="1">
        <f t="shared" si="251"/>
        <v>-6.3599999999999994</v>
      </c>
    </row>
    <row r="635" spans="1:51" x14ac:dyDescent="0.25">
      <c r="A635" s="1">
        <v>12.66</v>
      </c>
      <c r="B635" s="1">
        <v>-180</v>
      </c>
      <c r="C635" s="1">
        <v>-157.5</v>
      </c>
      <c r="D635" s="1">
        <v>-871.5</v>
      </c>
      <c r="E635" s="1">
        <v>228.81</v>
      </c>
      <c r="F635" s="1">
        <v>0.186</v>
      </c>
      <c r="G635" s="1">
        <v>1E-3</v>
      </c>
      <c r="H635" s="1">
        <v>0.98199999999999998</v>
      </c>
      <c r="I635" s="1">
        <v>10.7194</v>
      </c>
      <c r="J635" s="1">
        <v>5.7299999999999997E-2</v>
      </c>
      <c r="K635" s="1">
        <v>79.112499999999997</v>
      </c>
      <c r="L635" s="1">
        <v>10.725300000000001</v>
      </c>
      <c r="M635" s="1">
        <v>5.7299999999999997E-2</v>
      </c>
      <c r="N635" s="1">
        <f t="shared" si="234"/>
        <v>0.99946035439130854</v>
      </c>
      <c r="O635" s="1"/>
      <c r="P635" s="1"/>
      <c r="Q635" s="1"/>
      <c r="R635" s="1"/>
      <c r="S635" s="1">
        <f t="shared" si="227"/>
        <v>228.81</v>
      </c>
      <c r="T635" s="1">
        <f t="shared" si="228"/>
        <v>-0.18940927042714828</v>
      </c>
      <c r="U635" s="1">
        <f t="shared" si="229"/>
        <v>1.0183299389002038E-3</v>
      </c>
      <c r="V635" s="1">
        <f t="shared" si="230"/>
        <v>-10.725296521273842</v>
      </c>
      <c r="W635" s="1">
        <f t="shared" si="231"/>
        <v>5.8345987482619668E-2</v>
      </c>
      <c r="X635" s="1"/>
      <c r="Y635" s="1"/>
      <c r="Z635" s="1"/>
      <c r="AA635" s="1">
        <f t="shared" si="235"/>
        <v>0.18610042827889628</v>
      </c>
      <c r="AB635" s="1">
        <f t="shared" si="236"/>
        <v>1.7773113188080681E-5</v>
      </c>
      <c r="AC635" s="1">
        <f t="shared" si="237"/>
        <v>0.98253021811761387</v>
      </c>
      <c r="AD635" s="1">
        <f t="shared" si="238"/>
        <v>0.99999949961773382</v>
      </c>
      <c r="AE635" s="1"/>
      <c r="AF635" s="3">
        <f t="shared" si="239"/>
        <v>1.0662155303983595E-3</v>
      </c>
      <c r="AG635" s="3">
        <f t="shared" si="240"/>
        <v>2.035086215961518E-3</v>
      </c>
      <c r="AH635" s="1">
        <f t="shared" si="241"/>
        <v>0.99945771376708892</v>
      </c>
      <c r="AI635" s="1"/>
      <c r="AJ635" s="1"/>
      <c r="AK635" s="1"/>
      <c r="AM635" s="1">
        <f t="shared" si="232"/>
        <v>1.9999999999999574E-2</v>
      </c>
      <c r="AN635" s="1">
        <f t="shared" si="242"/>
        <v>1.0662155303983595E-3</v>
      </c>
      <c r="AO635" s="1">
        <f t="shared" si="243"/>
        <v>2.035086215961518E-3</v>
      </c>
      <c r="AP635" s="1">
        <f t="shared" si="244"/>
        <v>5.4228623291108224E-4</v>
      </c>
      <c r="AQ635">
        <f t="shared" si="245"/>
        <v>8.0536854033578346E-3</v>
      </c>
      <c r="AR635">
        <f t="shared" si="246"/>
        <v>-1.9598285994388231E-2</v>
      </c>
      <c r="AS635">
        <f t="shared" si="247"/>
        <v>0.37059752343846863</v>
      </c>
      <c r="AT635">
        <f t="shared" si="248"/>
        <v>0.10584292775857071</v>
      </c>
      <c r="AU635">
        <f t="shared" si="249"/>
        <v>-0.17696132403808729</v>
      </c>
      <c r="AV635">
        <f t="shared" si="250"/>
        <v>2.3166768972409288</v>
      </c>
      <c r="AW635">
        <f t="shared" si="233"/>
        <v>0.20619901930372742</v>
      </c>
      <c r="AY635" s="1">
        <f t="shared" si="251"/>
        <v>-6.34</v>
      </c>
    </row>
    <row r="636" spans="1:51" x14ac:dyDescent="0.25">
      <c r="A636" s="1">
        <v>12.68</v>
      </c>
      <c r="B636" s="1">
        <v>-184.5</v>
      </c>
      <c r="C636" s="1">
        <v>-153</v>
      </c>
      <c r="D636" s="1">
        <v>-865.5</v>
      </c>
      <c r="E636" s="1">
        <v>230.33</v>
      </c>
      <c r="F636" s="1">
        <v>0.18099999999999999</v>
      </c>
      <c r="G636" s="1">
        <v>0</v>
      </c>
      <c r="H636" s="1">
        <v>0.98499999999999999</v>
      </c>
      <c r="I636" s="1">
        <v>10.428000000000001</v>
      </c>
      <c r="J636" s="1">
        <v>0</v>
      </c>
      <c r="K636" s="1">
        <v>80.063599999999994</v>
      </c>
      <c r="L636" s="1">
        <v>10.4123</v>
      </c>
      <c r="M636" s="1">
        <v>0</v>
      </c>
      <c r="N636" s="1">
        <f t="shared" si="234"/>
        <v>1.001491887136386</v>
      </c>
      <c r="O636" s="1"/>
      <c r="P636" s="1"/>
      <c r="Q636" s="1"/>
      <c r="R636" s="1"/>
      <c r="S636" s="1">
        <f t="shared" si="227"/>
        <v>230.33</v>
      </c>
      <c r="T636" s="1">
        <f t="shared" si="228"/>
        <v>-0.18375634517766498</v>
      </c>
      <c r="U636" s="1">
        <f t="shared" si="229"/>
        <v>0</v>
      </c>
      <c r="V636" s="1">
        <f t="shared" si="230"/>
        <v>-10.412304712850048</v>
      </c>
      <c r="W636" s="1">
        <f t="shared" si="231"/>
        <v>0</v>
      </c>
      <c r="X636" s="1"/>
      <c r="Y636" s="1"/>
      <c r="Z636" s="1"/>
      <c r="AA636" s="1">
        <f t="shared" si="235"/>
        <v>0.18073037068482103</v>
      </c>
      <c r="AB636" s="1">
        <f t="shared" si="236"/>
        <v>0</v>
      </c>
      <c r="AC636" s="1">
        <f t="shared" si="237"/>
        <v>0.98353268024612539</v>
      </c>
      <c r="AD636" s="1">
        <f t="shared" si="238"/>
        <v>1</v>
      </c>
      <c r="AE636" s="1"/>
      <c r="AF636" s="3">
        <f t="shared" si="239"/>
        <v>4.0324900420769388E-3</v>
      </c>
      <c r="AG636" s="3">
        <f t="shared" si="240"/>
        <v>-2.6671148883229689E-3</v>
      </c>
      <c r="AH636" s="1">
        <f t="shared" si="241"/>
        <v>1.0014802172395783</v>
      </c>
      <c r="AI636" s="1"/>
      <c r="AJ636" s="1"/>
      <c r="AK636" s="1"/>
      <c r="AM636" s="1">
        <f t="shared" si="232"/>
        <v>1.9999999999999574E-2</v>
      </c>
      <c r="AN636" s="1">
        <f t="shared" si="242"/>
        <v>4.0324900420769388E-3</v>
      </c>
      <c r="AO636" s="1">
        <f t="shared" si="243"/>
        <v>-2.6671148883229689E-3</v>
      </c>
      <c r="AP636" s="1">
        <f t="shared" si="244"/>
        <v>-1.480217239578252E-3</v>
      </c>
      <c r="AQ636">
        <f t="shared" si="245"/>
        <v>7.2625108571023559E-3</v>
      </c>
      <c r="AR636">
        <f t="shared" si="246"/>
        <v>-1.9074998053299277E-2</v>
      </c>
      <c r="AS636">
        <f t="shared" si="247"/>
        <v>0.37088794206087389</v>
      </c>
      <c r="AT636">
        <f t="shared" si="248"/>
        <v>0.1059802662302502</v>
      </c>
      <c r="AU636">
        <f t="shared" si="249"/>
        <v>-0.17733759111974237</v>
      </c>
      <c r="AV636">
        <f t="shared" si="250"/>
        <v>2.32409756026837</v>
      </c>
      <c r="AW636">
        <f t="shared" si="233"/>
        <v>0.20659244433034729</v>
      </c>
      <c r="AY636" s="1">
        <f t="shared" si="251"/>
        <v>-6.32</v>
      </c>
    </row>
    <row r="637" spans="1:51" x14ac:dyDescent="0.25">
      <c r="A637" s="1">
        <v>12.7</v>
      </c>
      <c r="B637" s="1">
        <v>-181.5</v>
      </c>
      <c r="C637" s="1">
        <v>-153</v>
      </c>
      <c r="D637" s="1">
        <v>-873</v>
      </c>
      <c r="E637" s="1">
        <v>229.87</v>
      </c>
      <c r="F637" s="1">
        <v>0.184</v>
      </c>
      <c r="G637" s="1">
        <v>0</v>
      </c>
      <c r="H637" s="1">
        <v>0.98199999999999998</v>
      </c>
      <c r="I637" s="1">
        <v>10.6028</v>
      </c>
      <c r="J637" s="1">
        <v>0</v>
      </c>
      <c r="K637" s="1">
        <v>79.112499999999997</v>
      </c>
      <c r="L637" s="1">
        <v>10.6126</v>
      </c>
      <c r="M637" s="1">
        <v>0</v>
      </c>
      <c r="N637" s="1">
        <f t="shared" si="234"/>
        <v>0.99908958557278538</v>
      </c>
      <c r="O637" s="1"/>
      <c r="P637" s="1"/>
      <c r="Q637" s="1"/>
      <c r="R637" s="1"/>
      <c r="S637" s="1">
        <f t="shared" si="227"/>
        <v>229.87</v>
      </c>
      <c r="T637" s="1">
        <f t="shared" si="228"/>
        <v>-0.18737270875763748</v>
      </c>
      <c r="U637" s="1">
        <f t="shared" si="229"/>
        <v>0</v>
      </c>
      <c r="V637" s="1">
        <f t="shared" si="230"/>
        <v>-10.61260955810001</v>
      </c>
      <c r="W637" s="1">
        <f t="shared" si="231"/>
        <v>0</v>
      </c>
      <c r="X637" s="1"/>
      <c r="Y637" s="1"/>
      <c r="Z637" s="1"/>
      <c r="AA637" s="1">
        <f t="shared" si="235"/>
        <v>0.18416766890279559</v>
      </c>
      <c r="AB637" s="1">
        <f t="shared" si="236"/>
        <v>0</v>
      </c>
      <c r="AC637" s="1">
        <f t="shared" si="237"/>
        <v>0.98289484164426777</v>
      </c>
      <c r="AD637" s="1">
        <f t="shared" si="238"/>
        <v>1</v>
      </c>
      <c r="AE637" s="1"/>
      <c r="AF637" s="3">
        <f t="shared" si="239"/>
        <v>1.6594429761576796E-3</v>
      </c>
      <c r="AG637" s="3">
        <f t="shared" si="240"/>
        <v>-8.8953177884154577E-5</v>
      </c>
      <c r="AH637" s="1">
        <f t="shared" si="241"/>
        <v>0.99908820348172511</v>
      </c>
      <c r="AI637" s="1"/>
      <c r="AJ637" s="1"/>
      <c r="AK637" s="1"/>
      <c r="AM637" s="1">
        <f t="shared" si="232"/>
        <v>2.000000000000135E-2</v>
      </c>
      <c r="AN637" s="1">
        <f t="shared" si="242"/>
        <v>1.6594429761576796E-3</v>
      </c>
      <c r="AO637" s="1">
        <f t="shared" si="243"/>
        <v>-8.8953177884154577E-5</v>
      </c>
      <c r="AP637" s="1">
        <f t="shared" si="244"/>
        <v>9.1179651827488772E-4</v>
      </c>
      <c r="AQ637">
        <f t="shared" si="245"/>
        <v>6.936928145180197E-3</v>
      </c>
      <c r="AR637">
        <f t="shared" si="246"/>
        <v>-1.9057545439798405E-2</v>
      </c>
      <c r="AS637">
        <f t="shared" si="247"/>
        <v>0.37070904758398832</v>
      </c>
      <c r="AT637">
        <f t="shared" si="248"/>
        <v>0.1061157489660346</v>
      </c>
      <c r="AU637">
        <f t="shared" si="249"/>
        <v>-0.17771856750240336</v>
      </c>
      <c r="AV637">
        <f t="shared" si="250"/>
        <v>2.3315099522752813</v>
      </c>
      <c r="AW637">
        <f t="shared" si="233"/>
        <v>0.20698898862917509</v>
      </c>
      <c r="AY637" s="1">
        <f t="shared" si="251"/>
        <v>-6.3000000000000007</v>
      </c>
    </row>
    <row r="638" spans="1:51" x14ac:dyDescent="0.25">
      <c r="A638" s="1">
        <v>12.72</v>
      </c>
      <c r="B638" s="1">
        <v>-172.5</v>
      </c>
      <c r="C638" s="1">
        <v>-166.5</v>
      </c>
      <c r="D638" s="1">
        <v>-871.5</v>
      </c>
      <c r="E638" s="1">
        <v>226.01</v>
      </c>
      <c r="F638" s="1">
        <v>0.191</v>
      </c>
      <c r="G638" s="1">
        <v>3.0000000000000001E-3</v>
      </c>
      <c r="H638" s="1">
        <v>0.98199999999999998</v>
      </c>
      <c r="I638" s="1">
        <v>11.011100000000001</v>
      </c>
      <c r="J638" s="1">
        <v>0.1719</v>
      </c>
      <c r="K638" s="1">
        <v>79.112499999999997</v>
      </c>
      <c r="L638" s="1">
        <v>11.006600000000001</v>
      </c>
      <c r="M638" s="1">
        <v>0.17180000000000001</v>
      </c>
      <c r="N638" s="1">
        <f t="shared" si="234"/>
        <v>1.0004069172091923</v>
      </c>
      <c r="O638" s="1"/>
      <c r="P638" s="1"/>
      <c r="Q638" s="1"/>
      <c r="R638" s="1"/>
      <c r="S638" s="1">
        <f t="shared" si="227"/>
        <v>226.01</v>
      </c>
      <c r="T638" s="1">
        <f t="shared" si="228"/>
        <v>-0.19450011070090967</v>
      </c>
      <c r="U638" s="1">
        <f t="shared" si="229"/>
        <v>3.0549898167006109E-3</v>
      </c>
      <c r="V638" s="1">
        <f t="shared" si="230"/>
        <v>-11.006614065982108</v>
      </c>
      <c r="W638" s="1">
        <f t="shared" si="231"/>
        <v>0.17503747841432149</v>
      </c>
      <c r="X638" s="1"/>
      <c r="Y638" s="1"/>
      <c r="Z638" s="1"/>
      <c r="AA638" s="1">
        <f t="shared" si="235"/>
        <v>0.19092231042626881</v>
      </c>
      <c r="AB638" s="1">
        <f t="shared" si="236"/>
        <v>5.3319323669872482E-5</v>
      </c>
      <c r="AC638" s="1">
        <f t="shared" si="237"/>
        <v>0.98160056983558086</v>
      </c>
      <c r="AD638" s="1">
        <f t="shared" si="238"/>
        <v>0.99999550507139379</v>
      </c>
      <c r="AE638" s="1"/>
      <c r="AF638" s="3">
        <f t="shared" si="239"/>
        <v>-7.8500605345996344E-4</v>
      </c>
      <c r="AG638" s="3">
        <f t="shared" si="240"/>
        <v>7.0068608127200893E-3</v>
      </c>
      <c r="AH638" s="1">
        <f t="shared" si="241"/>
        <v>1.0003820708444584</v>
      </c>
      <c r="AI638" s="1"/>
      <c r="AJ638" s="1"/>
      <c r="AK638" s="1"/>
      <c r="AM638" s="1">
        <f t="shared" si="232"/>
        <v>1.9999999999999574E-2</v>
      </c>
      <c r="AN638" s="1">
        <f t="shared" si="242"/>
        <v>-7.8500605345996344E-4</v>
      </c>
      <c r="AO638" s="1">
        <f t="shared" si="243"/>
        <v>7.0068608127200893E-3</v>
      </c>
      <c r="AP638" s="1">
        <f t="shared" si="244"/>
        <v>-3.8207084445840422E-4</v>
      </c>
      <c r="AQ638">
        <f t="shared" si="245"/>
        <v>7.0909463328690386E-3</v>
      </c>
      <c r="AR638">
        <f t="shared" si="246"/>
        <v>-2.0432291531254056E-2</v>
      </c>
      <c r="AS638">
        <f t="shared" si="247"/>
        <v>0.37078400988367105</v>
      </c>
      <c r="AT638">
        <f t="shared" si="248"/>
        <v>0.10625910807456886</v>
      </c>
      <c r="AU638">
        <f t="shared" si="249"/>
        <v>-0.17814096079394298</v>
      </c>
      <c r="AV638">
        <f t="shared" si="250"/>
        <v>2.3389263820959516</v>
      </c>
      <c r="AW638">
        <f t="shared" si="233"/>
        <v>0.20742516713598674</v>
      </c>
      <c r="AY638" s="1">
        <f t="shared" si="251"/>
        <v>-6.2799999999999994</v>
      </c>
    </row>
    <row r="639" spans="1:51" x14ac:dyDescent="0.25">
      <c r="A639" s="1">
        <v>12.74</v>
      </c>
      <c r="B639" s="1">
        <v>-177</v>
      </c>
      <c r="C639" s="1">
        <v>-159</v>
      </c>
      <c r="D639" s="1">
        <v>-867</v>
      </c>
      <c r="E639" s="1">
        <v>228.07</v>
      </c>
      <c r="F639" s="1">
        <v>0.188</v>
      </c>
      <c r="G639" s="1">
        <v>1E-3</v>
      </c>
      <c r="H639" s="1">
        <v>0.98399999999999999</v>
      </c>
      <c r="I639" s="1">
        <v>10.8361</v>
      </c>
      <c r="J639" s="1">
        <v>5.7299999999999997E-2</v>
      </c>
      <c r="K639" s="1">
        <v>79.736900000000006</v>
      </c>
      <c r="L639" s="1">
        <v>10.8164</v>
      </c>
      <c r="M639" s="1">
        <v>5.7200000000000001E-2</v>
      </c>
      <c r="N639" s="1">
        <f t="shared" si="234"/>
        <v>1.0017988820117538</v>
      </c>
      <c r="O639" s="1"/>
      <c r="P639" s="1"/>
      <c r="Q639" s="1"/>
      <c r="R639" s="1"/>
      <c r="S639" s="1">
        <f t="shared" si="227"/>
        <v>228.07</v>
      </c>
      <c r="T639" s="1">
        <f t="shared" si="228"/>
        <v>-0.19105681190885335</v>
      </c>
      <c r="U639" s="1">
        <f t="shared" si="229"/>
        <v>1.0162601626016261E-3</v>
      </c>
      <c r="V639" s="1">
        <f t="shared" si="230"/>
        <v>-10.816396881613366</v>
      </c>
      <c r="W639" s="1">
        <f t="shared" si="231"/>
        <v>5.8227398158901815E-2</v>
      </c>
      <c r="X639" s="1"/>
      <c r="Y639" s="1"/>
      <c r="Z639" s="1"/>
      <c r="AA639" s="1">
        <f t="shared" si="235"/>
        <v>0.18766241745296167</v>
      </c>
      <c r="AB639" s="1">
        <f t="shared" si="236"/>
        <v>1.773698728089161E-5</v>
      </c>
      <c r="AC639" s="1">
        <f t="shared" si="237"/>
        <v>0.98223307858358633</v>
      </c>
      <c r="AD639" s="1">
        <f t="shared" si="238"/>
        <v>0.99999950195121601</v>
      </c>
      <c r="AE639" s="1"/>
      <c r="AF639" s="3">
        <f t="shared" si="239"/>
        <v>-1.081986168091631E-5</v>
      </c>
      <c r="AG639" s="3">
        <f t="shared" si="240"/>
        <v>3.2110949786046949E-3</v>
      </c>
      <c r="AH639" s="1">
        <f t="shared" si="241"/>
        <v>1.0017937356322253</v>
      </c>
      <c r="AI639" s="1"/>
      <c r="AJ639" s="1"/>
      <c r="AK639" s="1"/>
      <c r="AM639" s="1">
        <f t="shared" si="232"/>
        <v>1.9999999999999574E-2</v>
      </c>
      <c r="AN639" s="1">
        <f t="shared" si="242"/>
        <v>-1.081986168091631E-5</v>
      </c>
      <c r="AO639" s="1">
        <f t="shared" si="243"/>
        <v>3.2110949786046949E-3</v>
      </c>
      <c r="AP639" s="1">
        <f t="shared" si="244"/>
        <v>-1.7937356322252906E-3</v>
      </c>
      <c r="AQ639">
        <f t="shared" si="245"/>
        <v>7.0930691897308348E-3</v>
      </c>
      <c r="AR639">
        <f t="shared" si="246"/>
        <v>-2.1062308366056284E-2</v>
      </c>
      <c r="AS639">
        <f t="shared" si="247"/>
        <v>0.37113594081471363</v>
      </c>
      <c r="AT639">
        <f t="shared" si="248"/>
        <v>0.10640099068693208</v>
      </c>
      <c r="AU639">
        <f t="shared" si="249"/>
        <v>-0.17856850712961211</v>
      </c>
      <c r="AV639">
        <f t="shared" si="250"/>
        <v>2.3463526202215563</v>
      </c>
      <c r="AW639">
        <f t="shared" si="233"/>
        <v>0.20786505852994855</v>
      </c>
      <c r="AY639" s="1">
        <f t="shared" si="251"/>
        <v>-6.26</v>
      </c>
    </row>
    <row r="640" spans="1:51" x14ac:dyDescent="0.25">
      <c r="A640" s="1">
        <v>12.76</v>
      </c>
      <c r="B640" s="1">
        <v>-166.5</v>
      </c>
      <c r="C640" s="1">
        <v>-165</v>
      </c>
      <c r="D640" s="1">
        <v>-871.5</v>
      </c>
      <c r="E640" s="1">
        <v>225.26</v>
      </c>
      <c r="F640" s="1">
        <v>0.189</v>
      </c>
      <c r="G640" s="1">
        <v>-1E-3</v>
      </c>
      <c r="H640" s="1">
        <v>0.98799999999999999</v>
      </c>
      <c r="I640" s="1">
        <v>10.894399999999999</v>
      </c>
      <c r="J640" s="1">
        <v>87.437399999999997</v>
      </c>
      <c r="K640" s="1">
        <v>81.114900000000006</v>
      </c>
      <c r="L640" s="1">
        <v>10.829599999999999</v>
      </c>
      <c r="M640" s="1">
        <v>-5.7000000000000002E-2</v>
      </c>
      <c r="N640" s="1">
        <f t="shared" si="234"/>
        <v>1.0059155034097049</v>
      </c>
      <c r="O640" s="1"/>
      <c r="P640" s="1"/>
      <c r="Q640" s="1"/>
      <c r="R640" s="1"/>
      <c r="S640" s="1">
        <f t="shared" si="227"/>
        <v>225.26</v>
      </c>
      <c r="T640" s="1">
        <f t="shared" si="228"/>
        <v>-0.19129544857346889</v>
      </c>
      <c r="U640" s="1">
        <f t="shared" si="229"/>
        <v>-1.0121457489878543E-3</v>
      </c>
      <c r="V640" s="1">
        <f t="shared" si="230"/>
        <v>-10.829587654775871</v>
      </c>
      <c r="W640" s="1">
        <f t="shared" si="231"/>
        <v>-5.7991659866144067E-2</v>
      </c>
      <c r="X640" s="1"/>
      <c r="Y640" s="1"/>
      <c r="Z640" s="1"/>
      <c r="AA640" s="1">
        <f t="shared" si="235"/>
        <v>0.18788854467334037</v>
      </c>
      <c r="AB640" s="1">
        <f t="shared" si="236"/>
        <v>-1.7665177370297836E-5</v>
      </c>
      <c r="AC640" s="1">
        <f t="shared" si="237"/>
        <v>0.98218985257809677</v>
      </c>
      <c r="AD640" s="1">
        <f t="shared" si="238"/>
        <v>0.99999950601933196</v>
      </c>
      <c r="AE640" s="1"/>
      <c r="AF640" s="3">
        <f t="shared" si="239"/>
        <v>-1.6432024466604828E-3</v>
      </c>
      <c r="AG640" s="3">
        <f t="shared" si="240"/>
        <v>2.0387295252669579E-3</v>
      </c>
      <c r="AH640" s="1">
        <f t="shared" si="241"/>
        <v>1.0059120952984122</v>
      </c>
      <c r="AI640" s="1"/>
      <c r="AJ640" s="1"/>
      <c r="AK640" s="1"/>
      <c r="AM640" s="1">
        <f t="shared" si="232"/>
        <v>1.9999999999999574E-2</v>
      </c>
      <c r="AN640" s="1">
        <f t="shared" si="242"/>
        <v>-1.6432024466604828E-3</v>
      </c>
      <c r="AO640" s="1">
        <f t="shared" si="243"/>
        <v>2.0387295252669579E-3</v>
      </c>
      <c r="AP640" s="1">
        <f t="shared" si="244"/>
        <v>-5.9120952984121899E-3</v>
      </c>
      <c r="AQ640">
        <f t="shared" si="245"/>
        <v>7.4154655097656147E-3</v>
      </c>
      <c r="AR640">
        <f t="shared" si="246"/>
        <v>-2.1462307098913651E-2</v>
      </c>
      <c r="AS640">
        <f t="shared" si="247"/>
        <v>0.37229589391226209</v>
      </c>
      <c r="AT640">
        <f t="shared" si="248"/>
        <v>0.10655252396032774</v>
      </c>
      <c r="AU640">
        <f t="shared" si="249"/>
        <v>-0.17900175325891896</v>
      </c>
      <c r="AV640">
        <f t="shared" si="250"/>
        <v>2.3538101376307767</v>
      </c>
      <c r="AW640">
        <f t="shared" si="233"/>
        <v>0.20831482912189214</v>
      </c>
      <c r="AY640" s="1">
        <f t="shared" si="251"/>
        <v>-6.24</v>
      </c>
    </row>
    <row r="641" spans="1:51" x14ac:dyDescent="0.25">
      <c r="A641" s="1">
        <v>12.78</v>
      </c>
      <c r="B641" s="1">
        <v>-172.5</v>
      </c>
      <c r="C641" s="1">
        <v>-166.5</v>
      </c>
      <c r="D641" s="1">
        <v>-862.5</v>
      </c>
      <c r="E641" s="1">
        <v>226.01</v>
      </c>
      <c r="F641" s="1">
        <v>0.182</v>
      </c>
      <c r="G641" s="1">
        <v>-4.0000000000000001E-3</v>
      </c>
      <c r="H641" s="1">
        <v>0.98099999999999998</v>
      </c>
      <c r="I641" s="1">
        <v>10.4863</v>
      </c>
      <c r="J641" s="1">
        <v>84.873599999999996</v>
      </c>
      <c r="K641" s="1">
        <v>78.813199999999995</v>
      </c>
      <c r="L641" s="1">
        <v>10.510199999999999</v>
      </c>
      <c r="M641" s="1">
        <v>-0.22969999999999999</v>
      </c>
      <c r="N641" s="1">
        <f t="shared" si="234"/>
        <v>0.99774796416730416</v>
      </c>
      <c r="O641" s="1"/>
      <c r="P641" s="1"/>
      <c r="Q641" s="1"/>
      <c r="R641" s="1"/>
      <c r="S641" s="1">
        <f t="shared" si="227"/>
        <v>226.01</v>
      </c>
      <c r="T641" s="1">
        <f t="shared" si="228"/>
        <v>-0.18552343228654383</v>
      </c>
      <c r="U641" s="1">
        <f t="shared" si="229"/>
        <v>-4.0774719673802246E-3</v>
      </c>
      <c r="V641" s="1">
        <f t="shared" si="230"/>
        <v>-10.510213430999675</v>
      </c>
      <c r="W641" s="1">
        <f t="shared" si="231"/>
        <v>-0.23362064011125952</v>
      </c>
      <c r="X641" s="1"/>
      <c r="Y641" s="1"/>
      <c r="Z641" s="1"/>
      <c r="AA641" s="1">
        <f t="shared" si="235"/>
        <v>0.18241079564807006</v>
      </c>
      <c r="AB641" s="1">
        <f t="shared" si="236"/>
        <v>-7.1164937858550801E-5</v>
      </c>
      <c r="AC641" s="1">
        <f t="shared" si="237"/>
        <v>0.98321423368547622</v>
      </c>
      <c r="AD641" s="1">
        <f t="shared" si="238"/>
        <v>0.99999196634529453</v>
      </c>
      <c r="AE641" s="1"/>
      <c r="AF641" s="3">
        <f t="shared" si="239"/>
        <v>-8.2496391143299652E-5</v>
      </c>
      <c r="AG641" s="3">
        <f t="shared" si="240"/>
        <v>-4.1072444711174882E-3</v>
      </c>
      <c r="AH641" s="1">
        <f t="shared" si="241"/>
        <v>0.99773950695419489</v>
      </c>
      <c r="AI641" s="1"/>
      <c r="AJ641" s="1"/>
      <c r="AK641" s="1"/>
      <c r="AM641" s="1">
        <f t="shared" si="232"/>
        <v>2.000000000000135E-2</v>
      </c>
      <c r="AN641" s="1">
        <f t="shared" si="242"/>
        <v>-8.2496391143299652E-5</v>
      </c>
      <c r="AO641" s="1">
        <f t="shared" si="243"/>
        <v>-4.1072444711174882E-3</v>
      </c>
      <c r="AP641" s="1">
        <f t="shared" si="244"/>
        <v>2.260493045805112E-3</v>
      </c>
      <c r="AQ641">
        <f t="shared" si="245"/>
        <v>7.4316513017079313E-3</v>
      </c>
      <c r="AR641">
        <f t="shared" si="246"/>
        <v>-2.0656465733680344E-2</v>
      </c>
      <c r="AS641">
        <f t="shared" si="247"/>
        <v>0.37185238517667507</v>
      </c>
      <c r="AT641">
        <f t="shared" si="248"/>
        <v>0.10670131884428134</v>
      </c>
      <c r="AU641">
        <f t="shared" si="249"/>
        <v>-0.17940682415994025</v>
      </c>
      <c r="AV641">
        <f t="shared" si="250"/>
        <v>2.3612427502469551</v>
      </c>
      <c r="AW641">
        <f t="shared" si="233"/>
        <v>0.20873902365936442</v>
      </c>
      <c r="AY641" s="1">
        <f t="shared" si="251"/>
        <v>-6.2200000000000006</v>
      </c>
    </row>
    <row r="642" spans="1:51" x14ac:dyDescent="0.25">
      <c r="A642" s="1">
        <v>12.8</v>
      </c>
      <c r="B642" s="1">
        <v>-181.5</v>
      </c>
      <c r="C642" s="1">
        <v>-157.5</v>
      </c>
      <c r="D642" s="1">
        <v>-865.5</v>
      </c>
      <c r="E642" s="1">
        <v>229.05</v>
      </c>
      <c r="F642" s="1">
        <v>0.183</v>
      </c>
      <c r="G642" s="1">
        <v>-1E-3</v>
      </c>
      <c r="H642" s="1">
        <v>0.98099999999999998</v>
      </c>
      <c r="I642" s="1">
        <v>10.544600000000001</v>
      </c>
      <c r="J642" s="1">
        <v>87.437399999999997</v>
      </c>
      <c r="K642" s="1">
        <v>78.813199999999995</v>
      </c>
      <c r="L642" s="1">
        <v>10.566700000000001</v>
      </c>
      <c r="M642" s="1">
        <v>-5.74E-2</v>
      </c>
      <c r="N642" s="1">
        <f t="shared" si="234"/>
        <v>0.9979233437494085</v>
      </c>
      <c r="O642" s="1"/>
      <c r="P642" s="1"/>
      <c r="Q642" s="1"/>
      <c r="R642" s="1"/>
      <c r="S642" s="1">
        <f t="shared" ref="S642:S705" si="252">E642</f>
        <v>229.05</v>
      </c>
      <c r="T642" s="1">
        <f t="shared" ref="T642:T705" si="253">(-F642/SQRT(G642*G642+H642*H642))</f>
        <v>-0.18654424558757204</v>
      </c>
      <c r="U642" s="1">
        <f t="shared" ref="U642:U705" si="254">G642/H642</f>
        <v>-1.0193679918450561E-3</v>
      </c>
      <c r="V642" s="1">
        <f t="shared" ref="V642:V705" si="255">ATAN(T642)/PI()*180</f>
        <v>-10.566745234597994</v>
      </c>
      <c r="W642" s="1">
        <f t="shared" ref="W642:W705" si="256">ATAN(U642)/PI()*180</f>
        <v>-5.8405463473531587E-2</v>
      </c>
      <c r="X642" s="1"/>
      <c r="Y642" s="1"/>
      <c r="Z642" s="1"/>
      <c r="AA642" s="1">
        <f t="shared" si="235"/>
        <v>0.18338081892385683</v>
      </c>
      <c r="AB642" s="1">
        <f t="shared" si="236"/>
        <v>-1.779123344951446E-5</v>
      </c>
      <c r="AC642" s="1">
        <f t="shared" si="237"/>
        <v>0.98304143914919973</v>
      </c>
      <c r="AD642" s="1">
        <f t="shared" si="238"/>
        <v>0.99999949807499511</v>
      </c>
      <c r="AE642" s="1"/>
      <c r="AF642" s="3">
        <f t="shared" si="239"/>
        <v>1.4616547332772373E-3</v>
      </c>
      <c r="AG642" s="3">
        <f t="shared" si="240"/>
        <v>-1.353605334916852E-3</v>
      </c>
      <c r="AH642" s="1">
        <f t="shared" si="241"/>
        <v>0.99792135527707693</v>
      </c>
      <c r="AI642" s="1"/>
      <c r="AJ642" s="1"/>
      <c r="AK642" s="1"/>
      <c r="AM642" s="1">
        <f t="shared" ref="AM642:AM705" si="257">A643-A642</f>
        <v>1.9999999999999574E-2</v>
      </c>
      <c r="AN642" s="1">
        <f t="shared" si="242"/>
        <v>1.4616547332772373E-3</v>
      </c>
      <c r="AO642" s="1">
        <f t="shared" si="243"/>
        <v>-1.353605334916852E-3</v>
      </c>
      <c r="AP642" s="1">
        <f t="shared" si="244"/>
        <v>2.0786447229230731E-3</v>
      </c>
      <c r="AQ642">
        <f t="shared" si="245"/>
        <v>7.1448746430389431E-3</v>
      </c>
      <c r="AR642">
        <f t="shared" si="246"/>
        <v>-2.0390888366969662E-2</v>
      </c>
      <c r="AS642">
        <f t="shared" si="247"/>
        <v>0.37144455508203755</v>
      </c>
      <c r="AT642">
        <f t="shared" si="248"/>
        <v>0.10684134857055543</v>
      </c>
      <c r="AU642">
        <f t="shared" si="249"/>
        <v>-0.17981198615361252</v>
      </c>
      <c r="AV642">
        <f t="shared" si="250"/>
        <v>2.3686675630476492</v>
      </c>
      <c r="AW642">
        <f t="shared" ref="AW642:AW705" si="258">SQRT(AT642^2+AU642^2)</f>
        <v>0.20915884903317353</v>
      </c>
      <c r="AY642" s="1">
        <f t="shared" si="251"/>
        <v>-6.1999999999999993</v>
      </c>
    </row>
    <row r="643" spans="1:51" x14ac:dyDescent="0.25">
      <c r="A643" s="1">
        <v>12.82</v>
      </c>
      <c r="B643" s="1">
        <v>-175.5</v>
      </c>
      <c r="C643" s="1">
        <v>-160.5</v>
      </c>
      <c r="D643" s="1">
        <v>-879</v>
      </c>
      <c r="E643" s="1">
        <v>227.56</v>
      </c>
      <c r="F643" s="1">
        <v>0.184</v>
      </c>
      <c r="G643" s="1">
        <v>-2E-3</v>
      </c>
      <c r="H643" s="1">
        <v>0.98499999999999999</v>
      </c>
      <c r="I643" s="1">
        <v>10.6028</v>
      </c>
      <c r="J643" s="1">
        <v>86.375699999999995</v>
      </c>
      <c r="K643" s="1">
        <v>80.063599999999994</v>
      </c>
      <c r="L643" s="1">
        <v>10.581</v>
      </c>
      <c r="M643" s="1">
        <v>-0.1144</v>
      </c>
      <c r="N643" s="1">
        <f t="shared" ref="N643:N706" si="259">SQRT(F643^2+G643^2+H643^2)</f>
        <v>1.0020404183464857</v>
      </c>
      <c r="O643" s="1"/>
      <c r="P643" s="1"/>
      <c r="Q643" s="1"/>
      <c r="R643" s="1"/>
      <c r="S643" s="1">
        <f t="shared" si="252"/>
        <v>227.56</v>
      </c>
      <c r="T643" s="1">
        <f t="shared" si="253"/>
        <v>-0.18680164538853802</v>
      </c>
      <c r="U643" s="1">
        <f t="shared" si="254"/>
        <v>-2.0304568527918783E-3</v>
      </c>
      <c r="V643" s="1">
        <f t="shared" si="255"/>
        <v>-10.580996544393377</v>
      </c>
      <c r="W643" s="1">
        <f t="shared" si="256"/>
        <v>-0.11633644827300713</v>
      </c>
      <c r="X643" s="1"/>
      <c r="Y643" s="1"/>
      <c r="Z643" s="1"/>
      <c r="AA643" s="1">
        <f t="shared" ref="AA643:AA706" si="260">-SIN(V643/180*PI())</f>
        <v>0.18362532751286331</v>
      </c>
      <c r="AB643" s="1">
        <f t="shared" ref="AB643:AB706" si="261">COS(T643/180*PI())*SIN(U643/180*PI())</f>
        <v>-3.5437969047274037E-5</v>
      </c>
      <c r="AC643" s="1">
        <f t="shared" ref="AC643:AC706" si="262">(COS(V643/180*PI())*COS(W643/180*PI()))</f>
        <v>0.98299428043570847</v>
      </c>
      <c r="AD643" s="1">
        <f t="shared" ref="AD643:AD706" si="263">SQRT(AA643^2+AB643^2+AC643^2)</f>
        <v>0.99999800876270362</v>
      </c>
      <c r="AE643" s="1"/>
      <c r="AF643" s="3">
        <f t="shared" ref="AF643:AF706" si="264">$X$10*F643+$Y$10*G643+$Z$10*H643</f>
        <v>5.655780872177163E-4</v>
      </c>
      <c r="AG643" s="3">
        <f t="shared" ref="AG643:AG706" si="265">-($X$11*F643+$Y$11*G643+$Z$11*H643)</f>
        <v>-1.8493230125434246E-3</v>
      </c>
      <c r="AH643" s="1">
        <f t="shared" ref="AH643:AH706" si="266">$X$12*F643+$Y$12*G643+$Z$12*H643</f>
        <v>1.0020385522153439</v>
      </c>
      <c r="AI643" s="1"/>
      <c r="AJ643" s="1"/>
      <c r="AK643" s="1"/>
      <c r="AM643" s="1">
        <f t="shared" si="257"/>
        <v>1.9999999999999574E-2</v>
      </c>
      <c r="AN643" s="1">
        <f t="shared" ref="AN643:AN706" si="267">AF643</f>
        <v>5.655780872177163E-4</v>
      </c>
      <c r="AO643" s="1">
        <f t="shared" ref="AO643:AO706" si="268">AG643</f>
        <v>-1.8493230125434246E-3</v>
      </c>
      <c r="AP643" s="1">
        <f t="shared" ref="AP643:AP706" si="269">1-AH643</f>
        <v>-2.0385522153438806E-3</v>
      </c>
      <c r="AQ643">
        <f t="shared" si="245"/>
        <v>7.0339082223268299E-3</v>
      </c>
      <c r="AR643">
        <f t="shared" si="246"/>
        <v>-2.002805119190865E-2</v>
      </c>
      <c r="AS643">
        <f t="shared" si="247"/>
        <v>0.37184451902668803</v>
      </c>
      <c r="AT643">
        <f t="shared" si="248"/>
        <v>0.10698091707079484</v>
      </c>
      <c r="AU643">
        <f t="shared" si="249"/>
        <v>-0.18020891880570009</v>
      </c>
      <c r="AV643">
        <f t="shared" si="250"/>
        <v>2.3761084530676295</v>
      </c>
      <c r="AW643">
        <f t="shared" si="258"/>
        <v>0.20957139841693018</v>
      </c>
      <c r="AY643" s="1">
        <f t="shared" si="251"/>
        <v>-6.18</v>
      </c>
    </row>
    <row r="644" spans="1:51" x14ac:dyDescent="0.25">
      <c r="A644" s="1">
        <v>12.84</v>
      </c>
      <c r="B644" s="1">
        <v>-175.5</v>
      </c>
      <c r="C644" s="1">
        <v>-162</v>
      </c>
      <c r="D644" s="1">
        <v>-871.5</v>
      </c>
      <c r="E644" s="1">
        <v>227.29</v>
      </c>
      <c r="F644" s="1">
        <v>0.185</v>
      </c>
      <c r="G644" s="1">
        <v>1E-3</v>
      </c>
      <c r="H644" s="1">
        <v>0.98699999999999999</v>
      </c>
      <c r="I644" s="1">
        <v>10.661099999999999</v>
      </c>
      <c r="J644" s="1">
        <v>5.7299999999999997E-2</v>
      </c>
      <c r="K644" s="1">
        <v>80.751300000000001</v>
      </c>
      <c r="L644" s="1">
        <v>10.616099999999999</v>
      </c>
      <c r="M644" s="1">
        <v>5.7099999999999998E-2</v>
      </c>
      <c r="N644" s="1">
        <f t="shared" si="259"/>
        <v>1.004188727281879</v>
      </c>
      <c r="O644" s="1"/>
      <c r="P644" s="1"/>
      <c r="Q644" s="1"/>
      <c r="R644" s="1"/>
      <c r="S644" s="1">
        <f t="shared" si="252"/>
        <v>227.29</v>
      </c>
      <c r="T644" s="1">
        <f t="shared" si="253"/>
        <v>-0.18743658059508539</v>
      </c>
      <c r="U644" s="1">
        <f t="shared" si="254"/>
        <v>1.0131712259371835E-3</v>
      </c>
      <c r="V644" s="1">
        <f t="shared" si="255"/>
        <v>-10.616144979059676</v>
      </c>
      <c r="W644" s="1">
        <f t="shared" si="256"/>
        <v>5.8050415307076206E-2</v>
      </c>
      <c r="X644" s="1"/>
      <c r="Y644" s="1"/>
      <c r="Z644" s="1"/>
      <c r="AA644" s="1">
        <f t="shared" si="260"/>
        <v>0.1842283178190566</v>
      </c>
      <c r="AB644" s="1">
        <f t="shared" si="261"/>
        <v>1.7683079155899225E-5</v>
      </c>
      <c r="AC644" s="1">
        <f t="shared" si="262"/>
        <v>0.9828829712832915</v>
      </c>
      <c r="AD644" s="1">
        <f t="shared" si="263"/>
        <v>0.99999950431877827</v>
      </c>
      <c r="AE644" s="1"/>
      <c r="AF644" s="3">
        <f t="shared" si="264"/>
        <v>2.3622272042383707E-3</v>
      </c>
      <c r="AG644" s="3">
        <f t="shared" si="265"/>
        <v>6.3293326816585282E-4</v>
      </c>
      <c r="AH644" s="1">
        <f t="shared" si="266"/>
        <v>1.0041857493900785</v>
      </c>
      <c r="AI644" s="1"/>
      <c r="AJ644" s="1"/>
      <c r="AK644" s="1"/>
      <c r="AM644" s="1">
        <f t="shared" si="257"/>
        <v>1.9999999999999574E-2</v>
      </c>
      <c r="AN644" s="1">
        <f t="shared" si="267"/>
        <v>2.3622272042383707E-3</v>
      </c>
      <c r="AO644" s="1">
        <f t="shared" si="268"/>
        <v>6.3293326816585282E-4</v>
      </c>
      <c r="AP644" s="1">
        <f t="shared" si="269"/>
        <v>-4.1857493900785414E-3</v>
      </c>
      <c r="AQ644">
        <f t="shared" ref="AQ644:AQ707" si="270">AN644*AM644*(-9.81)+AQ643</f>
        <v>6.5704392448552714E-3</v>
      </c>
      <c r="AR644">
        <f t="shared" ref="AR644:AR707" si="271">AO644*AM644*(-9.81)+AR643</f>
        <v>-2.0152232699122787E-2</v>
      </c>
      <c r="AS644">
        <f t="shared" ref="AS644:AS707" si="272">(AP644)*AM644*(-9.81)+AS643</f>
        <v>0.37266576305702143</v>
      </c>
      <c r="AT644">
        <f t="shared" ref="AT644:AT707" si="273">1/2*AN644*(-9.81)*AM644^2+AQ644*AM644+AT643</f>
        <v>0.10710769116591723</v>
      </c>
      <c r="AU644">
        <f t="shared" ref="AU644:AU707" si="274">1/2*AO644*(-9.81)*AM644^2+AM644*AR644+AU643</f>
        <v>-0.18061320527475466</v>
      </c>
      <c r="AV644">
        <f t="shared" ref="AV644:AV707" si="275">1/2*AP644*(-9.81)*AM644^2+AS644*AM644+AV643</f>
        <v>2.3835699807690731</v>
      </c>
      <c r="AW644">
        <f t="shared" si="258"/>
        <v>0.20998377896045722</v>
      </c>
      <c r="AY644" s="1">
        <f t="shared" ref="AY644:AY707" si="276">A644-19</f>
        <v>-6.16</v>
      </c>
    </row>
    <row r="645" spans="1:51" x14ac:dyDescent="0.25">
      <c r="A645" s="1">
        <v>12.86</v>
      </c>
      <c r="B645" s="1">
        <v>-178.5</v>
      </c>
      <c r="C645" s="1">
        <v>-169.5</v>
      </c>
      <c r="D645" s="1">
        <v>-868.5</v>
      </c>
      <c r="E645" s="1">
        <v>226.48</v>
      </c>
      <c r="F645" s="1">
        <v>0.189</v>
      </c>
      <c r="G645" s="1">
        <v>-1E-3</v>
      </c>
      <c r="H645" s="1">
        <v>0.98499999999999999</v>
      </c>
      <c r="I645" s="1">
        <v>10.894399999999999</v>
      </c>
      <c r="J645" s="1">
        <v>87.437399999999997</v>
      </c>
      <c r="K645" s="1">
        <v>80.063599999999994</v>
      </c>
      <c r="L645" s="1">
        <v>10.861800000000001</v>
      </c>
      <c r="M645" s="1">
        <v>-5.7099999999999998E-2</v>
      </c>
      <c r="N645" s="1">
        <f t="shared" si="259"/>
        <v>1.0029690922456185</v>
      </c>
      <c r="O645" s="1"/>
      <c r="P645" s="1"/>
      <c r="Q645" s="1"/>
      <c r="R645" s="1"/>
      <c r="S645" s="1">
        <f t="shared" si="252"/>
        <v>226.48</v>
      </c>
      <c r="T645" s="1">
        <f t="shared" si="253"/>
        <v>-0.19187807370557125</v>
      </c>
      <c r="U645" s="1">
        <f t="shared" si="254"/>
        <v>-1.0152284263959391E-3</v>
      </c>
      <c r="V645" s="1">
        <f t="shared" si="255"/>
        <v>-10.861787696873689</v>
      </c>
      <c r="W645" s="1">
        <f t="shared" si="256"/>
        <v>-5.8168284089735262E-2</v>
      </c>
      <c r="X645" s="1"/>
      <c r="Y645" s="1"/>
      <c r="Z645" s="1"/>
      <c r="AA645" s="1">
        <f t="shared" si="260"/>
        <v>0.18844050276448154</v>
      </c>
      <c r="AB645" s="1">
        <f t="shared" si="261"/>
        <v>-1.7718979338473275E-5</v>
      </c>
      <c r="AC645" s="1">
        <f t="shared" si="262"/>
        <v>0.98208410170907035</v>
      </c>
      <c r="AD645" s="1">
        <f t="shared" si="263"/>
        <v>0.99999950311277874</v>
      </c>
      <c r="AE645" s="1"/>
      <c r="AF645" s="3">
        <f t="shared" si="264"/>
        <v>-2.0219494355606799E-3</v>
      </c>
      <c r="AG645" s="3">
        <f t="shared" si="265"/>
        <v>2.4458038085040101E-3</v>
      </c>
      <c r="AH645" s="1">
        <f t="shared" si="266"/>
        <v>1.0029640720206334</v>
      </c>
      <c r="AI645" s="1"/>
      <c r="AJ645" s="1"/>
      <c r="AK645" s="1"/>
      <c r="AM645" s="1">
        <f t="shared" si="257"/>
        <v>2.000000000000135E-2</v>
      </c>
      <c r="AN645" s="1">
        <f t="shared" si="267"/>
        <v>-2.0219494355606799E-3</v>
      </c>
      <c r="AO645" s="1">
        <f t="shared" si="268"/>
        <v>2.4458038085040101E-3</v>
      </c>
      <c r="AP645" s="1">
        <f t="shared" si="269"/>
        <v>-2.9640720206334237E-3</v>
      </c>
      <c r="AQ645">
        <f t="shared" si="270"/>
        <v>6.9671457241123041E-3</v>
      </c>
      <c r="AR645">
        <f t="shared" si="271"/>
        <v>-2.0632099406351304E-2</v>
      </c>
      <c r="AS645">
        <f t="shared" si="272"/>
        <v>0.37324731398746974</v>
      </c>
      <c r="AT645">
        <f t="shared" si="273"/>
        <v>0.10725100114519205</v>
      </c>
      <c r="AU645">
        <f t="shared" si="274"/>
        <v>-0.18103064592995399</v>
      </c>
      <c r="AV645">
        <f t="shared" si="275"/>
        <v>2.3910407425581277</v>
      </c>
      <c r="AW645">
        <f t="shared" si="258"/>
        <v>0.21041594999538973</v>
      </c>
      <c r="AY645" s="1">
        <f t="shared" si="276"/>
        <v>-6.1400000000000006</v>
      </c>
    </row>
    <row r="646" spans="1:51" x14ac:dyDescent="0.25">
      <c r="A646" s="1">
        <v>12.88</v>
      </c>
      <c r="B646" s="1">
        <v>-174</v>
      </c>
      <c r="C646" s="1">
        <v>-156</v>
      </c>
      <c r="D646" s="1">
        <v>-870</v>
      </c>
      <c r="E646" s="1">
        <v>228.12</v>
      </c>
      <c r="F646" s="1">
        <v>0.193</v>
      </c>
      <c r="G646" s="1">
        <v>1E-3</v>
      </c>
      <c r="H646" s="1">
        <v>0.99099999999999999</v>
      </c>
      <c r="I646" s="1">
        <v>11.1279</v>
      </c>
      <c r="J646" s="1">
        <v>5.7299999999999997E-2</v>
      </c>
      <c r="K646" s="1">
        <v>82.307199999999995</v>
      </c>
      <c r="L646" s="1">
        <v>11.0206</v>
      </c>
      <c r="M646" s="1">
        <v>5.67E-2</v>
      </c>
      <c r="N646" s="1">
        <f t="shared" si="259"/>
        <v>1.0096192351574924</v>
      </c>
      <c r="O646" s="1"/>
      <c r="P646" s="1"/>
      <c r="Q646" s="1"/>
      <c r="R646" s="1"/>
      <c r="S646" s="1">
        <f t="shared" si="252"/>
        <v>228.12</v>
      </c>
      <c r="T646" s="1">
        <f t="shared" si="253"/>
        <v>-0.19475267582173658</v>
      </c>
      <c r="U646" s="1">
        <f t="shared" si="254"/>
        <v>1.0090817356205853E-3</v>
      </c>
      <c r="V646" s="1">
        <f t="shared" si="255"/>
        <v>-11.020556837129535</v>
      </c>
      <c r="W646" s="1">
        <f t="shared" si="256"/>
        <v>5.7816105011129236E-2</v>
      </c>
      <c r="X646" s="1"/>
      <c r="Y646" s="1"/>
      <c r="Z646" s="1"/>
      <c r="AA646" s="1">
        <f t="shared" si="260"/>
        <v>0.19116117569797841</v>
      </c>
      <c r="AB646" s="1">
        <f t="shared" si="261"/>
        <v>1.7611696966665545E-5</v>
      </c>
      <c r="AC646" s="1">
        <f t="shared" si="262"/>
        <v>0.98155816122640738</v>
      </c>
      <c r="AD646" s="1">
        <f t="shared" si="263"/>
        <v>0.99999950963716533</v>
      </c>
      <c r="AE646" s="1"/>
      <c r="AF646" s="3">
        <f t="shared" si="264"/>
        <v>-2.4509103492789397E-3</v>
      </c>
      <c r="AG646" s="3">
        <f t="shared" si="265"/>
        <v>5.8797340297212508E-3</v>
      </c>
      <c r="AH646" s="1">
        <f t="shared" si="266"/>
        <v>1.0095991391469188</v>
      </c>
      <c r="AI646" s="1"/>
      <c r="AJ646" s="1"/>
      <c r="AK646" s="1"/>
      <c r="AM646" s="1">
        <f t="shared" si="257"/>
        <v>1.9999999999999574E-2</v>
      </c>
      <c r="AN646" s="1">
        <f t="shared" si="267"/>
        <v>-2.4509103492789397E-3</v>
      </c>
      <c r="AO646" s="1">
        <f t="shared" si="268"/>
        <v>5.8797340297212508E-3</v>
      </c>
      <c r="AP646" s="1">
        <f t="shared" si="269"/>
        <v>-9.5991391469187892E-3</v>
      </c>
      <c r="AQ646">
        <f t="shared" si="270"/>
        <v>7.4480143346408222E-3</v>
      </c>
      <c r="AR646">
        <f t="shared" si="271"/>
        <v>-2.1785703222982591E-2</v>
      </c>
      <c r="AS646">
        <f t="shared" si="272"/>
        <v>0.37513066508809517</v>
      </c>
      <c r="AT646">
        <f t="shared" si="273"/>
        <v>0.10740477011799016</v>
      </c>
      <c r="AU646">
        <f t="shared" si="274"/>
        <v>-0.18147789603257994</v>
      </c>
      <c r="AV646">
        <f t="shared" si="275"/>
        <v>2.3985621893708955</v>
      </c>
      <c r="AW646">
        <f t="shared" si="258"/>
        <v>0.21087913930142593</v>
      </c>
      <c r="AY646" s="1">
        <f t="shared" si="276"/>
        <v>-6.1199999999999992</v>
      </c>
    </row>
    <row r="647" spans="1:51" x14ac:dyDescent="0.25">
      <c r="A647" s="1">
        <v>12.9</v>
      </c>
      <c r="B647" s="1">
        <v>-172.5</v>
      </c>
      <c r="C647" s="1">
        <v>-168</v>
      </c>
      <c r="D647" s="1">
        <v>-868.5</v>
      </c>
      <c r="E647" s="1">
        <v>225.76</v>
      </c>
      <c r="F647" s="1">
        <v>0.187</v>
      </c>
      <c r="G647" s="1">
        <v>-3.0000000000000001E-3</v>
      </c>
      <c r="H647" s="1">
        <v>0.97599999999999998</v>
      </c>
      <c r="I647" s="1">
        <v>10.777799999999999</v>
      </c>
      <c r="J647" s="1">
        <v>85.5608</v>
      </c>
      <c r="K647" s="1">
        <v>77.421899999999994</v>
      </c>
      <c r="L647" s="1">
        <v>10.846299999999999</v>
      </c>
      <c r="M647" s="1">
        <v>-0.17299999999999999</v>
      </c>
      <c r="N647" s="1">
        <f t="shared" si="259"/>
        <v>0.99375751569484994</v>
      </c>
      <c r="O647" s="1"/>
      <c r="P647" s="1"/>
      <c r="Q647" s="1"/>
      <c r="R647" s="1"/>
      <c r="S647" s="1">
        <f t="shared" si="252"/>
        <v>225.76</v>
      </c>
      <c r="T647" s="1">
        <f t="shared" si="253"/>
        <v>-0.19159745554526519</v>
      </c>
      <c r="U647" s="1">
        <f t="shared" si="254"/>
        <v>-3.0737704918032786E-3</v>
      </c>
      <c r="V647" s="1">
        <f t="shared" si="255"/>
        <v>-10.846279590962325</v>
      </c>
      <c r="W647" s="1">
        <f t="shared" si="256"/>
        <v>-0.17611352172957434</v>
      </c>
      <c r="X647" s="1"/>
      <c r="Y647" s="1"/>
      <c r="Z647" s="1"/>
      <c r="AA647" s="1">
        <f t="shared" si="260"/>
        <v>0.18817467747073777</v>
      </c>
      <c r="AB647" s="1">
        <f t="shared" si="261"/>
        <v>-5.3647115554291047E-5</v>
      </c>
      <c r="AC647" s="1">
        <f t="shared" si="262"/>
        <v>0.98213093695957243</v>
      </c>
      <c r="AD647" s="1">
        <f t="shared" si="263"/>
        <v>0.99999544471578317</v>
      </c>
      <c r="AE647" s="1"/>
      <c r="AF647" s="3">
        <f t="shared" si="264"/>
        <v>-3.3012688954219965E-3</v>
      </c>
      <c r="AG647" s="3">
        <f t="shared" si="265"/>
        <v>8.6633948865838528E-4</v>
      </c>
      <c r="AH647" s="1">
        <f t="shared" si="266"/>
        <v>0.99375165462985293</v>
      </c>
      <c r="AI647" s="1"/>
      <c r="AJ647" s="1"/>
      <c r="AK647" s="1"/>
      <c r="AM647" s="1">
        <f t="shared" si="257"/>
        <v>1.9999999999999574E-2</v>
      </c>
      <c r="AN647" s="1">
        <f t="shared" si="267"/>
        <v>-3.3012688954219965E-3</v>
      </c>
      <c r="AO647" s="1">
        <f t="shared" si="268"/>
        <v>8.6633948865838528E-4</v>
      </c>
      <c r="AP647" s="1">
        <f t="shared" si="269"/>
        <v>6.2483453701470681E-3</v>
      </c>
      <c r="AQ647">
        <f t="shared" si="270"/>
        <v>8.095723291922605E-3</v>
      </c>
      <c r="AR647">
        <f t="shared" si="271"/>
        <v>-2.1955679030657361E-2</v>
      </c>
      <c r="AS647">
        <f t="shared" si="272"/>
        <v>0.37390473972647237</v>
      </c>
      <c r="AT647">
        <f t="shared" si="273"/>
        <v>0.10757316167340142</v>
      </c>
      <c r="AU647">
        <f t="shared" si="274"/>
        <v>-0.18191870937126983</v>
      </c>
      <c r="AV647">
        <f t="shared" si="275"/>
        <v>2.4060280249118087</v>
      </c>
      <c r="AW647">
        <f t="shared" si="258"/>
        <v>0.21134427347747159</v>
      </c>
      <c r="AY647" s="1">
        <f t="shared" si="276"/>
        <v>-6.1</v>
      </c>
    </row>
    <row r="648" spans="1:51" x14ac:dyDescent="0.25">
      <c r="A648" s="1">
        <v>12.92</v>
      </c>
      <c r="B648" s="1">
        <v>-175.5</v>
      </c>
      <c r="C648" s="1">
        <v>-157.5</v>
      </c>
      <c r="D648" s="1">
        <v>-870</v>
      </c>
      <c r="E648" s="1">
        <v>228.09</v>
      </c>
      <c r="F648" s="1">
        <v>0.184</v>
      </c>
      <c r="G648" s="1">
        <v>-1E-3</v>
      </c>
      <c r="H648" s="1">
        <v>0.98699999999999999</v>
      </c>
      <c r="I648" s="1">
        <v>10.6028</v>
      </c>
      <c r="J648" s="1">
        <v>87.437399999999997</v>
      </c>
      <c r="K648" s="1">
        <v>80.751300000000001</v>
      </c>
      <c r="L648" s="1">
        <v>10.5601</v>
      </c>
      <c r="M648" s="1">
        <v>-5.7099999999999998E-2</v>
      </c>
      <c r="N648" s="1">
        <f t="shared" si="259"/>
        <v>1.0040049800673301</v>
      </c>
      <c r="O648" s="1"/>
      <c r="P648" s="1"/>
      <c r="Q648" s="1"/>
      <c r="R648" s="1"/>
      <c r="S648" s="1">
        <f t="shared" si="252"/>
        <v>228.09</v>
      </c>
      <c r="T648" s="1">
        <f t="shared" si="253"/>
        <v>-0.186423409889166</v>
      </c>
      <c r="U648" s="1">
        <f t="shared" si="254"/>
        <v>-1.0131712259371835E-3</v>
      </c>
      <c r="V648" s="1">
        <f t="shared" si="255"/>
        <v>-10.560054536256025</v>
      </c>
      <c r="W648" s="1">
        <f t="shared" si="256"/>
        <v>-5.8050415307076206E-2</v>
      </c>
      <c r="X648" s="1"/>
      <c r="Y648" s="1"/>
      <c r="Z648" s="1"/>
      <c r="AA648" s="1">
        <f t="shared" si="260"/>
        <v>0.18326602322994523</v>
      </c>
      <c r="AB648" s="1">
        <f t="shared" si="261"/>
        <v>-1.7683080176076864E-5</v>
      </c>
      <c r="AC648" s="1">
        <f t="shared" si="262"/>
        <v>0.9830628528693256</v>
      </c>
      <c r="AD648" s="1">
        <f t="shared" si="263"/>
        <v>0.99999950413727079</v>
      </c>
      <c r="AE648" s="1"/>
      <c r="AF648" s="3">
        <f t="shared" si="264"/>
        <v>1.5543820187379209E-3</v>
      </c>
      <c r="AG648" s="3">
        <f t="shared" si="265"/>
        <v>-1.4440580923237023E-3</v>
      </c>
      <c r="AH648" s="1">
        <f t="shared" si="266"/>
        <v>1.0040027383392767</v>
      </c>
      <c r="AI648" s="1"/>
      <c r="AJ648" s="1"/>
      <c r="AK648" s="1"/>
      <c r="AM648" s="1">
        <f t="shared" si="257"/>
        <v>1.9999999999999574E-2</v>
      </c>
      <c r="AN648" s="1">
        <f t="shared" si="267"/>
        <v>1.5543820187379209E-3</v>
      </c>
      <c r="AO648" s="1">
        <f t="shared" si="268"/>
        <v>-1.4440580923237023E-3</v>
      </c>
      <c r="AP648" s="1">
        <f t="shared" si="269"/>
        <v>-4.002738339276668E-3</v>
      </c>
      <c r="AQ648">
        <f t="shared" si="270"/>
        <v>7.7907535398462312E-3</v>
      </c>
      <c r="AR648">
        <f t="shared" si="271"/>
        <v>-2.1672354832943455E-2</v>
      </c>
      <c r="AS648">
        <f t="shared" si="272"/>
        <v>0.37469007698863843</v>
      </c>
      <c r="AT648">
        <f t="shared" si="273"/>
        <v>0.10772592704667758</v>
      </c>
      <c r="AU648">
        <f t="shared" si="274"/>
        <v>-0.18234932322595154</v>
      </c>
      <c r="AV648">
        <f t="shared" si="275"/>
        <v>2.4135296798242027</v>
      </c>
      <c r="AW648">
        <f t="shared" si="258"/>
        <v>0.2117927077097525</v>
      </c>
      <c r="AY648" s="1">
        <f t="shared" si="276"/>
        <v>-6.08</v>
      </c>
    </row>
    <row r="649" spans="1:51" x14ac:dyDescent="0.25">
      <c r="A649" s="1">
        <v>12.94</v>
      </c>
      <c r="B649" s="1">
        <v>-181.5</v>
      </c>
      <c r="C649" s="1">
        <v>-156</v>
      </c>
      <c r="D649" s="1">
        <v>-870</v>
      </c>
      <c r="E649" s="1">
        <v>229.32</v>
      </c>
      <c r="F649" s="1">
        <v>0.186</v>
      </c>
      <c r="G649" s="1">
        <v>-5.0000000000000001E-3</v>
      </c>
      <c r="H649" s="1">
        <v>0.99</v>
      </c>
      <c r="I649" s="1">
        <v>10.7194</v>
      </c>
      <c r="J649" s="1">
        <v>84.268000000000001</v>
      </c>
      <c r="K649" s="1">
        <v>81.8904</v>
      </c>
      <c r="L649" s="1">
        <v>10.640499999999999</v>
      </c>
      <c r="M649" s="1">
        <v>-0.28439999999999999</v>
      </c>
      <c r="N649" s="1">
        <f t="shared" si="259"/>
        <v>1.0073336090888658</v>
      </c>
      <c r="O649" s="1"/>
      <c r="P649" s="1"/>
      <c r="Q649" s="1"/>
      <c r="R649" s="1"/>
      <c r="S649" s="1">
        <f t="shared" si="252"/>
        <v>229.32</v>
      </c>
      <c r="T649" s="1">
        <f t="shared" si="253"/>
        <v>-0.18787639175602361</v>
      </c>
      <c r="U649" s="1">
        <f t="shared" si="254"/>
        <v>-5.0505050505050509E-3</v>
      </c>
      <c r="V649" s="1">
        <f t="shared" si="255"/>
        <v>-10.640487095448066</v>
      </c>
      <c r="W649" s="1">
        <f t="shared" si="256"/>
        <v>-0.28937016344059907</v>
      </c>
      <c r="X649" s="1"/>
      <c r="Y649" s="1"/>
      <c r="Z649" s="1"/>
      <c r="AA649" s="1">
        <f t="shared" si="260"/>
        <v>0.18464587930133414</v>
      </c>
      <c r="AB649" s="1">
        <f t="shared" si="261"/>
        <v>-8.8147468012048395E-5</v>
      </c>
      <c r="AC649" s="1">
        <f t="shared" si="262"/>
        <v>0.98279258337806852</v>
      </c>
      <c r="AD649" s="1">
        <f t="shared" si="263"/>
        <v>0.99998768515211056</v>
      </c>
      <c r="AE649" s="1"/>
      <c r="AF649" s="3">
        <f t="shared" si="264"/>
        <v>-2.3416281327215682E-3</v>
      </c>
      <c r="AG649" s="3">
        <f t="shared" si="265"/>
        <v>-3.1103318602707097E-3</v>
      </c>
      <c r="AH649" s="1">
        <f t="shared" si="266"/>
        <v>1.007326085542019</v>
      </c>
      <c r="AI649" s="1"/>
      <c r="AJ649" s="1"/>
      <c r="AK649" s="1"/>
      <c r="AM649" s="1">
        <f t="shared" si="257"/>
        <v>2.000000000000135E-2</v>
      </c>
      <c r="AN649" s="1">
        <f t="shared" si="267"/>
        <v>-2.3416281327215682E-3</v>
      </c>
      <c r="AO649" s="1">
        <f t="shared" si="268"/>
        <v>-3.1103318602707097E-3</v>
      </c>
      <c r="AP649" s="1">
        <f t="shared" si="269"/>
        <v>-7.3260855420189674E-3</v>
      </c>
      <c r="AQ649">
        <f t="shared" si="270"/>
        <v>8.2501809794862345E-3</v>
      </c>
      <c r="AR649">
        <f t="shared" si="271"/>
        <v>-2.1062107721958302E-2</v>
      </c>
      <c r="AS649">
        <f t="shared" si="272"/>
        <v>0.37612745497198263</v>
      </c>
      <c r="AT649">
        <f t="shared" si="273"/>
        <v>0.10789552494066372</v>
      </c>
      <c r="AU649">
        <f t="shared" si="274"/>
        <v>-0.18276446290928089</v>
      </c>
      <c r="AV649">
        <f t="shared" si="275"/>
        <v>2.4210666027034762</v>
      </c>
      <c r="AW649">
        <f t="shared" si="258"/>
        <v>0.21223640876329231</v>
      </c>
      <c r="AY649" s="1">
        <f t="shared" si="276"/>
        <v>-6.0600000000000005</v>
      </c>
    </row>
    <row r="650" spans="1:51" x14ac:dyDescent="0.25">
      <c r="A650" s="1">
        <v>12.96</v>
      </c>
      <c r="B650" s="1">
        <v>-180</v>
      </c>
      <c r="C650" s="1">
        <v>-163.5</v>
      </c>
      <c r="D650" s="1">
        <v>-861</v>
      </c>
      <c r="E650" s="1">
        <v>227.75</v>
      </c>
      <c r="F650" s="1">
        <v>0.185</v>
      </c>
      <c r="G650" s="1">
        <v>0</v>
      </c>
      <c r="H650" s="1">
        <v>0.97699999999999998</v>
      </c>
      <c r="I650" s="1">
        <v>10.661099999999999</v>
      </c>
      <c r="J650" s="1">
        <v>0</v>
      </c>
      <c r="K650" s="1">
        <v>77.687700000000007</v>
      </c>
      <c r="L650" s="1">
        <v>10.722300000000001</v>
      </c>
      <c r="M650" s="1">
        <v>0</v>
      </c>
      <c r="N650" s="1">
        <f t="shared" si="259"/>
        <v>0.99436110141135348</v>
      </c>
      <c r="O650" s="1"/>
      <c r="P650" s="1"/>
      <c r="Q650" s="1"/>
      <c r="R650" s="1"/>
      <c r="S650" s="1">
        <f t="shared" si="252"/>
        <v>227.75</v>
      </c>
      <c r="T650" s="1">
        <f t="shared" si="253"/>
        <v>-0.18935516888433981</v>
      </c>
      <c r="U650" s="1">
        <f t="shared" si="254"/>
        <v>0</v>
      </c>
      <c r="V650" s="1">
        <f t="shared" si="255"/>
        <v>-10.722304057780253</v>
      </c>
      <c r="W650" s="1">
        <f t="shared" si="256"/>
        <v>0</v>
      </c>
      <c r="X650" s="1"/>
      <c r="Y650" s="1"/>
      <c r="Z650" s="1"/>
      <c r="AA650" s="1">
        <f t="shared" si="260"/>
        <v>0.18604911207550151</v>
      </c>
      <c r="AB650" s="1">
        <f t="shared" si="261"/>
        <v>0</v>
      </c>
      <c r="AC650" s="1">
        <f t="shared" si="262"/>
        <v>0.98254044593386458</v>
      </c>
      <c r="AD650" s="1">
        <f t="shared" si="263"/>
        <v>1</v>
      </c>
      <c r="AE650" s="1"/>
      <c r="AF650" s="3">
        <f t="shared" si="264"/>
        <v>3.6343130231766829E-4</v>
      </c>
      <c r="AG650" s="3">
        <f t="shared" si="265"/>
        <v>1.3131997699115661E-3</v>
      </c>
      <c r="AH650" s="1">
        <f t="shared" si="266"/>
        <v>0.9943601678587356</v>
      </c>
      <c r="AI650" s="1"/>
      <c r="AJ650" s="1"/>
      <c r="AK650" s="1"/>
      <c r="AM650" s="1">
        <f t="shared" si="257"/>
        <v>1.9999999999999574E-2</v>
      </c>
      <c r="AN650" s="1">
        <f t="shared" si="267"/>
        <v>3.6343130231766829E-4</v>
      </c>
      <c r="AO650" s="1">
        <f t="shared" si="268"/>
        <v>1.3131997699115661E-3</v>
      </c>
      <c r="AP650" s="1">
        <f t="shared" si="269"/>
        <v>5.6398321412644004E-3</v>
      </c>
      <c r="AQ650">
        <f t="shared" si="270"/>
        <v>8.1788757579715089E-3</v>
      </c>
      <c r="AR650">
        <f t="shared" si="271"/>
        <v>-2.1319757516814947E-2</v>
      </c>
      <c r="AS650">
        <f t="shared" si="272"/>
        <v>0.37502091990586656</v>
      </c>
      <c r="AT650">
        <f t="shared" si="273"/>
        <v>0.108058389403608</v>
      </c>
      <c r="AU650">
        <f t="shared" si="274"/>
        <v>-0.18319343455756573</v>
      </c>
      <c r="AV650">
        <f t="shared" si="275"/>
        <v>2.428555955750932</v>
      </c>
      <c r="AW650">
        <f t="shared" si="258"/>
        <v>0.21268862213456297</v>
      </c>
      <c r="AY650" s="1">
        <f t="shared" si="276"/>
        <v>-6.0399999999999991</v>
      </c>
    </row>
    <row r="651" spans="1:51" x14ac:dyDescent="0.25">
      <c r="A651" s="1">
        <v>12.98</v>
      </c>
      <c r="B651" s="1">
        <v>-169.5</v>
      </c>
      <c r="C651" s="1">
        <v>-160.5</v>
      </c>
      <c r="D651" s="1">
        <v>-865.5</v>
      </c>
      <c r="E651" s="1">
        <v>226.56</v>
      </c>
      <c r="F651" s="1">
        <v>0.193</v>
      </c>
      <c r="G651" s="1">
        <v>0</v>
      </c>
      <c r="H651" s="1">
        <v>0.99099999999999999</v>
      </c>
      <c r="I651" s="1">
        <v>11.1279</v>
      </c>
      <c r="J651" s="1">
        <v>0</v>
      </c>
      <c r="K651" s="1">
        <v>82.307199999999995</v>
      </c>
      <c r="L651" s="1">
        <v>11.0206</v>
      </c>
      <c r="M651" s="1">
        <v>0</v>
      </c>
      <c r="N651" s="1">
        <f t="shared" si="259"/>
        <v>1.0096187399211645</v>
      </c>
      <c r="O651" s="1"/>
      <c r="P651" s="1"/>
      <c r="Q651" s="1"/>
      <c r="R651" s="1"/>
      <c r="S651" s="1">
        <f t="shared" si="252"/>
        <v>226.56</v>
      </c>
      <c r="T651" s="1">
        <f t="shared" si="253"/>
        <v>-0.19475277497477297</v>
      </c>
      <c r="U651" s="1">
        <f t="shared" si="254"/>
        <v>0</v>
      </c>
      <c r="V651" s="1">
        <f t="shared" si="255"/>
        <v>-11.020562310579615</v>
      </c>
      <c r="W651" s="1">
        <f t="shared" si="256"/>
        <v>0</v>
      </c>
      <c r="X651" s="1"/>
      <c r="Y651" s="1"/>
      <c r="Z651" s="1"/>
      <c r="AA651" s="1">
        <f t="shared" si="260"/>
        <v>0.19116126946600684</v>
      </c>
      <c r="AB651" s="1">
        <f t="shared" si="261"/>
        <v>0</v>
      </c>
      <c r="AC651" s="1">
        <f t="shared" si="262"/>
        <v>0.98155864269851179</v>
      </c>
      <c r="AD651" s="1">
        <f t="shared" si="263"/>
        <v>1</v>
      </c>
      <c r="AE651" s="1"/>
      <c r="AF651" s="3">
        <f t="shared" si="264"/>
        <v>-3.1872162881990129E-3</v>
      </c>
      <c r="AG651" s="3">
        <f t="shared" si="265"/>
        <v>5.2030862540101142E-3</v>
      </c>
      <c r="AH651" s="1">
        <f t="shared" si="266"/>
        <v>1.0096003018748387</v>
      </c>
      <c r="AI651" s="1"/>
      <c r="AJ651" s="1"/>
      <c r="AK651" s="1"/>
      <c r="AM651" s="1">
        <f t="shared" si="257"/>
        <v>1.9999999999999574E-2</v>
      </c>
      <c r="AN651" s="1">
        <f t="shared" si="267"/>
        <v>-3.1872162881990129E-3</v>
      </c>
      <c r="AO651" s="1">
        <f t="shared" si="268"/>
        <v>5.2030862540101142E-3</v>
      </c>
      <c r="AP651" s="1">
        <f t="shared" si="269"/>
        <v>-9.6003018748387348E-3</v>
      </c>
      <c r="AQ651">
        <f t="shared" si="270"/>
        <v>8.8042075937161419E-3</v>
      </c>
      <c r="AR651">
        <f t="shared" si="271"/>
        <v>-2.2340603039851709E-2</v>
      </c>
      <c r="AS651">
        <f t="shared" si="272"/>
        <v>0.37690449913370988</v>
      </c>
      <c r="AT651">
        <f t="shared" si="273"/>
        <v>0.10824072687383976</v>
      </c>
      <c r="AU651">
        <f t="shared" si="274"/>
        <v>-0.18365045507359312</v>
      </c>
      <c r="AV651">
        <f t="shared" si="275"/>
        <v>2.4361128815258843</v>
      </c>
      <c r="AW651">
        <f t="shared" si="258"/>
        <v>0.21317491551051457</v>
      </c>
      <c r="AY651" s="1">
        <f t="shared" si="276"/>
        <v>-6.02</v>
      </c>
    </row>
    <row r="652" spans="1:51" x14ac:dyDescent="0.25">
      <c r="A652" s="1">
        <v>13</v>
      </c>
      <c r="B652" s="1">
        <v>-175.5</v>
      </c>
      <c r="C652" s="1">
        <v>-165</v>
      </c>
      <c r="D652" s="1">
        <v>-868.5</v>
      </c>
      <c r="E652" s="1">
        <v>226.77</v>
      </c>
      <c r="F652" s="1">
        <v>0.186</v>
      </c>
      <c r="G652" s="1">
        <v>2E-3</v>
      </c>
      <c r="H652" s="1">
        <v>0.99199999999999999</v>
      </c>
      <c r="I652" s="1">
        <v>10.7194</v>
      </c>
      <c r="J652" s="1">
        <v>0.11459999999999999</v>
      </c>
      <c r="K652" s="1">
        <v>82.747799999999998</v>
      </c>
      <c r="L652" s="1">
        <v>10.6196</v>
      </c>
      <c r="M652" s="1">
        <v>0.1135</v>
      </c>
      <c r="N652" s="1">
        <f t="shared" si="259"/>
        <v>1.0092888585533877</v>
      </c>
      <c r="O652" s="1"/>
      <c r="P652" s="1"/>
      <c r="Q652" s="1"/>
      <c r="R652" s="1"/>
      <c r="S652" s="1">
        <f t="shared" si="252"/>
        <v>226.77</v>
      </c>
      <c r="T652" s="1">
        <f t="shared" si="253"/>
        <v>-0.18749961892838599</v>
      </c>
      <c r="U652" s="1">
        <f t="shared" si="254"/>
        <v>2.0161290322580645E-3</v>
      </c>
      <c r="V652" s="1">
        <f t="shared" si="255"/>
        <v>-10.619634183883623</v>
      </c>
      <c r="W652" s="1">
        <f t="shared" si="256"/>
        <v>0.11551552798742593</v>
      </c>
      <c r="X652" s="1"/>
      <c r="Y652" s="1"/>
      <c r="Z652" s="1"/>
      <c r="AA652" s="1">
        <f t="shared" si="260"/>
        <v>0.18428817322584298</v>
      </c>
      <c r="AB652" s="1">
        <f t="shared" si="261"/>
        <v>3.5187901333368721E-5</v>
      </c>
      <c r="AC652" s="1">
        <f t="shared" si="262"/>
        <v>0.98287025720449572</v>
      </c>
      <c r="AD652" s="1">
        <f t="shared" si="263"/>
        <v>0.99999803726124303</v>
      </c>
      <c r="AE652" s="1"/>
      <c r="AF652" s="3">
        <f t="shared" si="264"/>
        <v>3.0650114323190619E-3</v>
      </c>
      <c r="AG652" s="3">
        <f t="shared" si="265"/>
        <v>1.3548197142158047E-3</v>
      </c>
      <c r="AH652" s="1">
        <f t="shared" si="266"/>
        <v>1.0092832952984319</v>
      </c>
      <c r="AI652" s="1"/>
      <c r="AJ652" s="1"/>
      <c r="AK652" s="1"/>
      <c r="AM652" s="1">
        <f t="shared" si="257"/>
        <v>1.9999999999999574E-2</v>
      </c>
      <c r="AN652" s="1">
        <f t="shared" si="267"/>
        <v>3.0650114323190619E-3</v>
      </c>
      <c r="AO652" s="1">
        <f t="shared" si="268"/>
        <v>1.3548197142158047E-3</v>
      </c>
      <c r="AP652" s="1">
        <f t="shared" si="269"/>
        <v>-9.2832952984318595E-3</v>
      </c>
      <c r="AQ652">
        <f t="shared" si="270"/>
        <v>8.2028523506951553E-3</v>
      </c>
      <c r="AR652">
        <f t="shared" si="271"/>
        <v>-2.2606418667780844E-2</v>
      </c>
      <c r="AS652">
        <f t="shared" si="272"/>
        <v>0.3787258816712622</v>
      </c>
      <c r="AT652">
        <f t="shared" si="273"/>
        <v>0.10839877036842345</v>
      </c>
      <c r="AU652">
        <f t="shared" si="274"/>
        <v>-0.18410524160322803</v>
      </c>
      <c r="AV652">
        <f t="shared" si="275"/>
        <v>2.4437056129846848</v>
      </c>
      <c r="AW652">
        <f t="shared" si="258"/>
        <v>0.21364698313612845</v>
      </c>
      <c r="AY652" s="1">
        <f t="shared" si="276"/>
        <v>-6</v>
      </c>
    </row>
    <row r="653" spans="1:51" x14ac:dyDescent="0.25">
      <c r="A653" s="1">
        <v>13.02</v>
      </c>
      <c r="B653" s="1">
        <v>-181.5</v>
      </c>
      <c r="C653" s="1">
        <v>-163.5</v>
      </c>
      <c r="D653" s="1">
        <v>-861</v>
      </c>
      <c r="E653" s="1">
        <v>227.99</v>
      </c>
      <c r="F653" s="1">
        <v>0.183</v>
      </c>
      <c r="G653" s="1">
        <v>-4.0000000000000001E-3</v>
      </c>
      <c r="H653" s="1">
        <v>0.98899999999999999</v>
      </c>
      <c r="I653" s="1">
        <v>10.544600000000001</v>
      </c>
      <c r="J653" s="1">
        <v>84.873599999999996</v>
      </c>
      <c r="K653" s="1">
        <v>81.493899999999996</v>
      </c>
      <c r="L653" s="1">
        <v>10.4831</v>
      </c>
      <c r="M653" s="1">
        <v>-0.22789999999999999</v>
      </c>
      <c r="N653" s="1">
        <f t="shared" si="259"/>
        <v>1.0057962020210656</v>
      </c>
      <c r="O653" s="1"/>
      <c r="P653" s="1"/>
      <c r="Q653" s="1"/>
      <c r="R653" s="1"/>
      <c r="S653" s="1">
        <f t="shared" si="252"/>
        <v>227.99</v>
      </c>
      <c r="T653" s="1">
        <f t="shared" si="253"/>
        <v>-0.18503387590599346</v>
      </c>
      <c r="U653" s="1">
        <f t="shared" si="254"/>
        <v>-4.0444893832153692E-3</v>
      </c>
      <c r="V653" s="1">
        <f t="shared" si="255"/>
        <v>-10.483094848599025</v>
      </c>
      <c r="W653" s="1">
        <f t="shared" si="256"/>
        <v>-0.23173090840598104</v>
      </c>
      <c r="X653" s="1"/>
      <c r="Y653" s="1"/>
      <c r="Z653" s="1"/>
      <c r="AA653" s="1">
        <f t="shared" si="260"/>
        <v>0.18194540766039524</v>
      </c>
      <c r="AB653" s="1">
        <f t="shared" si="261"/>
        <v>-7.058928813865623E-5</v>
      </c>
      <c r="AC653" s="1">
        <f t="shared" si="262"/>
        <v>0.98330059112639823</v>
      </c>
      <c r="AD653" s="1">
        <f t="shared" si="263"/>
        <v>0.99999209439929038</v>
      </c>
      <c r="AE653" s="1"/>
      <c r="AF653" s="3">
        <f t="shared" si="264"/>
        <v>2.6272888691751539E-4</v>
      </c>
      <c r="AG653" s="3">
        <f t="shared" si="265"/>
        <v>-4.4690800840156975E-3</v>
      </c>
      <c r="AH653" s="1">
        <f t="shared" si="266"/>
        <v>1.005786238868247</v>
      </c>
      <c r="AI653" s="1"/>
      <c r="AJ653" s="1"/>
      <c r="AK653" s="1"/>
      <c r="AM653" s="1">
        <f t="shared" si="257"/>
        <v>1.9999999999999574E-2</v>
      </c>
      <c r="AN653" s="1">
        <f t="shared" si="267"/>
        <v>2.6272888691751539E-4</v>
      </c>
      <c r="AO653" s="1">
        <f t="shared" si="268"/>
        <v>-4.4690800840156975E-3</v>
      </c>
      <c r="AP653" s="1">
        <f t="shared" si="269"/>
        <v>-5.7862388682470289E-3</v>
      </c>
      <c r="AQ653">
        <f t="shared" si="270"/>
        <v>8.1513049430819405E-3</v>
      </c>
      <c r="AR653">
        <f t="shared" si="271"/>
        <v>-2.1729585155296983E-2</v>
      </c>
      <c r="AS653">
        <f t="shared" si="272"/>
        <v>0.37986114173721225</v>
      </c>
      <c r="AT653">
        <f t="shared" si="273"/>
        <v>0.10856128099320896</v>
      </c>
      <c r="AU653">
        <f t="shared" si="274"/>
        <v>-0.18453106497120911</v>
      </c>
      <c r="AV653">
        <f t="shared" si="275"/>
        <v>2.4513141884200884</v>
      </c>
      <c r="AW653">
        <f t="shared" si="258"/>
        <v>0.21409639340795789</v>
      </c>
      <c r="AY653" s="1">
        <f t="shared" si="276"/>
        <v>-5.98</v>
      </c>
    </row>
    <row r="654" spans="1:51" x14ac:dyDescent="0.25">
      <c r="A654" s="1">
        <v>13.04</v>
      </c>
      <c r="B654" s="1">
        <v>-172.5</v>
      </c>
      <c r="C654" s="1">
        <v>-163.5</v>
      </c>
      <c r="D654" s="1">
        <v>-865.5</v>
      </c>
      <c r="E654" s="1">
        <v>226.53</v>
      </c>
      <c r="F654" s="1">
        <v>0.184</v>
      </c>
      <c r="G654" s="1">
        <v>-2E-3</v>
      </c>
      <c r="H654" s="1">
        <v>0.98599999999999999</v>
      </c>
      <c r="I654" s="1">
        <v>10.6028</v>
      </c>
      <c r="J654" s="1">
        <v>86.375699999999995</v>
      </c>
      <c r="K654" s="1">
        <v>80.401399999999995</v>
      </c>
      <c r="L654" s="1">
        <v>10.570499999999999</v>
      </c>
      <c r="M654" s="1">
        <v>-0.1142</v>
      </c>
      <c r="N654" s="1">
        <f t="shared" si="259"/>
        <v>1.0030234294372189</v>
      </c>
      <c r="O654" s="1"/>
      <c r="P654" s="1"/>
      <c r="Q654" s="1"/>
      <c r="R654" s="1"/>
      <c r="S654" s="1">
        <f t="shared" si="252"/>
        <v>226.53</v>
      </c>
      <c r="T654" s="1">
        <f t="shared" si="253"/>
        <v>-0.18661219216701114</v>
      </c>
      <c r="U654" s="1">
        <f t="shared" si="254"/>
        <v>-2.0283975659229209E-3</v>
      </c>
      <c r="V654" s="1">
        <f t="shared" si="255"/>
        <v>-10.570507323142319</v>
      </c>
      <c r="W654" s="1">
        <f t="shared" si="256"/>
        <v>-0.11621846031255145</v>
      </c>
      <c r="X654" s="1"/>
      <c r="Y654" s="1"/>
      <c r="Z654" s="1"/>
      <c r="AA654" s="1">
        <f t="shared" si="260"/>
        <v>0.18344536588067495</v>
      </c>
      <c r="AB654" s="1">
        <f t="shared" si="261"/>
        <v>-3.5402028283668767E-5</v>
      </c>
      <c r="AC654" s="1">
        <f t="shared" si="262"/>
        <v>0.98302788455622558</v>
      </c>
      <c r="AD654" s="1">
        <f t="shared" si="263"/>
        <v>0.99999801266376842</v>
      </c>
      <c r="AE654" s="1"/>
      <c r="AF654" s="3">
        <f t="shared" si="264"/>
        <v>6.9182708351778199E-4</v>
      </c>
      <c r="AG654" s="3">
        <f t="shared" si="265"/>
        <v>-1.9850144402891179E-3</v>
      </c>
      <c r="AH654" s="1">
        <f t="shared" si="266"/>
        <v>1.0030212266412701</v>
      </c>
      <c r="AI654" s="1"/>
      <c r="AJ654" s="1"/>
      <c r="AK654" s="1"/>
      <c r="AM654" s="1">
        <f t="shared" si="257"/>
        <v>2.000000000000135E-2</v>
      </c>
      <c r="AN654" s="1">
        <f t="shared" si="267"/>
        <v>6.9182708351778199E-4</v>
      </c>
      <c r="AO654" s="1">
        <f t="shared" si="268"/>
        <v>-1.9850144402891179E-3</v>
      </c>
      <c r="AP654" s="1">
        <f t="shared" si="269"/>
        <v>-3.0212266412701361E-3</v>
      </c>
      <c r="AQ654">
        <f t="shared" si="270"/>
        <v>8.0155684692957418E-3</v>
      </c>
      <c r="AR654">
        <f t="shared" si="271"/>
        <v>-2.1340125322112231E-2</v>
      </c>
      <c r="AS654">
        <f t="shared" si="272"/>
        <v>0.38045390640422949</v>
      </c>
      <c r="AT654">
        <f t="shared" si="273"/>
        <v>0.10872023499785702</v>
      </c>
      <c r="AU654">
        <f t="shared" si="274"/>
        <v>-0.18495397287931953</v>
      </c>
      <c r="AV654">
        <f t="shared" si="275"/>
        <v>2.4589291941948437</v>
      </c>
      <c r="AW654">
        <f t="shared" si="258"/>
        <v>0.21454151482133549</v>
      </c>
      <c r="AY654" s="1">
        <f t="shared" si="276"/>
        <v>-5.9600000000000009</v>
      </c>
    </row>
    <row r="655" spans="1:51" x14ac:dyDescent="0.25">
      <c r="A655" s="1">
        <v>13.06</v>
      </c>
      <c r="B655" s="1">
        <v>-174</v>
      </c>
      <c r="C655" s="1">
        <v>-159</v>
      </c>
      <c r="D655" s="1">
        <v>-864</v>
      </c>
      <c r="E655" s="1">
        <v>227.58</v>
      </c>
      <c r="F655" s="1">
        <v>0.18</v>
      </c>
      <c r="G655" s="1">
        <v>-4.0000000000000001E-3</v>
      </c>
      <c r="H655" s="1">
        <v>0.98699999999999999</v>
      </c>
      <c r="I655" s="1">
        <v>10.3698</v>
      </c>
      <c r="J655" s="1">
        <v>84.873599999999996</v>
      </c>
      <c r="K655" s="1">
        <v>80.751300000000001</v>
      </c>
      <c r="L655" s="1">
        <v>10.3354</v>
      </c>
      <c r="M655" s="1">
        <v>-0.22839999999999999</v>
      </c>
      <c r="N655" s="1">
        <f t="shared" si="259"/>
        <v>1.003287097495029</v>
      </c>
      <c r="O655" s="1"/>
      <c r="P655" s="1"/>
      <c r="Q655" s="1"/>
      <c r="R655" s="1"/>
      <c r="S655" s="1">
        <f t="shared" si="252"/>
        <v>227.58</v>
      </c>
      <c r="T655" s="1">
        <f t="shared" si="253"/>
        <v>-0.18236932303471598</v>
      </c>
      <c r="U655" s="1">
        <f t="shared" si="254"/>
        <v>-4.0526849037487338E-3</v>
      </c>
      <c r="V655" s="1">
        <f t="shared" si="255"/>
        <v>-10.335411068597358</v>
      </c>
      <c r="W655" s="1">
        <f t="shared" si="256"/>
        <v>-0.23220046944685083</v>
      </c>
      <c r="X655" s="1"/>
      <c r="Y655" s="1"/>
      <c r="Z655" s="1"/>
      <c r="AA655" s="1">
        <f t="shared" si="260"/>
        <v>0.1794102609805483</v>
      </c>
      <c r="AB655" s="1">
        <f t="shared" si="261"/>
        <v>-7.0732336756196631E-5</v>
      </c>
      <c r="AC655" s="1">
        <f t="shared" si="262"/>
        <v>0.98376626437667325</v>
      </c>
      <c r="AD655" s="1">
        <f t="shared" si="263"/>
        <v>0.99999205480534015</v>
      </c>
      <c r="AE655" s="1"/>
      <c r="AF655" s="3">
        <f t="shared" si="264"/>
        <v>2.004530971336474E-3</v>
      </c>
      <c r="AG655" s="3">
        <f t="shared" si="265"/>
        <v>-6.3687846557261285E-3</v>
      </c>
      <c r="AH655" s="1">
        <f t="shared" si="266"/>
        <v>1.0032648804964688</v>
      </c>
      <c r="AI655" s="1"/>
      <c r="AJ655" s="1"/>
      <c r="AK655" s="1"/>
      <c r="AM655" s="1">
        <f t="shared" si="257"/>
        <v>1.9999999999999574E-2</v>
      </c>
      <c r="AN655" s="1">
        <f t="shared" si="267"/>
        <v>2.004530971336474E-3</v>
      </c>
      <c r="AO655" s="1">
        <f t="shared" si="268"/>
        <v>-6.3687846557261285E-3</v>
      </c>
      <c r="AP655" s="1">
        <f t="shared" si="269"/>
        <v>-3.2648804964687805E-3</v>
      </c>
      <c r="AQ655">
        <f t="shared" si="270"/>
        <v>7.6222794927195345E-3</v>
      </c>
      <c r="AR655">
        <f t="shared" si="271"/>
        <v>-2.009056977265879E-2</v>
      </c>
      <c r="AS655">
        <f t="shared" si="272"/>
        <v>0.38109447595763668</v>
      </c>
      <c r="AT655">
        <f t="shared" si="273"/>
        <v>0.10886874769794565</v>
      </c>
      <c r="AU655">
        <f t="shared" si="274"/>
        <v>-0.18534328871927816</v>
      </c>
      <c r="AV655">
        <f t="shared" si="275"/>
        <v>2.4665574894095301</v>
      </c>
      <c r="AW655">
        <f t="shared" si="258"/>
        <v>0.2149524107764243</v>
      </c>
      <c r="AY655" s="1">
        <f t="shared" si="276"/>
        <v>-5.9399999999999995</v>
      </c>
    </row>
    <row r="656" spans="1:51" x14ac:dyDescent="0.25">
      <c r="A656" s="1">
        <v>13.08</v>
      </c>
      <c r="B656" s="1">
        <v>-187.5</v>
      </c>
      <c r="C656" s="1">
        <v>-156</v>
      </c>
      <c r="D656" s="1">
        <v>-867</v>
      </c>
      <c r="E656" s="1">
        <v>230.24</v>
      </c>
      <c r="F656" s="1">
        <v>0.188</v>
      </c>
      <c r="G656" s="1">
        <v>-1E-3</v>
      </c>
      <c r="H656" s="1">
        <v>0.98499999999999999</v>
      </c>
      <c r="I656" s="1">
        <v>10.8361</v>
      </c>
      <c r="J656" s="1">
        <v>87.437399999999997</v>
      </c>
      <c r="K656" s="1">
        <v>80.063599999999994</v>
      </c>
      <c r="L656" s="1">
        <v>10.8057</v>
      </c>
      <c r="M656" s="1">
        <v>-5.7099999999999998E-2</v>
      </c>
      <c r="N656" s="1">
        <f t="shared" si="259"/>
        <v>1.00278113265059</v>
      </c>
      <c r="O656" s="1"/>
      <c r="P656" s="1"/>
      <c r="Q656" s="1"/>
      <c r="R656" s="1"/>
      <c r="S656" s="1">
        <f t="shared" si="252"/>
        <v>230.24</v>
      </c>
      <c r="T656" s="1">
        <f t="shared" si="253"/>
        <v>-0.19086284580236718</v>
      </c>
      <c r="U656" s="1">
        <f t="shared" si="254"/>
        <v>-1.0152284263959391E-3</v>
      </c>
      <c r="V656" s="1">
        <f t="shared" si="255"/>
        <v>-10.80567444312784</v>
      </c>
      <c r="W656" s="1">
        <f t="shared" si="256"/>
        <v>-5.8168284089735262E-2</v>
      </c>
      <c r="X656" s="1"/>
      <c r="Y656" s="1"/>
      <c r="Z656" s="1"/>
      <c r="AA656" s="1">
        <f t="shared" si="260"/>
        <v>0.1874785971521733</v>
      </c>
      <c r="AB656" s="1">
        <f t="shared" si="261"/>
        <v>-1.7718980387130398E-5</v>
      </c>
      <c r="AC656" s="1">
        <f t="shared" si="262"/>
        <v>0.98226818188771658</v>
      </c>
      <c r="AD656" s="1">
        <f t="shared" si="263"/>
        <v>0.99999950292643114</v>
      </c>
      <c r="AE656" s="1"/>
      <c r="AF656" s="3">
        <f t="shared" si="264"/>
        <v>-1.3571827432209832E-3</v>
      </c>
      <c r="AG656" s="3">
        <f t="shared" si="265"/>
        <v>1.7221079994367561E-3</v>
      </c>
      <c r="AH656" s="1">
        <f t="shared" si="266"/>
        <v>1.0027787355139914</v>
      </c>
      <c r="AI656" s="1"/>
      <c r="AJ656" s="1"/>
      <c r="AK656" s="1"/>
      <c r="AM656" s="1">
        <f t="shared" si="257"/>
        <v>1.9999999999999574E-2</v>
      </c>
      <c r="AN656" s="1">
        <f t="shared" si="267"/>
        <v>-1.3571827432209832E-3</v>
      </c>
      <c r="AO656" s="1">
        <f t="shared" si="268"/>
        <v>1.7221079994367561E-3</v>
      </c>
      <c r="AP656" s="1">
        <f t="shared" si="269"/>
        <v>-2.7787355139914371E-3</v>
      </c>
      <c r="AQ656">
        <f t="shared" si="270"/>
        <v>7.8885587469394863E-3</v>
      </c>
      <c r="AR656">
        <f t="shared" si="271"/>
        <v>-2.0428447362148276E-2</v>
      </c>
      <c r="AS656">
        <f t="shared" si="272"/>
        <v>0.38163966386548182</v>
      </c>
      <c r="AT656">
        <f t="shared" si="273"/>
        <v>0.10902918166542663</v>
      </c>
      <c r="AU656">
        <f t="shared" si="274"/>
        <v>-0.18575523644241601</v>
      </c>
      <c r="AV656">
        <f t="shared" si="275"/>
        <v>2.4741957345659182</v>
      </c>
      <c r="AW656">
        <f t="shared" si="258"/>
        <v>0.21538888160815189</v>
      </c>
      <c r="AY656" s="1">
        <f t="shared" si="276"/>
        <v>-5.92</v>
      </c>
    </row>
    <row r="657" spans="1:51" x14ac:dyDescent="0.25">
      <c r="A657" s="1">
        <v>13.1</v>
      </c>
      <c r="B657" s="1">
        <v>-177</v>
      </c>
      <c r="C657" s="1">
        <v>-159</v>
      </c>
      <c r="D657" s="1">
        <v>-862.5</v>
      </c>
      <c r="E657" s="1">
        <v>228.07</v>
      </c>
      <c r="F657" s="1">
        <v>0.187</v>
      </c>
      <c r="G657" s="1">
        <v>1E-3</v>
      </c>
      <c r="H657" s="1">
        <v>0.98199999999999998</v>
      </c>
      <c r="I657" s="1">
        <v>10.777799999999999</v>
      </c>
      <c r="J657" s="1">
        <v>5.7299999999999997E-2</v>
      </c>
      <c r="K657" s="1">
        <v>79.112499999999997</v>
      </c>
      <c r="L657" s="1">
        <v>10.781599999999999</v>
      </c>
      <c r="M657" s="1">
        <v>5.7299999999999997E-2</v>
      </c>
      <c r="N657" s="1">
        <f t="shared" si="259"/>
        <v>0.99964693767349677</v>
      </c>
      <c r="O657" s="1"/>
      <c r="P657" s="1"/>
      <c r="Q657" s="1"/>
      <c r="R657" s="1"/>
      <c r="S657" s="1">
        <f t="shared" si="252"/>
        <v>228.07</v>
      </c>
      <c r="T657" s="1">
        <f t="shared" si="253"/>
        <v>-0.19042759983804691</v>
      </c>
      <c r="U657" s="1">
        <f t="shared" si="254"/>
        <v>1.0183299389002038E-3</v>
      </c>
      <c r="V657" s="1">
        <f t="shared" si="255"/>
        <v>-10.781611276887364</v>
      </c>
      <c r="W657" s="1">
        <f t="shared" si="256"/>
        <v>5.8345987482619668E-2</v>
      </c>
      <c r="X657" s="1"/>
      <c r="Y657" s="1"/>
      <c r="Z657" s="1"/>
      <c r="AA657" s="1">
        <f t="shared" si="260"/>
        <v>0.1870660459734011</v>
      </c>
      <c r="AB657" s="1">
        <f t="shared" si="261"/>
        <v>1.7773112141011853E-5</v>
      </c>
      <c r="AC657" s="1">
        <f t="shared" si="262"/>
        <v>0.98234682965711173</v>
      </c>
      <c r="AD657" s="1">
        <f t="shared" si="263"/>
        <v>0.99999949980456726</v>
      </c>
      <c r="AE657" s="1"/>
      <c r="AF657" s="3">
        <f t="shared" si="264"/>
        <v>4.0144883805866283E-4</v>
      </c>
      <c r="AG657" s="3">
        <f t="shared" si="265"/>
        <v>2.7587820250287998E-3</v>
      </c>
      <c r="AH657" s="1">
        <f t="shared" si="266"/>
        <v>0.99964305027373079</v>
      </c>
      <c r="AI657" s="1"/>
      <c r="AJ657" s="1"/>
      <c r="AK657" s="1"/>
      <c r="AM657" s="1">
        <f t="shared" si="257"/>
        <v>1.9999999999999574E-2</v>
      </c>
      <c r="AN657" s="1">
        <f t="shared" si="267"/>
        <v>4.0144883805866283E-4</v>
      </c>
      <c r="AO657" s="1">
        <f t="shared" si="268"/>
        <v>2.7587820250287998E-3</v>
      </c>
      <c r="AP657" s="1">
        <f t="shared" si="269"/>
        <v>3.5694972626920674E-4</v>
      </c>
      <c r="AQ657">
        <f t="shared" si="270"/>
        <v>7.8097944849123786E-3</v>
      </c>
      <c r="AR657">
        <f t="shared" si="271"/>
        <v>-2.0969720395458913E-2</v>
      </c>
      <c r="AS657">
        <f t="shared" si="272"/>
        <v>0.38156963032918778</v>
      </c>
      <c r="AT657">
        <f t="shared" si="273"/>
        <v>0.10918458991250461</v>
      </c>
      <c r="AU657">
        <f t="shared" si="274"/>
        <v>-0.18618004358065829</v>
      </c>
      <c r="AV657">
        <f t="shared" si="275"/>
        <v>2.4818264268371388</v>
      </c>
      <c r="AW657">
        <f t="shared" si="258"/>
        <v>0.21583392528066023</v>
      </c>
      <c r="AY657" s="1">
        <f t="shared" si="276"/>
        <v>-5.9</v>
      </c>
    </row>
    <row r="658" spans="1:51" x14ac:dyDescent="0.25">
      <c r="A658" s="1">
        <v>13.12</v>
      </c>
      <c r="B658" s="1">
        <v>-172.5</v>
      </c>
      <c r="C658" s="1">
        <v>-160.5</v>
      </c>
      <c r="D658" s="1">
        <v>-873</v>
      </c>
      <c r="E658" s="1">
        <v>227.06</v>
      </c>
      <c r="F658" s="1">
        <v>0.188</v>
      </c>
      <c r="G658" s="1">
        <v>-1E-3</v>
      </c>
      <c r="H658" s="1">
        <v>0.98699999999999999</v>
      </c>
      <c r="I658" s="1">
        <v>10.8361</v>
      </c>
      <c r="J658" s="1">
        <v>87.437399999999997</v>
      </c>
      <c r="K658" s="1">
        <v>80.751300000000001</v>
      </c>
      <c r="L658" s="1">
        <v>10.7843</v>
      </c>
      <c r="M658" s="1">
        <v>-5.7000000000000002E-2</v>
      </c>
      <c r="N658" s="1">
        <f t="shared" si="259"/>
        <v>1.0047457389807632</v>
      </c>
      <c r="O658" s="1"/>
      <c r="P658" s="1"/>
      <c r="Q658" s="1"/>
      <c r="R658" s="1"/>
      <c r="S658" s="1">
        <f t="shared" si="252"/>
        <v>227.06</v>
      </c>
      <c r="T658" s="1">
        <f t="shared" si="253"/>
        <v>-0.19047609271284355</v>
      </c>
      <c r="U658" s="1">
        <f t="shared" si="254"/>
        <v>-1.0131712259371835E-3</v>
      </c>
      <c r="V658" s="1">
        <f t="shared" si="255"/>
        <v>-10.784292462246569</v>
      </c>
      <c r="W658" s="1">
        <f t="shared" si="256"/>
        <v>-5.8050415307076206E-2</v>
      </c>
      <c r="X658" s="1"/>
      <c r="Y658" s="1"/>
      <c r="Z658" s="1"/>
      <c r="AA658" s="1">
        <f t="shared" si="260"/>
        <v>0.18711201521562207</v>
      </c>
      <c r="AB658" s="1">
        <f t="shared" si="261"/>
        <v>-1.7683076062189929E-5</v>
      </c>
      <c r="AC658" s="1">
        <f t="shared" si="262"/>
        <v>0.98233807988201582</v>
      </c>
      <c r="AD658" s="1">
        <f t="shared" si="263"/>
        <v>0.9999995048683914</v>
      </c>
      <c r="AE658" s="1"/>
      <c r="AF658" s="3">
        <f t="shared" si="264"/>
        <v>-1.1046847506208518E-3</v>
      </c>
      <c r="AG658" s="3">
        <f t="shared" si="265"/>
        <v>1.4507251439453694E-3</v>
      </c>
      <c r="AH658" s="1">
        <f t="shared" si="266"/>
        <v>1.0047440843658442</v>
      </c>
      <c r="AI658" s="1"/>
      <c r="AJ658" s="1"/>
      <c r="AK658" s="1"/>
      <c r="AM658" s="1">
        <f t="shared" si="257"/>
        <v>2.000000000000135E-2</v>
      </c>
      <c r="AN658" s="1">
        <f t="shared" si="267"/>
        <v>-1.1046847506208518E-3</v>
      </c>
      <c r="AO658" s="1">
        <f t="shared" si="268"/>
        <v>1.4507251439453694E-3</v>
      </c>
      <c r="AP658" s="1">
        <f t="shared" si="269"/>
        <v>-4.74408436584417E-3</v>
      </c>
      <c r="AQ658">
        <f t="shared" si="270"/>
        <v>8.0265336329842039E-3</v>
      </c>
      <c r="AR658">
        <f t="shared" si="271"/>
        <v>-2.1254352668701012E-2</v>
      </c>
      <c r="AS658">
        <f t="shared" si="272"/>
        <v>0.38250041968176646</v>
      </c>
      <c r="AT658">
        <f t="shared" si="273"/>
        <v>0.10934728797664503</v>
      </c>
      <c r="AU658">
        <f t="shared" si="274"/>
        <v>-0.18660797695676476</v>
      </c>
      <c r="AV658">
        <f t="shared" si="275"/>
        <v>2.4894857431243005</v>
      </c>
      <c r="AW658">
        <f t="shared" si="258"/>
        <v>0.216285381964995</v>
      </c>
      <c r="AY658" s="1">
        <f t="shared" si="276"/>
        <v>-5.8800000000000008</v>
      </c>
    </row>
    <row r="659" spans="1:51" x14ac:dyDescent="0.25">
      <c r="A659" s="1">
        <v>13.14</v>
      </c>
      <c r="B659" s="1">
        <v>-174</v>
      </c>
      <c r="C659" s="1">
        <v>-162</v>
      </c>
      <c r="D659" s="1">
        <v>-877.5</v>
      </c>
      <c r="E659" s="1">
        <v>227.05</v>
      </c>
      <c r="F659" s="1">
        <v>0.188</v>
      </c>
      <c r="G659" s="1">
        <v>-3.0000000000000001E-3</v>
      </c>
      <c r="H659" s="1">
        <v>0.98799999999999999</v>
      </c>
      <c r="I659" s="1">
        <v>10.8361</v>
      </c>
      <c r="J659" s="1">
        <v>85.5608</v>
      </c>
      <c r="K659" s="1">
        <v>81.114900000000006</v>
      </c>
      <c r="L659" s="1">
        <v>10.7736</v>
      </c>
      <c r="M659" s="1">
        <v>-0.1709</v>
      </c>
      <c r="N659" s="1">
        <f t="shared" si="259"/>
        <v>1.0057320716771441</v>
      </c>
      <c r="O659" s="1"/>
      <c r="P659" s="1"/>
      <c r="Q659" s="1"/>
      <c r="R659" s="1"/>
      <c r="S659" s="1">
        <f t="shared" si="252"/>
        <v>227.05</v>
      </c>
      <c r="T659" s="1">
        <f t="shared" si="253"/>
        <v>-0.19028252361395187</v>
      </c>
      <c r="U659" s="1">
        <f t="shared" si="254"/>
        <v>-3.0364372469635628E-3</v>
      </c>
      <c r="V659" s="1">
        <f t="shared" si="255"/>
        <v>-10.773589684353844</v>
      </c>
      <c r="W659" s="1">
        <f t="shared" si="256"/>
        <v>-0.17397450432983885</v>
      </c>
      <c r="X659" s="1"/>
      <c r="Y659" s="1"/>
      <c r="Z659" s="1"/>
      <c r="AA659" s="1">
        <f t="shared" si="260"/>
        <v>0.18692851236860128</v>
      </c>
      <c r="AB659" s="1">
        <f t="shared" si="261"/>
        <v>-5.2995535208638892E-5</v>
      </c>
      <c r="AC659" s="1">
        <f t="shared" si="262"/>
        <v>0.98236899053286209</v>
      </c>
      <c r="AD659" s="1">
        <f t="shared" si="263"/>
        <v>0.9999955525428198</v>
      </c>
      <c r="AE659" s="1"/>
      <c r="AF659" s="3">
        <f t="shared" si="264"/>
        <v>-2.4510476321609326E-3</v>
      </c>
      <c r="AG659" s="3">
        <f t="shared" si="265"/>
        <v>-3.8261835222541674E-5</v>
      </c>
      <c r="AH659" s="1">
        <f t="shared" si="266"/>
        <v>1.0057290842476103</v>
      </c>
      <c r="AI659" s="1"/>
      <c r="AJ659" s="1"/>
      <c r="AK659" s="1"/>
      <c r="AM659" s="1">
        <f t="shared" si="257"/>
        <v>1.9999999999999574E-2</v>
      </c>
      <c r="AN659" s="1">
        <f t="shared" si="267"/>
        <v>-2.4510476321609326E-3</v>
      </c>
      <c r="AO659" s="1">
        <f t="shared" si="268"/>
        <v>-3.8261835222541674E-5</v>
      </c>
      <c r="AP659" s="1">
        <f t="shared" si="269"/>
        <v>-5.7290842476103165E-3</v>
      </c>
      <c r="AQ659">
        <f t="shared" si="270"/>
        <v>8.5074291784141692E-3</v>
      </c>
      <c r="AR659">
        <f t="shared" si="271"/>
        <v>-2.1246845696630351E-2</v>
      </c>
      <c r="AS659">
        <f t="shared" si="272"/>
        <v>0.38362446601114758</v>
      </c>
      <c r="AT659">
        <f t="shared" si="273"/>
        <v>0.10952224551566761</v>
      </c>
      <c r="AU659">
        <f t="shared" si="274"/>
        <v>-0.18703283880097665</v>
      </c>
      <c r="AV659">
        <f t="shared" si="275"/>
        <v>2.4971694729078169</v>
      </c>
      <c r="AW659">
        <f t="shared" si="258"/>
        <v>0.21674040936739575</v>
      </c>
      <c r="AY659" s="1">
        <f t="shared" si="276"/>
        <v>-5.8599999999999994</v>
      </c>
    </row>
    <row r="660" spans="1:51" x14ac:dyDescent="0.25">
      <c r="A660" s="1">
        <v>13.16</v>
      </c>
      <c r="B660" s="1">
        <v>-174</v>
      </c>
      <c r="C660" s="1">
        <v>-159</v>
      </c>
      <c r="D660" s="1">
        <v>-862.5</v>
      </c>
      <c r="E660" s="1">
        <v>227.58</v>
      </c>
      <c r="F660" s="1">
        <v>0.182</v>
      </c>
      <c r="G660" s="1">
        <v>-1E-3</v>
      </c>
      <c r="H660" s="1">
        <v>0.98699999999999999</v>
      </c>
      <c r="I660" s="1">
        <v>10.4863</v>
      </c>
      <c r="J660" s="1">
        <v>87.437399999999997</v>
      </c>
      <c r="K660" s="1">
        <v>80.751300000000001</v>
      </c>
      <c r="L660" s="1">
        <v>10.447800000000001</v>
      </c>
      <c r="M660" s="1">
        <v>-5.7099999999999998E-2</v>
      </c>
      <c r="N660" s="1">
        <f t="shared" si="259"/>
        <v>1.0036403738391555</v>
      </c>
      <c r="O660" s="1"/>
      <c r="P660" s="1"/>
      <c r="Q660" s="1"/>
      <c r="R660" s="1"/>
      <c r="S660" s="1">
        <f t="shared" si="252"/>
        <v>227.58</v>
      </c>
      <c r="T660" s="1">
        <f t="shared" si="253"/>
        <v>-0.18439706847732726</v>
      </c>
      <c r="U660" s="1">
        <f t="shared" si="254"/>
        <v>-1.0131712259371835E-3</v>
      </c>
      <c r="V660" s="1">
        <f t="shared" si="255"/>
        <v>-10.447812305135262</v>
      </c>
      <c r="W660" s="1">
        <f t="shared" si="256"/>
        <v>-5.8050415307076206E-2</v>
      </c>
      <c r="X660" s="1"/>
      <c r="Y660" s="1"/>
      <c r="Z660" s="1"/>
      <c r="AA660" s="1">
        <f t="shared" si="260"/>
        <v>0.18133985513536896</v>
      </c>
      <c r="AB660" s="1">
        <f t="shared" si="261"/>
        <v>-1.768308219984394E-5</v>
      </c>
      <c r="AC660" s="1">
        <f t="shared" si="262"/>
        <v>0.98341998361873151</v>
      </c>
      <c r="AD660" s="1">
        <f t="shared" si="263"/>
        <v>0.99999950377681401</v>
      </c>
      <c r="AE660" s="1"/>
      <c r="AF660" s="3">
        <f t="shared" si="264"/>
        <v>2.8839154034173003E-3</v>
      </c>
      <c r="AG660" s="3">
        <f t="shared" si="265"/>
        <v>-2.8914497104582104E-3</v>
      </c>
      <c r="AH660" s="1">
        <f t="shared" si="266"/>
        <v>1.0036320653259927</v>
      </c>
      <c r="AI660" s="1"/>
      <c r="AJ660" s="1"/>
      <c r="AK660" s="1"/>
      <c r="AM660" s="1">
        <f t="shared" si="257"/>
        <v>1.9999999999999574E-2</v>
      </c>
      <c r="AN660" s="1">
        <f t="shared" si="267"/>
        <v>2.8839154034173003E-3</v>
      </c>
      <c r="AO660" s="1">
        <f t="shared" si="268"/>
        <v>-2.8914497104582104E-3</v>
      </c>
      <c r="AP660" s="1">
        <f t="shared" si="269"/>
        <v>-3.6320653259926949E-3</v>
      </c>
      <c r="AQ660">
        <f t="shared" si="270"/>
        <v>7.9416049762637067E-3</v>
      </c>
      <c r="AR660">
        <f t="shared" si="271"/>
        <v>-2.0679543263438464E-2</v>
      </c>
      <c r="AS660">
        <f t="shared" si="272"/>
        <v>0.38433707722810734</v>
      </c>
      <c r="AT660">
        <f t="shared" si="273"/>
        <v>0.10967541937317138</v>
      </c>
      <c r="AU660">
        <f t="shared" si="274"/>
        <v>-0.18744075664191351</v>
      </c>
      <c r="AV660">
        <f t="shared" si="275"/>
        <v>2.5048633405645484</v>
      </c>
      <c r="AW660">
        <f t="shared" si="258"/>
        <v>0.21716982954631164</v>
      </c>
      <c r="AY660" s="1">
        <f t="shared" si="276"/>
        <v>-5.84</v>
      </c>
    </row>
    <row r="661" spans="1:51" x14ac:dyDescent="0.25">
      <c r="A661" s="1">
        <v>13.18</v>
      </c>
      <c r="B661" s="1">
        <v>-177</v>
      </c>
      <c r="C661" s="1">
        <v>-163.5</v>
      </c>
      <c r="D661" s="1">
        <v>-865.5</v>
      </c>
      <c r="E661" s="1">
        <v>227.27</v>
      </c>
      <c r="F661" s="1">
        <v>0.18</v>
      </c>
      <c r="G661" s="1">
        <v>2E-3</v>
      </c>
      <c r="H661" s="1">
        <v>0.99099999999999999</v>
      </c>
      <c r="I661" s="1">
        <v>10.3698</v>
      </c>
      <c r="J661" s="1">
        <v>0.11459999999999999</v>
      </c>
      <c r="K661" s="1">
        <v>82.307199999999995</v>
      </c>
      <c r="L661" s="1">
        <v>10.294600000000001</v>
      </c>
      <c r="M661" s="1">
        <v>0.1138</v>
      </c>
      <c r="N661" s="1">
        <f t="shared" si="259"/>
        <v>1.0072164613428436</v>
      </c>
      <c r="O661" s="1"/>
      <c r="P661" s="1"/>
      <c r="Q661" s="1"/>
      <c r="R661" s="1"/>
      <c r="S661" s="1">
        <f t="shared" si="252"/>
        <v>227.27</v>
      </c>
      <c r="T661" s="1">
        <f t="shared" si="253"/>
        <v>-0.18163434251521501</v>
      </c>
      <c r="U661" s="1">
        <f t="shared" si="254"/>
        <v>2.0181634712411706E-3</v>
      </c>
      <c r="V661" s="1">
        <f t="shared" si="255"/>
        <v>-10.294649985707919</v>
      </c>
      <c r="W661" s="1">
        <f t="shared" si="256"/>
        <v>0.11563209228054873</v>
      </c>
      <c r="X661" s="1"/>
      <c r="Y661" s="1"/>
      <c r="Z661" s="1"/>
      <c r="AA661" s="1">
        <f t="shared" si="260"/>
        <v>0.17871034371302863</v>
      </c>
      <c r="AB661" s="1">
        <f t="shared" si="261"/>
        <v>3.5223420417197757E-5</v>
      </c>
      <c r="AC661" s="1">
        <f t="shared" si="262"/>
        <v>0.98389972566450767</v>
      </c>
      <c r="AD661" s="1">
        <f t="shared" si="263"/>
        <v>0.99999802917476366</v>
      </c>
      <c r="AE661" s="1"/>
      <c r="AF661" s="3">
        <f t="shared" si="264"/>
        <v>6.9273625900571623E-3</v>
      </c>
      <c r="AG661" s="3">
        <f t="shared" si="265"/>
        <v>-2.8516637124420818E-3</v>
      </c>
      <c r="AH661" s="1">
        <f t="shared" si="266"/>
        <v>1.0071886018326544</v>
      </c>
      <c r="AI661" s="1"/>
      <c r="AJ661" s="1"/>
      <c r="AK661" s="1"/>
      <c r="AM661" s="1">
        <f t="shared" si="257"/>
        <v>1.9999999999999574E-2</v>
      </c>
      <c r="AN661" s="1">
        <f t="shared" si="267"/>
        <v>6.9273625900571623E-3</v>
      </c>
      <c r="AO661" s="1">
        <f t="shared" si="268"/>
        <v>-2.8516637124420818E-3</v>
      </c>
      <c r="AP661" s="1">
        <f t="shared" si="269"/>
        <v>-7.188601832654351E-3</v>
      </c>
      <c r="AQ661">
        <f t="shared" si="270"/>
        <v>6.5824564360945203E-3</v>
      </c>
      <c r="AR661">
        <f t="shared" si="271"/>
        <v>-2.0120046843057338E-2</v>
      </c>
      <c r="AS661">
        <f t="shared" si="272"/>
        <v>0.38574748090767408</v>
      </c>
      <c r="AT661">
        <f t="shared" si="273"/>
        <v>0.10979347701649157</v>
      </c>
      <c r="AU661">
        <f t="shared" si="274"/>
        <v>-0.18783756261457082</v>
      </c>
      <c r="AV661">
        <f t="shared" si="275"/>
        <v>2.5125923942194972</v>
      </c>
      <c r="AW661">
        <f t="shared" si="258"/>
        <v>0.21757195941654264</v>
      </c>
      <c r="AY661" s="1">
        <f t="shared" si="276"/>
        <v>-5.82</v>
      </c>
    </row>
    <row r="662" spans="1:51" x14ac:dyDescent="0.25">
      <c r="A662" s="1">
        <v>13.2</v>
      </c>
      <c r="B662" s="1">
        <v>-172.5</v>
      </c>
      <c r="C662" s="1">
        <v>-166.5</v>
      </c>
      <c r="D662" s="1">
        <v>-877.5</v>
      </c>
      <c r="E662" s="1">
        <v>226.01</v>
      </c>
      <c r="F662" s="1">
        <v>0.182</v>
      </c>
      <c r="G662" s="1">
        <v>2E-3</v>
      </c>
      <c r="H662" s="1">
        <v>0.996</v>
      </c>
      <c r="I662" s="1">
        <v>10.4863</v>
      </c>
      <c r="J662" s="1">
        <v>0.11459999999999999</v>
      </c>
      <c r="K662" s="1">
        <v>84.873599999999996</v>
      </c>
      <c r="L662" s="1">
        <v>10.355399999999999</v>
      </c>
      <c r="M662" s="1">
        <v>0.1132</v>
      </c>
      <c r="N662" s="1">
        <f t="shared" si="259"/>
        <v>1.0124939505992123</v>
      </c>
      <c r="O662" s="1"/>
      <c r="P662" s="1"/>
      <c r="Q662" s="1"/>
      <c r="R662" s="1"/>
      <c r="S662" s="1">
        <f t="shared" si="252"/>
        <v>226.01</v>
      </c>
      <c r="T662" s="1">
        <f t="shared" si="253"/>
        <v>-0.18273055529271484</v>
      </c>
      <c r="U662" s="1">
        <f t="shared" si="254"/>
        <v>2.0080321285140565E-3</v>
      </c>
      <c r="V662" s="1">
        <f t="shared" si="255"/>
        <v>-10.355440675959247</v>
      </c>
      <c r="W662" s="1">
        <f t="shared" si="256"/>
        <v>0.11505161145392448</v>
      </c>
      <c r="X662" s="1"/>
      <c r="Y662" s="1"/>
      <c r="Z662" s="1"/>
      <c r="AA662" s="1">
        <f t="shared" si="260"/>
        <v>0.17975416039996003</v>
      </c>
      <c r="AB662" s="1">
        <f t="shared" si="261"/>
        <v>3.5046593885505975E-5</v>
      </c>
      <c r="AC662" s="1">
        <f t="shared" si="262"/>
        <v>0.98370958108989115</v>
      </c>
      <c r="AD662" s="1">
        <f t="shared" si="263"/>
        <v>0.99999804966680184</v>
      </c>
      <c r="AE662" s="1"/>
      <c r="AF662" s="3">
        <f t="shared" si="264"/>
        <v>6.2290741868780697E-3</v>
      </c>
      <c r="AG662" s="3">
        <f t="shared" si="265"/>
        <v>-2.082729233035957E-3</v>
      </c>
      <c r="AH662" s="1">
        <f t="shared" si="266"/>
        <v>1.0124726469755696</v>
      </c>
      <c r="AI662" s="1"/>
      <c r="AJ662" s="1"/>
      <c r="AK662" s="1"/>
      <c r="AM662" s="1">
        <f t="shared" si="257"/>
        <v>2.000000000000135E-2</v>
      </c>
      <c r="AN662" s="1">
        <f t="shared" si="267"/>
        <v>6.2290741868780697E-3</v>
      </c>
      <c r="AO662" s="1">
        <f t="shared" si="268"/>
        <v>-2.082729233035957E-3</v>
      </c>
      <c r="AP662" s="1">
        <f t="shared" si="269"/>
        <v>-1.2472646975569601E-2</v>
      </c>
      <c r="AQ662">
        <f t="shared" si="270"/>
        <v>5.3603120806289609E-3</v>
      </c>
      <c r="AR662">
        <f t="shared" si="271"/>
        <v>-1.9711415367535658E-2</v>
      </c>
      <c r="AS662">
        <f t="shared" si="272"/>
        <v>0.38819461424428098</v>
      </c>
      <c r="AT662">
        <f t="shared" si="273"/>
        <v>0.1098884618145495</v>
      </c>
      <c r="AU662">
        <f t="shared" si="274"/>
        <v>-0.18822770460716634</v>
      </c>
      <c r="AV662">
        <f t="shared" si="275"/>
        <v>2.5203807578377493</v>
      </c>
      <c r="AW662">
        <f t="shared" si="258"/>
        <v>0.21795674529972769</v>
      </c>
      <c r="AY662" s="1">
        <f t="shared" si="276"/>
        <v>-5.8000000000000007</v>
      </c>
    </row>
    <row r="663" spans="1:51" x14ac:dyDescent="0.25">
      <c r="A663" s="1">
        <v>13.22</v>
      </c>
      <c r="B663" s="1">
        <v>-175.5</v>
      </c>
      <c r="C663" s="1">
        <v>-156</v>
      </c>
      <c r="D663" s="1">
        <v>-868.5</v>
      </c>
      <c r="E663" s="1">
        <v>228.37</v>
      </c>
      <c r="F663" s="1">
        <v>0.187</v>
      </c>
      <c r="G663" s="1">
        <v>0</v>
      </c>
      <c r="H663" s="1">
        <v>0.98299999999999998</v>
      </c>
      <c r="I663" s="1">
        <v>10.777799999999999</v>
      </c>
      <c r="J663" s="1">
        <v>0</v>
      </c>
      <c r="K663" s="1">
        <v>79.420199999999994</v>
      </c>
      <c r="L663" s="1">
        <v>10.770899999999999</v>
      </c>
      <c r="M663" s="1">
        <v>0</v>
      </c>
      <c r="N663" s="1">
        <f t="shared" si="259"/>
        <v>1.0006288023038314</v>
      </c>
      <c r="O663" s="1"/>
      <c r="P663" s="1"/>
      <c r="Q663" s="1"/>
      <c r="R663" s="1"/>
      <c r="S663" s="1">
        <f t="shared" si="252"/>
        <v>228.37</v>
      </c>
      <c r="T663" s="1">
        <f t="shared" si="253"/>
        <v>-0.19023397761953204</v>
      </c>
      <c r="U663" s="1">
        <f t="shared" si="254"/>
        <v>0</v>
      </c>
      <c r="V663" s="1">
        <f t="shared" si="255"/>
        <v>-10.77090537107585</v>
      </c>
      <c r="W663" s="1">
        <f t="shared" si="256"/>
        <v>0</v>
      </c>
      <c r="X663" s="1"/>
      <c r="Y663" s="1"/>
      <c r="Z663" s="1"/>
      <c r="AA663" s="1">
        <f t="shared" si="260"/>
        <v>0.18688248786108722</v>
      </c>
      <c r="AB663" s="1">
        <f t="shared" si="261"/>
        <v>0</v>
      </c>
      <c r="AC663" s="1">
        <f t="shared" si="262"/>
        <v>0.98238227576175796</v>
      </c>
      <c r="AD663" s="1">
        <f t="shared" si="263"/>
        <v>1</v>
      </c>
      <c r="AE663" s="1"/>
      <c r="AF663" s="3">
        <f t="shared" si="264"/>
        <v>-2.0860810456134471E-4</v>
      </c>
      <c r="AG663" s="3">
        <f t="shared" si="265"/>
        <v>1.9464428215719976E-3</v>
      </c>
      <c r="AH663" s="1">
        <f t="shared" si="266"/>
        <v>1.000626887427577</v>
      </c>
      <c r="AI663" s="1"/>
      <c r="AJ663" s="1"/>
      <c r="AK663" s="1"/>
      <c r="AM663" s="1">
        <f t="shared" si="257"/>
        <v>1.9999999999999574E-2</v>
      </c>
      <c r="AN663" s="1">
        <f t="shared" si="267"/>
        <v>-2.0860810456134471E-4</v>
      </c>
      <c r="AO663" s="1">
        <f t="shared" si="268"/>
        <v>1.9464428215719976E-3</v>
      </c>
      <c r="AP663" s="1">
        <f t="shared" si="269"/>
        <v>-6.2688742757699423E-4</v>
      </c>
      <c r="AQ663">
        <f t="shared" si="270"/>
        <v>5.4012409907438956E-3</v>
      </c>
      <c r="AR663">
        <f t="shared" si="271"/>
        <v>-2.0093307449128076E-2</v>
      </c>
      <c r="AS663">
        <f t="shared" si="272"/>
        <v>0.38831760955757161</v>
      </c>
      <c r="AT663">
        <f t="shared" si="273"/>
        <v>0.10999689592346552</v>
      </c>
      <c r="AU663">
        <f t="shared" si="274"/>
        <v>-0.18863338967696483</v>
      </c>
      <c r="AV663">
        <f t="shared" si="275"/>
        <v>2.5281483399820335</v>
      </c>
      <c r="AW663">
        <f t="shared" si="258"/>
        <v>0.2183617933930278</v>
      </c>
      <c r="AY663" s="1">
        <f t="shared" si="276"/>
        <v>-5.7799999999999994</v>
      </c>
    </row>
    <row r="664" spans="1:51" x14ac:dyDescent="0.25">
      <c r="A664" s="1">
        <v>13.24</v>
      </c>
      <c r="B664" s="1">
        <v>-181.5</v>
      </c>
      <c r="C664" s="1">
        <v>-157.5</v>
      </c>
      <c r="D664" s="1">
        <v>-870</v>
      </c>
      <c r="E664" s="1">
        <v>229.05</v>
      </c>
      <c r="F664" s="1">
        <v>0.182</v>
      </c>
      <c r="G664" s="1">
        <v>-1E-3</v>
      </c>
      <c r="H664" s="1">
        <v>0.98399999999999999</v>
      </c>
      <c r="I664" s="1">
        <v>10.4863</v>
      </c>
      <c r="J664" s="1">
        <v>87.437399999999997</v>
      </c>
      <c r="K664" s="1">
        <v>79.736900000000006</v>
      </c>
      <c r="L664" s="1">
        <v>10.478999999999999</v>
      </c>
      <c r="M664" s="1">
        <v>-5.7299999999999997E-2</v>
      </c>
      <c r="N664" s="1">
        <f t="shared" si="259"/>
        <v>1.0006902617693449</v>
      </c>
      <c r="O664" s="1"/>
      <c r="P664" s="1"/>
      <c r="Q664" s="1"/>
      <c r="R664" s="1"/>
      <c r="S664" s="1">
        <f t="shared" si="252"/>
        <v>229.05</v>
      </c>
      <c r="T664" s="1">
        <f t="shared" si="253"/>
        <v>-0.18495925408197506</v>
      </c>
      <c r="U664" s="1">
        <f t="shared" si="254"/>
        <v>-1.0162601626016261E-3</v>
      </c>
      <c r="V664" s="1">
        <f t="shared" si="255"/>
        <v>-10.478960815068344</v>
      </c>
      <c r="W664" s="1">
        <f t="shared" si="256"/>
        <v>-5.8227398158901815E-2</v>
      </c>
      <c r="X664" s="1"/>
      <c r="Y664" s="1"/>
      <c r="Z664" s="1"/>
      <c r="AA664" s="1">
        <f t="shared" si="260"/>
        <v>0.18187445901412228</v>
      </c>
      <c r="AB664" s="1">
        <f t="shared" si="261"/>
        <v>-1.7736993474853918E-5</v>
      </c>
      <c r="AC664" s="1">
        <f t="shared" si="262"/>
        <v>0.9833212509334962</v>
      </c>
      <c r="AD664" s="1">
        <f t="shared" si="263"/>
        <v>0.99999950084672362</v>
      </c>
      <c r="AE664" s="1"/>
      <c r="AF664" s="3">
        <f t="shared" si="264"/>
        <v>2.5051684145171033E-3</v>
      </c>
      <c r="AG664" s="3">
        <f t="shared" si="265"/>
        <v>-2.4843754272211582E-3</v>
      </c>
      <c r="AH664" s="1">
        <f t="shared" si="266"/>
        <v>1.0006840420482139</v>
      </c>
      <c r="AI664" s="1"/>
      <c r="AJ664" s="1"/>
      <c r="AK664" s="1"/>
      <c r="AM664" s="1">
        <f t="shared" si="257"/>
        <v>1.9999999999999574E-2</v>
      </c>
      <c r="AN664" s="1">
        <f t="shared" si="267"/>
        <v>2.5051684145171033E-3</v>
      </c>
      <c r="AO664" s="1">
        <f t="shared" si="268"/>
        <v>-2.4843754272211582E-3</v>
      </c>
      <c r="AP664" s="1">
        <f t="shared" si="269"/>
        <v>-6.8404204821392867E-4</v>
      </c>
      <c r="AQ664">
        <f t="shared" si="270"/>
        <v>4.9097269478156503E-3</v>
      </c>
      <c r="AR664">
        <f t="shared" si="271"/>
        <v>-1.9605872990307294E-2</v>
      </c>
      <c r="AS664">
        <f t="shared" si="272"/>
        <v>0.38845181860743117</v>
      </c>
      <c r="AT664">
        <f t="shared" si="273"/>
        <v>0.11009017532199256</v>
      </c>
      <c r="AU664">
        <f t="shared" si="274"/>
        <v>-0.18902063279218276</v>
      </c>
      <c r="AV664">
        <f t="shared" si="275"/>
        <v>2.5359187184446803</v>
      </c>
      <c r="AW664">
        <f t="shared" si="258"/>
        <v>0.2187433343523506</v>
      </c>
      <c r="AY664" s="1">
        <f t="shared" si="276"/>
        <v>-5.76</v>
      </c>
    </row>
    <row r="665" spans="1:51" x14ac:dyDescent="0.25">
      <c r="A665" s="1">
        <v>13.26</v>
      </c>
      <c r="B665" s="1">
        <v>-175.5</v>
      </c>
      <c r="C665" s="1">
        <v>-160.5</v>
      </c>
      <c r="D665" s="1">
        <v>-865.5</v>
      </c>
      <c r="E665" s="1">
        <v>227.56</v>
      </c>
      <c r="F665" s="1">
        <v>0.187</v>
      </c>
      <c r="G665" s="1">
        <v>-1E-3</v>
      </c>
      <c r="H665" s="1">
        <v>0.98399999999999999</v>
      </c>
      <c r="I665" s="1">
        <v>10.777799999999999</v>
      </c>
      <c r="J665" s="1">
        <v>87.437399999999997</v>
      </c>
      <c r="K665" s="1">
        <v>79.736900000000006</v>
      </c>
      <c r="L665" s="1">
        <v>10.760199999999999</v>
      </c>
      <c r="M665" s="1">
        <v>-5.7200000000000001E-2</v>
      </c>
      <c r="N665" s="1">
        <f t="shared" si="259"/>
        <v>1.0016117012096055</v>
      </c>
      <c r="O665" s="1"/>
      <c r="P665" s="1"/>
      <c r="Q665" s="1"/>
      <c r="R665" s="1"/>
      <c r="S665" s="1">
        <f t="shared" si="252"/>
        <v>227.56</v>
      </c>
      <c r="T665" s="1">
        <f t="shared" si="253"/>
        <v>-0.1900405522710403</v>
      </c>
      <c r="U665" s="1">
        <f t="shared" si="254"/>
        <v>-1.0162601626016261E-3</v>
      </c>
      <c r="V665" s="1">
        <f t="shared" si="255"/>
        <v>-10.76020959075538</v>
      </c>
      <c r="W665" s="1">
        <f t="shared" si="256"/>
        <v>-5.8227398158901815E-2</v>
      </c>
      <c r="X665" s="1"/>
      <c r="Y665" s="1"/>
      <c r="Z665" s="1"/>
      <c r="AA665" s="1">
        <f t="shared" si="260"/>
        <v>0.18669909683979105</v>
      </c>
      <c r="AB665" s="1">
        <f t="shared" si="261"/>
        <v>-1.7736988327168977E-5</v>
      </c>
      <c r="AC665" s="1">
        <f t="shared" si="262"/>
        <v>0.98241663791633371</v>
      </c>
      <c r="AD665" s="1">
        <f t="shared" si="263"/>
        <v>0.99999950176498953</v>
      </c>
      <c r="AE665" s="1"/>
      <c r="AF665" s="3">
        <f t="shared" si="264"/>
        <v>-8.1866504718135225E-4</v>
      </c>
      <c r="AG665" s="3">
        <f t="shared" si="265"/>
        <v>1.1341036181151676E-3</v>
      </c>
      <c r="AH665" s="1">
        <f t="shared" si="266"/>
        <v>1.0016107245814234</v>
      </c>
      <c r="AI665" s="1"/>
      <c r="AJ665" s="1"/>
      <c r="AK665" s="1"/>
      <c r="AM665" s="1">
        <f t="shared" si="257"/>
        <v>1.9999999999999574E-2</v>
      </c>
      <c r="AN665" s="1">
        <f t="shared" si="267"/>
        <v>-8.1866504718135225E-4</v>
      </c>
      <c r="AO665" s="1">
        <f t="shared" si="268"/>
        <v>1.1341036181151676E-3</v>
      </c>
      <c r="AP665" s="1">
        <f t="shared" si="269"/>
        <v>-1.6107245814234172E-3</v>
      </c>
      <c r="AQ665">
        <f t="shared" si="270"/>
        <v>5.0703490300726285E-3</v>
      </c>
      <c r="AR665">
        <f t="shared" si="271"/>
        <v>-1.9828384120181484E-2</v>
      </c>
      <c r="AS665">
        <f t="shared" si="272"/>
        <v>0.38876784277030646</v>
      </c>
      <c r="AT665">
        <f t="shared" si="273"/>
        <v>0.11019318852341657</v>
      </c>
      <c r="AU665">
        <f t="shared" si="274"/>
        <v>-0.18941942558588512</v>
      </c>
      <c r="AV665">
        <f t="shared" si="275"/>
        <v>2.5436972355417149</v>
      </c>
      <c r="AW665">
        <f t="shared" si="258"/>
        <v>0.21913981287352577</v>
      </c>
      <c r="AY665" s="1">
        <f t="shared" si="276"/>
        <v>-5.74</v>
      </c>
    </row>
    <row r="666" spans="1:51" x14ac:dyDescent="0.25">
      <c r="A666" s="1">
        <v>13.28</v>
      </c>
      <c r="B666" s="1">
        <v>-181.5</v>
      </c>
      <c r="C666" s="1">
        <v>-157.5</v>
      </c>
      <c r="D666" s="1">
        <v>-877.5</v>
      </c>
      <c r="E666" s="1">
        <v>229.05</v>
      </c>
      <c r="F666" s="1">
        <v>0.185</v>
      </c>
      <c r="G666" s="1">
        <v>-3.0000000000000001E-3</v>
      </c>
      <c r="H666" s="1">
        <v>0.98699999999999999</v>
      </c>
      <c r="I666" s="1">
        <v>10.661099999999999</v>
      </c>
      <c r="J666" s="1">
        <v>85.5608</v>
      </c>
      <c r="K666" s="1">
        <v>80.751300000000001</v>
      </c>
      <c r="L666" s="1">
        <v>10.616099999999999</v>
      </c>
      <c r="M666" s="1">
        <v>-0.17119999999999999</v>
      </c>
      <c r="N666" s="1">
        <f t="shared" si="259"/>
        <v>1.0041927105889585</v>
      </c>
      <c r="O666" s="1"/>
      <c r="P666" s="1"/>
      <c r="Q666" s="1"/>
      <c r="R666" s="1"/>
      <c r="S666" s="1">
        <f t="shared" si="252"/>
        <v>229.05</v>
      </c>
      <c r="T666" s="1">
        <f t="shared" si="253"/>
        <v>-0.18743581097406992</v>
      </c>
      <c r="U666" s="1">
        <f t="shared" si="254"/>
        <v>-3.0395136778115501E-3</v>
      </c>
      <c r="V666" s="1">
        <f t="shared" si="255"/>
        <v>-10.616102379640413</v>
      </c>
      <c r="W666" s="1">
        <f t="shared" si="256"/>
        <v>-0.17415076920659173</v>
      </c>
      <c r="X666" s="1"/>
      <c r="Y666" s="1"/>
      <c r="Z666" s="1"/>
      <c r="AA666" s="1">
        <f t="shared" si="260"/>
        <v>0.18422758704501804</v>
      </c>
      <c r="AB666" s="1">
        <f t="shared" si="261"/>
        <v>-5.3049237447911193E-5</v>
      </c>
      <c r="AC666" s="1">
        <f t="shared" si="262"/>
        <v>0.98287907250504236</v>
      </c>
      <c r="AD666" s="1">
        <f t="shared" si="263"/>
        <v>0.99999553889556103</v>
      </c>
      <c r="AE666" s="1"/>
      <c r="AF666" s="3">
        <f t="shared" si="264"/>
        <v>-5.8299655144190832E-4</v>
      </c>
      <c r="AG666" s="3">
        <f t="shared" si="265"/>
        <v>-2.073657834678666E-3</v>
      </c>
      <c r="AH666" s="1">
        <f t="shared" si="266"/>
        <v>1.0041904003017583</v>
      </c>
      <c r="AI666" s="1"/>
      <c r="AJ666" s="1"/>
      <c r="AK666" s="1"/>
      <c r="AM666" s="1">
        <f t="shared" si="257"/>
        <v>2.000000000000135E-2</v>
      </c>
      <c r="AN666" s="1">
        <f t="shared" si="267"/>
        <v>-5.8299655144190832E-4</v>
      </c>
      <c r="AO666" s="1">
        <f t="shared" si="268"/>
        <v>-2.073657834678666E-3</v>
      </c>
      <c r="AP666" s="1">
        <f t="shared" si="269"/>
        <v>-4.1904003017583236E-3</v>
      </c>
      <c r="AQ666">
        <f t="shared" si="270"/>
        <v>5.1847329534655383E-3</v>
      </c>
      <c r="AR666">
        <f t="shared" si="271"/>
        <v>-1.9421532453017504E-2</v>
      </c>
      <c r="AS666">
        <f t="shared" si="272"/>
        <v>0.38958999930951149</v>
      </c>
      <c r="AT666">
        <f t="shared" si="273"/>
        <v>0.11029802702171981</v>
      </c>
      <c r="AU666">
        <f t="shared" si="274"/>
        <v>-0.18980378771827386</v>
      </c>
      <c r="AV666">
        <f t="shared" si="275"/>
        <v>2.5514972570932977</v>
      </c>
      <c r="AW666">
        <f t="shared" si="258"/>
        <v>0.21952478811534609</v>
      </c>
      <c r="AY666" s="1">
        <f t="shared" si="276"/>
        <v>-5.7200000000000006</v>
      </c>
    </row>
    <row r="667" spans="1:51" x14ac:dyDescent="0.25">
      <c r="A667" s="1">
        <v>13.3</v>
      </c>
      <c r="B667" s="1">
        <v>-178.5</v>
      </c>
      <c r="C667" s="1">
        <v>-163.5</v>
      </c>
      <c r="D667" s="1">
        <v>-871.5</v>
      </c>
      <c r="E667" s="1">
        <v>227.51</v>
      </c>
      <c r="F667" s="1">
        <v>0.17699999999999999</v>
      </c>
      <c r="G667" s="1">
        <v>-1E-3</v>
      </c>
      <c r="H667" s="1">
        <v>0.97699999999999998</v>
      </c>
      <c r="I667" s="1">
        <v>10.1951</v>
      </c>
      <c r="J667" s="1">
        <v>87.437399999999997</v>
      </c>
      <c r="K667" s="1">
        <v>77.687700000000007</v>
      </c>
      <c r="L667" s="1">
        <v>10.268700000000001</v>
      </c>
      <c r="M667" s="1">
        <v>-5.7700000000000001E-2</v>
      </c>
      <c r="N667" s="1">
        <f t="shared" si="259"/>
        <v>0.99290432570313636</v>
      </c>
      <c r="O667" s="1"/>
      <c r="P667" s="1"/>
      <c r="Q667" s="1"/>
      <c r="R667" s="1"/>
      <c r="S667" s="1">
        <f t="shared" si="252"/>
        <v>227.51</v>
      </c>
      <c r="T667" s="1">
        <f t="shared" si="253"/>
        <v>-0.18116674235843283</v>
      </c>
      <c r="U667" s="1">
        <f t="shared" si="254"/>
        <v>-1.0235414534288639E-3</v>
      </c>
      <c r="V667" s="1">
        <f t="shared" si="255"/>
        <v>-10.26871199037833</v>
      </c>
      <c r="W667" s="1">
        <f t="shared" si="256"/>
        <v>-5.8644584958751279E-2</v>
      </c>
      <c r="X667" s="1"/>
      <c r="Y667" s="1"/>
      <c r="Z667" s="1"/>
      <c r="AA667" s="1">
        <f t="shared" si="260"/>
        <v>0.17826490973806106</v>
      </c>
      <c r="AB667" s="1">
        <f t="shared" si="261"/>
        <v>-1.7864079089425862E-5</v>
      </c>
      <c r="AC667" s="1">
        <f t="shared" si="262"/>
        <v>0.98398201589878909</v>
      </c>
      <c r="AD667" s="1">
        <f t="shared" si="263"/>
        <v>0.99999949298751611</v>
      </c>
      <c r="AE667" s="1"/>
      <c r="AF667" s="3">
        <f t="shared" si="264"/>
        <v>4.9452589021151544E-3</v>
      </c>
      <c r="AG667" s="3">
        <f t="shared" si="265"/>
        <v>-5.1530144783376863E-3</v>
      </c>
      <c r="AH667" s="1">
        <f t="shared" si="266"/>
        <v>0.99287863853352043</v>
      </c>
      <c r="AI667" s="1"/>
      <c r="AJ667" s="1"/>
      <c r="AK667" s="1"/>
      <c r="AM667" s="1">
        <f t="shared" si="257"/>
        <v>1.9999999999999574E-2</v>
      </c>
      <c r="AN667" s="1">
        <f t="shared" si="267"/>
        <v>4.9452589021151544E-3</v>
      </c>
      <c r="AO667" s="1">
        <f t="shared" si="268"/>
        <v>-5.1530144783376863E-3</v>
      </c>
      <c r="AP667" s="1">
        <f t="shared" si="269"/>
        <v>7.1213614664795699E-3</v>
      </c>
      <c r="AQ667">
        <f t="shared" si="270"/>
        <v>4.2144731568705658E-3</v>
      </c>
      <c r="AR667">
        <f t="shared" si="271"/>
        <v>-1.841051101236767E-2</v>
      </c>
      <c r="AS667">
        <f t="shared" si="272"/>
        <v>0.38819278818978825</v>
      </c>
      <c r="AT667">
        <f t="shared" si="273"/>
        <v>0.11037261388689128</v>
      </c>
      <c r="AU667">
        <f t="shared" si="274"/>
        <v>-0.19016188772411471</v>
      </c>
      <c r="AV667">
        <f t="shared" si="275"/>
        <v>2.5592471407458959</v>
      </c>
      <c r="AW667">
        <f t="shared" si="258"/>
        <v>0.21987191143714468</v>
      </c>
      <c r="AY667" s="1">
        <f t="shared" si="276"/>
        <v>-5.6999999999999993</v>
      </c>
    </row>
    <row r="668" spans="1:51" x14ac:dyDescent="0.25">
      <c r="A668" s="1">
        <v>13.32</v>
      </c>
      <c r="B668" s="1">
        <v>-177</v>
      </c>
      <c r="C668" s="1">
        <v>-168</v>
      </c>
      <c r="D668" s="1">
        <v>-861</v>
      </c>
      <c r="E668" s="1">
        <v>226.49</v>
      </c>
      <c r="F668" s="1">
        <v>0.17799999999999999</v>
      </c>
      <c r="G668" s="1">
        <v>-1E-3</v>
      </c>
      <c r="H668" s="1">
        <v>0.998</v>
      </c>
      <c r="I668" s="1">
        <v>10.253299999999999</v>
      </c>
      <c r="J668" s="1">
        <v>87.437399999999997</v>
      </c>
      <c r="K668" s="1">
        <v>86.375699999999995</v>
      </c>
      <c r="L668" s="1">
        <v>10.1127</v>
      </c>
      <c r="M668" s="1">
        <v>-5.6500000000000002E-2</v>
      </c>
      <c r="N668" s="1">
        <f t="shared" si="259"/>
        <v>1.013749969173859</v>
      </c>
      <c r="O668" s="1"/>
      <c r="P668" s="1"/>
      <c r="Q668" s="1"/>
      <c r="R668" s="1"/>
      <c r="S668" s="1">
        <f t="shared" si="252"/>
        <v>226.49</v>
      </c>
      <c r="T668" s="1">
        <f t="shared" si="253"/>
        <v>-0.17835662389077797</v>
      </c>
      <c r="U668" s="1">
        <f t="shared" si="254"/>
        <v>-1.002004008016032E-3</v>
      </c>
      <c r="V668" s="1">
        <f t="shared" si="255"/>
        <v>-10.112744138187011</v>
      </c>
      <c r="W668" s="1">
        <f t="shared" si="256"/>
        <v>-5.7410581500878292E-2</v>
      </c>
      <c r="X668" s="1"/>
      <c r="Y668" s="1"/>
      <c r="Z668" s="1"/>
      <c r="AA668" s="1">
        <f t="shared" si="260"/>
        <v>0.17558570200999221</v>
      </c>
      <c r="AB668" s="1">
        <f t="shared" si="261"/>
        <v>-1.7488184324730253E-5</v>
      </c>
      <c r="AC668" s="1">
        <f t="shared" si="262"/>
        <v>0.98446365508973155</v>
      </c>
      <c r="AD668" s="1">
        <f t="shared" si="263"/>
        <v>0.99999951362428785</v>
      </c>
      <c r="AE668" s="1"/>
      <c r="AF668" s="3">
        <f t="shared" si="264"/>
        <v>6.931721132076768E-3</v>
      </c>
      <c r="AG668" s="3">
        <f t="shared" si="265"/>
        <v>-7.2788386519297976E-3</v>
      </c>
      <c r="AH668" s="1">
        <f t="shared" si="266"/>
        <v>1.0137001379846144</v>
      </c>
      <c r="AI668" s="1"/>
      <c r="AJ668" s="1"/>
      <c r="AK668" s="1"/>
      <c r="AM668" s="1">
        <f t="shared" si="257"/>
        <v>1.9999999999999574E-2</v>
      </c>
      <c r="AN668" s="1">
        <f t="shared" si="267"/>
        <v>6.931721132076768E-3</v>
      </c>
      <c r="AO668" s="1">
        <f t="shared" si="268"/>
        <v>-7.2788386519297976E-3</v>
      </c>
      <c r="AP668" s="1">
        <f t="shared" si="269"/>
        <v>-1.3700137984614447E-2</v>
      </c>
      <c r="AQ668">
        <f t="shared" si="270"/>
        <v>2.854469470757133E-3</v>
      </c>
      <c r="AR668">
        <f t="shared" si="271"/>
        <v>-1.6982402868859076E-2</v>
      </c>
      <c r="AS668">
        <f t="shared" si="272"/>
        <v>0.39088075526236954</v>
      </c>
      <c r="AT668">
        <f t="shared" si="273"/>
        <v>0.11041610323944528</v>
      </c>
      <c r="AU668">
        <f t="shared" si="274"/>
        <v>-0.19048725470005681</v>
      </c>
      <c r="AV668">
        <f t="shared" si="275"/>
        <v>2.5670916355218689</v>
      </c>
      <c r="AW668">
        <f t="shared" si="258"/>
        <v>0.22017518038541073</v>
      </c>
      <c r="AY668" s="1">
        <f t="shared" si="276"/>
        <v>-5.68</v>
      </c>
    </row>
    <row r="669" spans="1:51" x14ac:dyDescent="0.25">
      <c r="A669" s="1">
        <v>13.34</v>
      </c>
      <c r="B669" s="1">
        <v>-180</v>
      </c>
      <c r="C669" s="1">
        <v>-160.5</v>
      </c>
      <c r="D669" s="1">
        <v>-867</v>
      </c>
      <c r="E669" s="1">
        <v>228.28</v>
      </c>
      <c r="F669" s="1">
        <v>0.18099999999999999</v>
      </c>
      <c r="G669" s="1">
        <v>-2E-3</v>
      </c>
      <c r="H669" s="1">
        <v>0.98699999999999999</v>
      </c>
      <c r="I669" s="1">
        <v>10.428000000000001</v>
      </c>
      <c r="J669" s="1">
        <v>86.375699999999995</v>
      </c>
      <c r="K669" s="1">
        <v>80.751300000000001</v>
      </c>
      <c r="L669" s="1">
        <v>10.3916</v>
      </c>
      <c r="M669" s="1">
        <v>-0.1142</v>
      </c>
      <c r="N669" s="1">
        <f t="shared" si="259"/>
        <v>1.0034610107024586</v>
      </c>
      <c r="O669" s="1"/>
      <c r="P669" s="1"/>
      <c r="Q669" s="1"/>
      <c r="R669" s="1"/>
      <c r="S669" s="1">
        <f t="shared" si="252"/>
        <v>228.28</v>
      </c>
      <c r="T669" s="1">
        <f t="shared" si="253"/>
        <v>-0.1833836154026105</v>
      </c>
      <c r="U669" s="1">
        <f t="shared" si="254"/>
        <v>-2.0263424518743669E-3</v>
      </c>
      <c r="V669" s="1">
        <f t="shared" si="255"/>
        <v>-10.391645057816049</v>
      </c>
      <c r="W669" s="1">
        <f t="shared" si="256"/>
        <v>-0.11610071143512618</v>
      </c>
      <c r="X669" s="1"/>
      <c r="Y669" s="1"/>
      <c r="Z669" s="1"/>
      <c r="AA669" s="1">
        <f t="shared" si="260"/>
        <v>0.18037571771054015</v>
      </c>
      <c r="AB669" s="1">
        <f t="shared" si="261"/>
        <v>-3.5366166401895213E-5</v>
      </c>
      <c r="AC669" s="1">
        <f t="shared" si="262"/>
        <v>0.98359576453206143</v>
      </c>
      <c r="AD669" s="1">
        <f t="shared" si="263"/>
        <v>0.99999801439591307</v>
      </c>
      <c r="AE669" s="1"/>
      <c r="AF669" s="3">
        <f t="shared" si="264"/>
        <v>2.8123761568369238E-3</v>
      </c>
      <c r="AG669" s="3">
        <f t="shared" si="265"/>
        <v>-4.2917932952366011E-3</v>
      </c>
      <c r="AH669" s="1">
        <f t="shared" si="266"/>
        <v>1.0034478915472709</v>
      </c>
      <c r="AI669" s="1"/>
      <c r="AJ669" s="1"/>
      <c r="AK669" s="1"/>
      <c r="AM669" s="1">
        <f t="shared" si="257"/>
        <v>1.9999999999999574E-2</v>
      </c>
      <c r="AN669" s="1">
        <f t="shared" si="267"/>
        <v>2.8123761568369238E-3</v>
      </c>
      <c r="AO669" s="1">
        <f t="shared" si="268"/>
        <v>-4.2917932952366011E-3</v>
      </c>
      <c r="AP669" s="1">
        <f t="shared" si="269"/>
        <v>-3.447891547270876E-3</v>
      </c>
      <c r="AQ669">
        <f t="shared" si="270"/>
        <v>2.3026812687857402E-3</v>
      </c>
      <c r="AR669">
        <f t="shared" si="271"/>
        <v>-1.6140353024333674E-2</v>
      </c>
      <c r="AS669">
        <f t="shared" si="272"/>
        <v>0.39155723158394407</v>
      </c>
      <c r="AT669">
        <f t="shared" si="273"/>
        <v>0.11045663898280128</v>
      </c>
      <c r="AU669">
        <f t="shared" si="274"/>
        <v>-0.19080164126209823</v>
      </c>
      <c r="AV669">
        <f t="shared" si="275"/>
        <v>2.5749295449167633</v>
      </c>
      <c r="AW669">
        <f t="shared" si="258"/>
        <v>0.22046753820843404</v>
      </c>
      <c r="AY669" s="1">
        <f t="shared" si="276"/>
        <v>-5.66</v>
      </c>
    </row>
    <row r="670" spans="1:51" x14ac:dyDescent="0.25">
      <c r="A670" s="1">
        <v>13.36</v>
      </c>
      <c r="B670" s="1">
        <v>-181.5</v>
      </c>
      <c r="C670" s="1">
        <v>-160.5</v>
      </c>
      <c r="D670" s="1">
        <v>-874.5</v>
      </c>
      <c r="E670" s="1">
        <v>228.51</v>
      </c>
      <c r="F670" s="1">
        <v>0.188</v>
      </c>
      <c r="G670" s="1">
        <v>1E-3</v>
      </c>
      <c r="H670" s="1">
        <v>0.98499999999999999</v>
      </c>
      <c r="I670" s="1">
        <v>10.8361</v>
      </c>
      <c r="J670" s="1">
        <v>5.7299999999999997E-2</v>
      </c>
      <c r="K670" s="1">
        <v>80.063599999999994</v>
      </c>
      <c r="L670" s="1">
        <v>10.8057</v>
      </c>
      <c r="M670" s="1">
        <v>5.7099999999999998E-2</v>
      </c>
      <c r="N670" s="1">
        <f t="shared" si="259"/>
        <v>1.00278113265059</v>
      </c>
      <c r="O670" s="1"/>
      <c r="P670" s="1"/>
      <c r="Q670" s="1"/>
      <c r="R670" s="1"/>
      <c r="S670" s="1">
        <f t="shared" si="252"/>
        <v>228.51</v>
      </c>
      <c r="T670" s="1">
        <f t="shared" si="253"/>
        <v>-0.19086284580236718</v>
      </c>
      <c r="U670" s="1">
        <f t="shared" si="254"/>
        <v>1.0152284263959391E-3</v>
      </c>
      <c r="V670" s="1">
        <f t="shared" si="255"/>
        <v>-10.80567444312784</v>
      </c>
      <c r="W670" s="1">
        <f t="shared" si="256"/>
        <v>5.8168284089735262E-2</v>
      </c>
      <c r="X670" s="1"/>
      <c r="Y670" s="1"/>
      <c r="Z670" s="1"/>
      <c r="AA670" s="1">
        <f t="shared" si="260"/>
        <v>0.1874785971521733</v>
      </c>
      <c r="AB670" s="1">
        <f t="shared" si="261"/>
        <v>1.7718980387130398E-5</v>
      </c>
      <c r="AC670" s="1">
        <f t="shared" si="262"/>
        <v>0.98226818188771658</v>
      </c>
      <c r="AD670" s="1">
        <f t="shared" si="263"/>
        <v>0.99999950292643114</v>
      </c>
      <c r="AE670" s="1"/>
      <c r="AF670" s="3">
        <f t="shared" si="264"/>
        <v>1.1542913461914939E-4</v>
      </c>
      <c r="AG670" s="3">
        <f t="shared" si="265"/>
        <v>3.0754035508590294E-3</v>
      </c>
      <c r="AH670" s="1">
        <f t="shared" si="266"/>
        <v>1.0027764100581515</v>
      </c>
      <c r="AI670" s="1"/>
      <c r="AJ670" s="1"/>
      <c r="AK670" s="1"/>
      <c r="AM670" s="1">
        <f t="shared" si="257"/>
        <v>2.000000000000135E-2</v>
      </c>
      <c r="AN670" s="1">
        <f t="shared" si="267"/>
        <v>1.1542913461914939E-4</v>
      </c>
      <c r="AO670" s="1">
        <f t="shared" si="268"/>
        <v>3.0754035508590294E-3</v>
      </c>
      <c r="AP670" s="1">
        <f t="shared" si="269"/>
        <v>-2.7764100581515461E-3</v>
      </c>
      <c r="AQ670">
        <f t="shared" si="270"/>
        <v>2.2800340725734614E-3</v>
      </c>
      <c r="AR670">
        <f t="shared" si="271"/>
        <v>-1.6743747201012255E-2</v>
      </c>
      <c r="AS670">
        <f t="shared" si="272"/>
        <v>0.39210196323735341</v>
      </c>
      <c r="AT670">
        <f t="shared" si="273"/>
        <v>0.11050201319229062</v>
      </c>
      <c r="AU670">
        <f t="shared" si="274"/>
        <v>-0.19114255014788528</v>
      </c>
      <c r="AV670">
        <f t="shared" si="275"/>
        <v>2.5827770314980452</v>
      </c>
      <c r="AW670">
        <f t="shared" si="258"/>
        <v>0.22078534687923926</v>
      </c>
      <c r="AY670" s="1">
        <f t="shared" si="276"/>
        <v>-5.6400000000000006</v>
      </c>
    </row>
    <row r="671" spans="1:51" x14ac:dyDescent="0.25">
      <c r="A671" s="1">
        <v>13.38</v>
      </c>
      <c r="B671" s="1">
        <v>-174</v>
      </c>
      <c r="C671" s="1">
        <v>-166.5</v>
      </c>
      <c r="D671" s="1">
        <v>-873</v>
      </c>
      <c r="E671" s="1">
        <v>226.26</v>
      </c>
      <c r="F671" s="1">
        <v>0.184</v>
      </c>
      <c r="G671" s="1">
        <v>-1E-3</v>
      </c>
      <c r="H671" s="1">
        <v>0.98299999999999998</v>
      </c>
      <c r="I671" s="1">
        <v>10.6028</v>
      </c>
      <c r="J671" s="1">
        <v>87.437399999999997</v>
      </c>
      <c r="K671" s="1">
        <v>79.420199999999994</v>
      </c>
      <c r="L671" s="1">
        <v>10.6021</v>
      </c>
      <c r="M671" s="1">
        <v>-5.7299999999999997E-2</v>
      </c>
      <c r="N671" s="1">
        <f t="shared" si="259"/>
        <v>1.0000729973356945</v>
      </c>
      <c r="O671" s="1"/>
      <c r="P671" s="1"/>
      <c r="Q671" s="1"/>
      <c r="R671" s="1"/>
      <c r="S671" s="1">
        <f t="shared" si="252"/>
        <v>226.26</v>
      </c>
      <c r="T671" s="1">
        <f t="shared" si="253"/>
        <v>-0.18718199876954494</v>
      </c>
      <c r="U671" s="1">
        <f t="shared" si="254"/>
        <v>-1.017293997965412E-3</v>
      </c>
      <c r="V671" s="1">
        <f t="shared" si="255"/>
        <v>-10.602052931237937</v>
      </c>
      <c r="W671" s="1">
        <f t="shared" si="256"/>
        <v>-5.8286632500719533E-2</v>
      </c>
      <c r="X671" s="1"/>
      <c r="Y671" s="1"/>
      <c r="Z671" s="1"/>
      <c r="AA671" s="1">
        <f t="shared" si="260"/>
        <v>0.18398656947062503</v>
      </c>
      <c r="AB671" s="1">
        <f t="shared" si="261"/>
        <v>-1.7755034974962886E-5</v>
      </c>
      <c r="AC671" s="1">
        <f t="shared" si="262"/>
        <v>0.98292824885665464</v>
      </c>
      <c r="AD671" s="1">
        <f t="shared" si="263"/>
        <v>0.99999950023048512</v>
      </c>
      <c r="AE671" s="1"/>
      <c r="AF671" s="3">
        <f t="shared" si="264"/>
        <v>1.049386033537672E-3</v>
      </c>
      <c r="AG671" s="3">
        <f t="shared" si="265"/>
        <v>-9.0129238134095679E-4</v>
      </c>
      <c r="AH671" s="1">
        <f t="shared" si="266"/>
        <v>1.0000720406355712</v>
      </c>
      <c r="AI671" s="1"/>
      <c r="AJ671" s="1"/>
      <c r="AK671" s="1"/>
      <c r="AM671" s="1">
        <f t="shared" si="257"/>
        <v>1.9999999999999574E-2</v>
      </c>
      <c r="AN671" s="1">
        <f t="shared" si="267"/>
        <v>1.049386033537672E-3</v>
      </c>
      <c r="AO671" s="1">
        <f t="shared" si="268"/>
        <v>-9.0129238134095679E-4</v>
      </c>
      <c r="AP671" s="1">
        <f t="shared" si="269"/>
        <v>-7.2040635571202216E-5</v>
      </c>
      <c r="AQ671">
        <f t="shared" si="270"/>
        <v>2.0741445327933745E-3</v>
      </c>
      <c r="AR671">
        <f t="shared" si="271"/>
        <v>-1.6566913635793164E-2</v>
      </c>
      <c r="AS671">
        <f t="shared" si="272"/>
        <v>0.39211609761005251</v>
      </c>
      <c r="AT671">
        <f t="shared" si="273"/>
        <v>0.11054143718754869</v>
      </c>
      <c r="AU671">
        <f t="shared" si="274"/>
        <v>-0.19147212008494896</v>
      </c>
      <c r="AV671">
        <f t="shared" si="275"/>
        <v>2.5906194947939731</v>
      </c>
      <c r="AW671">
        <f t="shared" si="258"/>
        <v>0.22109043874693876</v>
      </c>
      <c r="AY671" s="1">
        <f t="shared" si="276"/>
        <v>-5.6199999999999992</v>
      </c>
    </row>
    <row r="672" spans="1:51" x14ac:dyDescent="0.25">
      <c r="A672" s="1">
        <v>13.4</v>
      </c>
      <c r="B672" s="1">
        <v>-177</v>
      </c>
      <c r="C672" s="1">
        <v>-169.5</v>
      </c>
      <c r="D672" s="1">
        <v>-874.5</v>
      </c>
      <c r="E672" s="1">
        <v>226.24</v>
      </c>
      <c r="F672" s="1">
        <v>0.183</v>
      </c>
      <c r="G672" s="1">
        <v>-6.0000000000000001E-3</v>
      </c>
      <c r="H672" s="1">
        <v>0.98899999999999999</v>
      </c>
      <c r="I672" s="1">
        <v>10.544600000000001</v>
      </c>
      <c r="J672" s="1">
        <v>83.720399999999998</v>
      </c>
      <c r="K672" s="1">
        <v>81.493899999999996</v>
      </c>
      <c r="L672" s="1">
        <v>10.483000000000001</v>
      </c>
      <c r="M672" s="1">
        <v>-0.34179999999999999</v>
      </c>
      <c r="N672" s="1">
        <f t="shared" si="259"/>
        <v>1.0058061443439288</v>
      </c>
      <c r="O672" s="1"/>
      <c r="P672" s="1"/>
      <c r="Q672" s="1"/>
      <c r="R672" s="1"/>
      <c r="S672" s="1">
        <f t="shared" si="252"/>
        <v>226.24</v>
      </c>
      <c r="T672" s="1">
        <f t="shared" si="253"/>
        <v>-0.18503198423807363</v>
      </c>
      <c r="U672" s="1">
        <f t="shared" si="254"/>
        <v>-6.0667340748230538E-3</v>
      </c>
      <c r="V672" s="1">
        <f t="shared" si="255"/>
        <v>-10.482990051953152</v>
      </c>
      <c r="W672" s="1">
        <f t="shared" si="256"/>
        <v>-0.34759399352804599</v>
      </c>
      <c r="X672" s="1"/>
      <c r="Y672" s="1"/>
      <c r="Z672" s="1"/>
      <c r="AA672" s="1">
        <f t="shared" si="260"/>
        <v>0.18194360914286117</v>
      </c>
      <c r="AB672" s="1">
        <f t="shared" si="261"/>
        <v>-1.0588393210935547E-4</v>
      </c>
      <c r="AC672" s="1">
        <f t="shared" si="262"/>
        <v>0.98329087126934278</v>
      </c>
      <c r="AD672" s="1">
        <f t="shared" si="263"/>
        <v>0.9999822126622856</v>
      </c>
      <c r="AE672" s="1"/>
      <c r="AF672" s="3">
        <f t="shared" si="264"/>
        <v>-1.2098829909226172E-3</v>
      </c>
      <c r="AG672" s="3">
        <f t="shared" si="265"/>
        <v>-5.822375635437943E-3</v>
      </c>
      <c r="AH672" s="1">
        <f t="shared" si="266"/>
        <v>1.0057885643240869</v>
      </c>
      <c r="AI672" s="1"/>
      <c r="AJ672" s="1"/>
      <c r="AK672" s="1"/>
      <c r="AM672" s="1">
        <f t="shared" si="257"/>
        <v>1.9999999999999574E-2</v>
      </c>
      <c r="AN672" s="1">
        <f t="shared" si="267"/>
        <v>-1.2098829909226172E-3</v>
      </c>
      <c r="AO672" s="1">
        <f t="shared" si="268"/>
        <v>-5.822375635437943E-3</v>
      </c>
      <c r="AP672" s="1">
        <f t="shared" si="269"/>
        <v>-5.78856432408692E-3</v>
      </c>
      <c r="AQ672">
        <f t="shared" si="270"/>
        <v>2.311523575612387E-3</v>
      </c>
      <c r="AR672">
        <f t="shared" si="271"/>
        <v>-1.5424563536120263E-2</v>
      </c>
      <c r="AS672">
        <f t="shared" si="272"/>
        <v>0.39325181393043834</v>
      </c>
      <c r="AT672">
        <f t="shared" si="273"/>
        <v>0.11059004144948913</v>
      </c>
      <c r="AU672">
        <f t="shared" si="274"/>
        <v>-0.19176918785467462</v>
      </c>
      <c r="AV672">
        <f t="shared" si="275"/>
        <v>2.5984958882357856</v>
      </c>
      <c r="AW672">
        <f t="shared" si="258"/>
        <v>0.22137203680284737</v>
      </c>
      <c r="AY672" s="1">
        <f t="shared" si="276"/>
        <v>-5.6</v>
      </c>
    </row>
    <row r="673" spans="1:51" x14ac:dyDescent="0.25">
      <c r="A673" s="1">
        <v>13.42</v>
      </c>
      <c r="B673" s="1">
        <v>-177</v>
      </c>
      <c r="C673" s="1">
        <v>-157.5</v>
      </c>
      <c r="D673" s="1">
        <v>-871.5</v>
      </c>
      <c r="E673" s="1">
        <v>228.34</v>
      </c>
      <c r="F673" s="1">
        <v>0.17899999999999999</v>
      </c>
      <c r="G673" s="1">
        <v>-1E-3</v>
      </c>
      <c r="H673" s="1">
        <v>0.98599999999999999</v>
      </c>
      <c r="I673" s="1">
        <v>10.311500000000001</v>
      </c>
      <c r="J673" s="1">
        <v>87.437399999999997</v>
      </c>
      <c r="K673" s="1">
        <v>80.401399999999995</v>
      </c>
      <c r="L673" s="1">
        <v>10.2895</v>
      </c>
      <c r="M673" s="1">
        <v>-5.7200000000000001E-2</v>
      </c>
      <c r="N673" s="1">
        <f t="shared" si="259"/>
        <v>1.0021167596642619</v>
      </c>
      <c r="O673" s="1"/>
      <c r="P673" s="1"/>
      <c r="Q673" s="1"/>
      <c r="R673" s="1"/>
      <c r="S673" s="1">
        <f t="shared" si="252"/>
        <v>228.34</v>
      </c>
      <c r="T673" s="1">
        <f t="shared" si="253"/>
        <v>-0.18154148878341297</v>
      </c>
      <c r="U673" s="1">
        <f t="shared" si="254"/>
        <v>-1.0141987829614604E-3</v>
      </c>
      <c r="V673" s="1">
        <f t="shared" si="255"/>
        <v>-10.289499685642475</v>
      </c>
      <c r="W673" s="1">
        <f t="shared" si="256"/>
        <v>-5.8109289927279255E-2</v>
      </c>
      <c r="X673" s="1"/>
      <c r="Y673" s="1"/>
      <c r="Z673" s="1"/>
      <c r="AA673" s="1">
        <f t="shared" si="260"/>
        <v>0.17862190036615111</v>
      </c>
      <c r="AB673" s="1">
        <f t="shared" si="261"/>
        <v>-1.7701019177548034E-5</v>
      </c>
      <c r="AC673" s="1">
        <f t="shared" si="262"/>
        <v>0.98391728358114527</v>
      </c>
      <c r="AD673" s="1">
        <f t="shared" si="263"/>
        <v>0.99999950226659673</v>
      </c>
      <c r="AE673" s="1"/>
      <c r="AF673" s="3">
        <f t="shared" si="264"/>
        <v>4.7519664841363246E-3</v>
      </c>
      <c r="AG673" s="3">
        <f t="shared" si="265"/>
        <v>-4.9268457099143348E-3</v>
      </c>
      <c r="AH673" s="1">
        <f t="shared" si="266"/>
        <v>1.0020933813801407</v>
      </c>
      <c r="AI673" s="1"/>
      <c r="AJ673" s="1"/>
      <c r="AK673" s="1"/>
      <c r="AM673" s="1">
        <f t="shared" si="257"/>
        <v>1.9999999999999574E-2</v>
      </c>
      <c r="AN673" s="1">
        <f t="shared" si="267"/>
        <v>4.7519664841363246E-3</v>
      </c>
      <c r="AO673" s="1">
        <f t="shared" si="268"/>
        <v>-4.9268457099143348E-3</v>
      </c>
      <c r="AP673" s="1">
        <f t="shared" si="269"/>
        <v>-2.093381380140702E-3</v>
      </c>
      <c r="AQ673">
        <f t="shared" si="270"/>
        <v>1.3791877514248599E-3</v>
      </c>
      <c r="AR673">
        <f t="shared" si="271"/>
        <v>-1.4457916407835092E-2</v>
      </c>
      <c r="AS673">
        <f t="shared" si="272"/>
        <v>0.39366253535722195</v>
      </c>
      <c r="AT673">
        <f t="shared" si="273"/>
        <v>0.11060830184627575</v>
      </c>
      <c r="AU673">
        <f t="shared" si="274"/>
        <v>-0.19204867971154846</v>
      </c>
      <c r="AV673">
        <f t="shared" si="275"/>
        <v>2.6063732461571978</v>
      </c>
      <c r="AW673">
        <f t="shared" si="258"/>
        <v>0.22162331063375479</v>
      </c>
      <c r="AY673" s="1">
        <f t="shared" si="276"/>
        <v>-5.58</v>
      </c>
    </row>
    <row r="674" spans="1:51" x14ac:dyDescent="0.25">
      <c r="A674" s="1">
        <v>13.44</v>
      </c>
      <c r="B674" s="1">
        <v>-178.5</v>
      </c>
      <c r="C674" s="1">
        <v>-160.5</v>
      </c>
      <c r="D674" s="1">
        <v>-873</v>
      </c>
      <c r="E674" s="1">
        <v>228.04</v>
      </c>
      <c r="F674" s="1">
        <v>0.185</v>
      </c>
      <c r="G674" s="1">
        <v>-2E-3</v>
      </c>
      <c r="H674" s="1">
        <v>0.98299999999999998</v>
      </c>
      <c r="I674" s="1">
        <v>10.661099999999999</v>
      </c>
      <c r="J674" s="1">
        <v>86.375699999999995</v>
      </c>
      <c r="K674" s="1">
        <v>79.420199999999994</v>
      </c>
      <c r="L674" s="1">
        <v>10.658300000000001</v>
      </c>
      <c r="M674" s="1">
        <v>-0.11459999999999999</v>
      </c>
      <c r="N674" s="1">
        <f t="shared" si="259"/>
        <v>1.0002589664681842</v>
      </c>
      <c r="O674" s="1"/>
      <c r="P674" s="1"/>
      <c r="Q674" s="1"/>
      <c r="R674" s="1"/>
      <c r="S674" s="1">
        <f t="shared" si="252"/>
        <v>228.04</v>
      </c>
      <c r="T674" s="1">
        <f t="shared" si="253"/>
        <v>-0.18819900009457766</v>
      </c>
      <c r="U674" s="1">
        <f t="shared" si="254"/>
        <v>-2.0345879959308239E-3</v>
      </c>
      <c r="V674" s="1">
        <f t="shared" si="255"/>
        <v>-10.658339947288058</v>
      </c>
      <c r="W674" s="1">
        <f t="shared" si="256"/>
        <v>-0.11657314436160639</v>
      </c>
      <c r="X674" s="1"/>
      <c r="Y674" s="1"/>
      <c r="Z674" s="1"/>
      <c r="AA674" s="1">
        <f t="shared" si="260"/>
        <v>0.18495210360694569</v>
      </c>
      <c r="AB674" s="1">
        <f t="shared" si="261"/>
        <v>-3.5510067879558918E-5</v>
      </c>
      <c r="AC674" s="1">
        <f t="shared" si="262"/>
        <v>0.98274550186825727</v>
      </c>
      <c r="AD674" s="1">
        <f t="shared" si="263"/>
        <v>0.99999800166394948</v>
      </c>
      <c r="AE674" s="1"/>
      <c r="AF674" s="3">
        <f t="shared" si="264"/>
        <v>-3.5168659772209787E-4</v>
      </c>
      <c r="AG674" s="3">
        <f t="shared" si="265"/>
        <v>-8.5424434798478388E-4</v>
      </c>
      <c r="AH674" s="1">
        <f t="shared" si="266"/>
        <v>1.0002585398701331</v>
      </c>
      <c r="AI674" s="1"/>
      <c r="AJ674" s="1"/>
      <c r="AK674" s="1"/>
      <c r="AM674" s="1">
        <f t="shared" si="257"/>
        <v>2.000000000000135E-2</v>
      </c>
      <c r="AN674" s="1">
        <f t="shared" si="267"/>
        <v>-3.5168659772209787E-4</v>
      </c>
      <c r="AO674" s="1">
        <f t="shared" si="268"/>
        <v>-8.5424434798478388E-4</v>
      </c>
      <c r="AP674" s="1">
        <f t="shared" si="269"/>
        <v>-2.5853987013313429E-4</v>
      </c>
      <c r="AQ674">
        <f t="shared" si="270"/>
        <v>1.4481886618979401E-3</v>
      </c>
      <c r="AR674">
        <f t="shared" si="271"/>
        <v>-1.4290313666760465E-2</v>
      </c>
      <c r="AS674">
        <f t="shared" si="272"/>
        <v>0.39371326087974207</v>
      </c>
      <c r="AT674">
        <f t="shared" si="273"/>
        <v>0.11063795562861845</v>
      </c>
      <c r="AU674">
        <f t="shared" si="274"/>
        <v>-0.19233280995747293</v>
      </c>
      <c r="AV674">
        <f t="shared" si="275"/>
        <v>2.6142480186300183</v>
      </c>
      <c r="AW674">
        <f t="shared" si="258"/>
        <v>0.22188435504067774</v>
      </c>
      <c r="AY674" s="1">
        <f t="shared" si="276"/>
        <v>-5.5600000000000005</v>
      </c>
    </row>
    <row r="675" spans="1:51" x14ac:dyDescent="0.25">
      <c r="A675" s="1">
        <v>13.46</v>
      </c>
      <c r="B675" s="1">
        <v>-169.5</v>
      </c>
      <c r="C675" s="1">
        <v>-163.5</v>
      </c>
      <c r="D675" s="1">
        <v>-874.5</v>
      </c>
      <c r="E675" s="1">
        <v>226.03</v>
      </c>
      <c r="F675" s="1">
        <v>0.184</v>
      </c>
      <c r="G675" s="1">
        <v>-3.0000000000000001E-3</v>
      </c>
      <c r="H675" s="1">
        <v>0.99</v>
      </c>
      <c r="I675" s="1">
        <v>10.6028</v>
      </c>
      <c r="J675" s="1">
        <v>85.5608</v>
      </c>
      <c r="K675" s="1">
        <v>81.8904</v>
      </c>
      <c r="L675" s="1">
        <v>10.528700000000001</v>
      </c>
      <c r="M675" s="1">
        <v>-0.17069999999999999</v>
      </c>
      <c r="N675" s="1">
        <f t="shared" si="259"/>
        <v>1.0069582910925359</v>
      </c>
      <c r="O675" s="1"/>
      <c r="P675" s="1"/>
      <c r="Q675" s="1"/>
      <c r="R675" s="1"/>
      <c r="S675" s="1">
        <f t="shared" si="252"/>
        <v>226.03</v>
      </c>
      <c r="T675" s="1">
        <f t="shared" si="253"/>
        <v>-0.18585773251925689</v>
      </c>
      <c r="U675" s="1">
        <f t="shared" si="254"/>
        <v>-3.0303030303030303E-3</v>
      </c>
      <c r="V675" s="1">
        <f t="shared" si="255"/>
        <v>-10.528728988478349</v>
      </c>
      <c r="W675" s="1">
        <f t="shared" si="256"/>
        <v>-0.17362304283848734</v>
      </c>
      <c r="X675" s="1"/>
      <c r="Y675" s="1"/>
      <c r="Z675" s="1"/>
      <c r="AA675" s="1">
        <f t="shared" si="260"/>
        <v>0.18272852175472187</v>
      </c>
      <c r="AB675" s="1">
        <f t="shared" si="261"/>
        <v>-5.2888486928398155E-5</v>
      </c>
      <c r="AC675" s="1">
        <f t="shared" si="262"/>
        <v>0.98315889422377534</v>
      </c>
      <c r="AD675" s="1">
        <f t="shared" si="263"/>
        <v>0.99999556336574547</v>
      </c>
      <c r="AE675" s="1"/>
      <c r="AF675" s="3">
        <f t="shared" si="264"/>
        <v>4.6051712979795767E-4</v>
      </c>
      <c r="AG675" s="3">
        <f t="shared" si="265"/>
        <v>-3.2044279269830001E-3</v>
      </c>
      <c r="AH675" s="1">
        <f t="shared" si="266"/>
        <v>1.0069530870728953</v>
      </c>
      <c r="AI675" s="1"/>
      <c r="AJ675" s="1"/>
      <c r="AK675" s="1"/>
      <c r="AM675" s="1">
        <f t="shared" si="257"/>
        <v>1.9999999999999574E-2</v>
      </c>
      <c r="AN675" s="1">
        <f t="shared" si="267"/>
        <v>4.6051712979795767E-4</v>
      </c>
      <c r="AO675" s="1">
        <f t="shared" si="268"/>
        <v>-3.2044279269830001E-3</v>
      </c>
      <c r="AP675" s="1">
        <f t="shared" si="269"/>
        <v>-6.9530870728953253E-3</v>
      </c>
      <c r="AQ675">
        <f t="shared" si="270"/>
        <v>1.3578352010315828E-3</v>
      </c>
      <c r="AR675">
        <f t="shared" si="271"/>
        <v>-1.3661604907486413E-2</v>
      </c>
      <c r="AS675">
        <f t="shared" si="272"/>
        <v>0.39507745656344412</v>
      </c>
      <c r="AT675">
        <f t="shared" si="273"/>
        <v>0.11066420879803042</v>
      </c>
      <c r="AU675">
        <f t="shared" si="274"/>
        <v>-0.19259975496802992</v>
      </c>
      <c r="AV675">
        <f t="shared" si="275"/>
        <v>2.6221632097181242</v>
      </c>
      <c r="AW675">
        <f t="shared" si="258"/>
        <v>0.22212886512706817</v>
      </c>
      <c r="AY675" s="1">
        <f t="shared" si="276"/>
        <v>-5.5399999999999991</v>
      </c>
    </row>
    <row r="676" spans="1:51" x14ac:dyDescent="0.25">
      <c r="A676" s="1">
        <v>13.48</v>
      </c>
      <c r="B676" s="1">
        <v>-174</v>
      </c>
      <c r="C676" s="1">
        <v>-154.5</v>
      </c>
      <c r="D676" s="1">
        <v>-867</v>
      </c>
      <c r="E676" s="1">
        <v>228.4</v>
      </c>
      <c r="F676" s="1">
        <v>0.186</v>
      </c>
      <c r="G676" s="1">
        <v>0</v>
      </c>
      <c r="H676" s="1">
        <v>0.99099999999999999</v>
      </c>
      <c r="I676" s="1">
        <v>10.7194</v>
      </c>
      <c r="J676" s="1">
        <v>0</v>
      </c>
      <c r="K676" s="1">
        <v>82.307199999999995</v>
      </c>
      <c r="L676" s="1">
        <v>10.630100000000001</v>
      </c>
      <c r="M676" s="1">
        <v>0</v>
      </c>
      <c r="N676" s="1">
        <f t="shared" si="259"/>
        <v>1.0083040216125294</v>
      </c>
      <c r="O676" s="1"/>
      <c r="P676" s="1"/>
      <c r="Q676" s="1"/>
      <c r="R676" s="1"/>
      <c r="S676" s="1">
        <f t="shared" si="252"/>
        <v>228.4</v>
      </c>
      <c r="T676" s="1">
        <f t="shared" si="253"/>
        <v>-0.18768920282542886</v>
      </c>
      <c r="U676" s="1">
        <f t="shared" si="254"/>
        <v>0</v>
      </c>
      <c r="V676" s="1">
        <f t="shared" si="255"/>
        <v>-10.63012727180673</v>
      </c>
      <c r="W676" s="1">
        <f t="shared" si="256"/>
        <v>0</v>
      </c>
      <c r="X676" s="1"/>
      <c r="Y676" s="1"/>
      <c r="Z676" s="1"/>
      <c r="AA676" s="1">
        <f t="shared" si="260"/>
        <v>0.1844681723103114</v>
      </c>
      <c r="AB676" s="1">
        <f t="shared" si="261"/>
        <v>0</v>
      </c>
      <c r="AC676" s="1">
        <f t="shared" si="262"/>
        <v>0.98283848795440099</v>
      </c>
      <c r="AD676" s="1">
        <f t="shared" si="263"/>
        <v>1</v>
      </c>
      <c r="AE676" s="1"/>
      <c r="AF676" s="3">
        <f t="shared" si="264"/>
        <v>1.4661505581788498E-3</v>
      </c>
      <c r="AG676" s="3">
        <f t="shared" si="265"/>
        <v>1.3721559053925247E-4</v>
      </c>
      <c r="AH676" s="1">
        <f t="shared" si="266"/>
        <v>1.0083029463283455</v>
      </c>
      <c r="AI676" s="1"/>
      <c r="AJ676" s="1"/>
      <c r="AK676" s="1"/>
      <c r="AM676" s="1">
        <f t="shared" si="257"/>
        <v>1.9999999999999574E-2</v>
      </c>
      <c r="AN676" s="1">
        <f t="shared" si="267"/>
        <v>1.4661505581788498E-3</v>
      </c>
      <c r="AO676" s="1">
        <f t="shared" si="268"/>
        <v>1.3721559053925247E-4</v>
      </c>
      <c r="AP676" s="1">
        <f t="shared" si="269"/>
        <v>-8.3029463283454952E-3</v>
      </c>
      <c r="AQ676">
        <f t="shared" si="270"/>
        <v>1.0701764615168986E-3</v>
      </c>
      <c r="AR676">
        <f t="shared" si="271"/>
        <v>-1.3688526606350214E-2</v>
      </c>
      <c r="AS676">
        <f t="shared" si="272"/>
        <v>0.39670649463306545</v>
      </c>
      <c r="AT676">
        <f t="shared" si="273"/>
        <v>0.1106827357398656</v>
      </c>
      <c r="AU676">
        <f t="shared" si="274"/>
        <v>-0.19287379471714555</v>
      </c>
      <c r="AV676">
        <f t="shared" si="275"/>
        <v>2.6301136299914818</v>
      </c>
      <c r="AW676">
        <f t="shared" si="258"/>
        <v>0.22237573761418428</v>
      </c>
      <c r="AY676" s="1">
        <f t="shared" si="276"/>
        <v>-5.52</v>
      </c>
    </row>
    <row r="677" spans="1:51" x14ac:dyDescent="0.25">
      <c r="A677" s="1">
        <v>13.5</v>
      </c>
      <c r="B677" s="1">
        <v>-177</v>
      </c>
      <c r="C677" s="1">
        <v>-171</v>
      </c>
      <c r="D677" s="1">
        <v>-871.5</v>
      </c>
      <c r="E677" s="1">
        <v>225.99</v>
      </c>
      <c r="F677" s="1">
        <v>0.186</v>
      </c>
      <c r="G677" s="1">
        <v>-3.0000000000000001E-3</v>
      </c>
      <c r="H677" s="1">
        <v>0.98799999999999999</v>
      </c>
      <c r="I677" s="1">
        <v>10.7194</v>
      </c>
      <c r="J677" s="1">
        <v>85.5608</v>
      </c>
      <c r="K677" s="1">
        <v>81.114900000000006</v>
      </c>
      <c r="L677" s="1">
        <v>10.6616</v>
      </c>
      <c r="M677" s="1">
        <v>-0.17100000000000001</v>
      </c>
      <c r="N677" s="1">
        <f t="shared" si="259"/>
        <v>1.0053601344791825</v>
      </c>
      <c r="O677" s="1"/>
      <c r="P677" s="1"/>
      <c r="Q677" s="1"/>
      <c r="R677" s="1"/>
      <c r="S677" s="1">
        <f t="shared" si="252"/>
        <v>225.99</v>
      </c>
      <c r="T677" s="1">
        <f t="shared" si="253"/>
        <v>-0.18825824144784598</v>
      </c>
      <c r="U677" s="1">
        <f t="shared" si="254"/>
        <v>-3.0364372469635628E-3</v>
      </c>
      <c r="V677" s="1">
        <f t="shared" si="255"/>
        <v>-10.661618082429259</v>
      </c>
      <c r="W677" s="1">
        <f t="shared" si="256"/>
        <v>-0.17397450432983885</v>
      </c>
      <c r="X677" s="1"/>
      <c r="Y677" s="1"/>
      <c r="Z677" s="1"/>
      <c r="AA677" s="1">
        <f t="shared" si="260"/>
        <v>0.18500833046891754</v>
      </c>
      <c r="AB677" s="1">
        <f t="shared" si="261"/>
        <v>-5.2995541393776005E-5</v>
      </c>
      <c r="AC677" s="1">
        <f t="shared" si="262"/>
        <v>0.98273242206070199</v>
      </c>
      <c r="AD677" s="1">
        <f t="shared" si="263"/>
        <v>0.99999554925045409</v>
      </c>
      <c r="AE677" s="1"/>
      <c r="AF677" s="3">
        <f t="shared" si="264"/>
        <v>-1.1215142474815393E-3</v>
      </c>
      <c r="AG677" s="3">
        <f t="shared" si="265"/>
        <v>-1.4856534533570775E-3</v>
      </c>
      <c r="AH677" s="1">
        <f t="shared" si="266"/>
        <v>1.0053584112343266</v>
      </c>
      <c r="AI677" s="1"/>
      <c r="AJ677" s="1"/>
      <c r="AK677" s="1"/>
      <c r="AM677" s="1">
        <f t="shared" si="257"/>
        <v>1.9999999999999574E-2</v>
      </c>
      <c r="AN677" s="1">
        <f t="shared" si="267"/>
        <v>-1.1215142474815393E-3</v>
      </c>
      <c r="AO677" s="1">
        <f t="shared" si="268"/>
        <v>-1.4856534533570775E-3</v>
      </c>
      <c r="AP677" s="1">
        <f t="shared" si="269"/>
        <v>-5.3584112343265655E-3</v>
      </c>
      <c r="AQ677">
        <f t="shared" si="270"/>
        <v>1.290217556872772E-3</v>
      </c>
      <c r="AR677">
        <f t="shared" si="271"/>
        <v>-1.3397041398801561E-2</v>
      </c>
      <c r="AS677">
        <f t="shared" si="272"/>
        <v>0.39775781491724033</v>
      </c>
      <c r="AT677">
        <f t="shared" si="273"/>
        <v>0.11071074050195662</v>
      </c>
      <c r="AU677">
        <f t="shared" si="274"/>
        <v>-0.19313882069304608</v>
      </c>
      <c r="AV677">
        <f t="shared" si="275"/>
        <v>2.6380792994926683</v>
      </c>
      <c r="AW677">
        <f t="shared" si="258"/>
        <v>0.22261956814528272</v>
      </c>
      <c r="AY677" s="1">
        <f t="shared" si="276"/>
        <v>-5.5</v>
      </c>
    </row>
    <row r="678" spans="1:51" x14ac:dyDescent="0.25">
      <c r="A678" s="1">
        <v>13.52</v>
      </c>
      <c r="B678" s="1">
        <v>-174</v>
      </c>
      <c r="C678" s="1">
        <v>-162</v>
      </c>
      <c r="D678" s="1">
        <v>-874.5</v>
      </c>
      <c r="E678" s="1">
        <v>227.05</v>
      </c>
      <c r="F678" s="1">
        <v>0.187</v>
      </c>
      <c r="G678" s="1">
        <v>-2E-3</v>
      </c>
      <c r="H678" s="1">
        <v>0.98599999999999999</v>
      </c>
      <c r="I678" s="1">
        <v>10.777799999999999</v>
      </c>
      <c r="J678" s="1">
        <v>86.375699999999995</v>
      </c>
      <c r="K678" s="1">
        <v>80.401399999999995</v>
      </c>
      <c r="L678" s="1">
        <v>10.738899999999999</v>
      </c>
      <c r="M678" s="1">
        <v>-0.1142</v>
      </c>
      <c r="N678" s="1">
        <f t="shared" si="259"/>
        <v>1.0035780986051859</v>
      </c>
      <c r="O678" s="1"/>
      <c r="P678" s="1"/>
      <c r="Q678" s="1"/>
      <c r="R678" s="1"/>
      <c r="S678" s="1">
        <f t="shared" si="252"/>
        <v>227.05</v>
      </c>
      <c r="T678" s="1">
        <f t="shared" si="253"/>
        <v>-0.18965478225669069</v>
      </c>
      <c r="U678" s="1">
        <f t="shared" si="254"/>
        <v>-2.0283975659229209E-3</v>
      </c>
      <c r="V678" s="1">
        <f t="shared" si="255"/>
        <v>-10.738875522696933</v>
      </c>
      <c r="W678" s="1">
        <f t="shared" si="256"/>
        <v>-0.11621846031255145</v>
      </c>
      <c r="X678" s="1"/>
      <c r="Y678" s="1"/>
      <c r="Z678" s="1"/>
      <c r="AA678" s="1">
        <f t="shared" si="260"/>
        <v>0.18633328114662956</v>
      </c>
      <c r="AB678" s="1">
        <f t="shared" si="261"/>
        <v>-3.5402022110701769E-5</v>
      </c>
      <c r="AC678" s="1">
        <f t="shared" si="262"/>
        <v>0.98248457331859229</v>
      </c>
      <c r="AD678" s="1">
        <f t="shared" si="263"/>
        <v>0.99999801486062379</v>
      </c>
      <c r="AE678" s="1"/>
      <c r="AF678" s="3">
        <f t="shared" si="264"/>
        <v>-1.3024729935012941E-3</v>
      </c>
      <c r="AG678" s="3">
        <f t="shared" si="265"/>
        <v>1.860729869126998E-4</v>
      </c>
      <c r="AH678" s="1">
        <f t="shared" si="266"/>
        <v>1.0035772361611959</v>
      </c>
      <c r="AI678" s="1"/>
      <c r="AJ678" s="1"/>
      <c r="AK678" s="1"/>
      <c r="AM678" s="1">
        <f t="shared" si="257"/>
        <v>1.9999999999999574E-2</v>
      </c>
      <c r="AN678" s="1">
        <f t="shared" si="267"/>
        <v>-1.3024729935012941E-3</v>
      </c>
      <c r="AO678" s="1">
        <f t="shared" si="268"/>
        <v>1.860729869126998E-4</v>
      </c>
      <c r="AP678" s="1">
        <f t="shared" si="269"/>
        <v>-3.5772361611958736E-3</v>
      </c>
      <c r="AQ678">
        <f t="shared" si="270"/>
        <v>1.5457627581977205E-3</v>
      </c>
      <c r="AR678">
        <f t="shared" si="271"/>
        <v>-1.3433548918833832E-2</v>
      </c>
      <c r="AS678">
        <f t="shared" si="272"/>
        <v>0.39845966865206695</v>
      </c>
      <c r="AT678">
        <f t="shared" si="273"/>
        <v>0.11074421120913382</v>
      </c>
      <c r="AU678">
        <f t="shared" si="274"/>
        <v>-0.19340785674662309</v>
      </c>
      <c r="AV678">
        <f t="shared" si="275"/>
        <v>2.6460555114030577</v>
      </c>
      <c r="AW678">
        <f t="shared" si="258"/>
        <v>0.22286964658215688</v>
      </c>
      <c r="AY678" s="1">
        <f t="shared" si="276"/>
        <v>-5.48</v>
      </c>
    </row>
    <row r="679" spans="1:51" x14ac:dyDescent="0.25">
      <c r="A679" s="1">
        <v>13.54</v>
      </c>
      <c r="B679" s="1">
        <v>-184.5</v>
      </c>
      <c r="C679" s="1">
        <v>-166.5</v>
      </c>
      <c r="D679" s="1">
        <v>-862.5</v>
      </c>
      <c r="E679" s="1">
        <v>227.94</v>
      </c>
      <c r="F679" s="1">
        <v>0.183</v>
      </c>
      <c r="G679" s="1">
        <v>1E-3</v>
      </c>
      <c r="H679" s="1">
        <v>0.99199999999999999</v>
      </c>
      <c r="I679" s="1">
        <v>10.544600000000001</v>
      </c>
      <c r="J679" s="1">
        <v>5.7299999999999997E-2</v>
      </c>
      <c r="K679" s="1">
        <v>82.747799999999998</v>
      </c>
      <c r="L679" s="1">
        <v>10.452199999999999</v>
      </c>
      <c r="M679" s="1">
        <v>5.6800000000000003E-2</v>
      </c>
      <c r="N679" s="1">
        <f t="shared" si="259"/>
        <v>1.0087388165427162</v>
      </c>
      <c r="O679" s="1"/>
      <c r="P679" s="1"/>
      <c r="Q679" s="1"/>
      <c r="R679" s="1"/>
      <c r="S679" s="1">
        <f t="shared" si="252"/>
        <v>227.94</v>
      </c>
      <c r="T679" s="1">
        <f t="shared" si="253"/>
        <v>-0.18447571272007418</v>
      </c>
      <c r="U679" s="1">
        <f t="shared" si="254"/>
        <v>1.0080645161290322E-3</v>
      </c>
      <c r="V679" s="1">
        <f t="shared" si="255"/>
        <v>-10.452170051806416</v>
      </c>
      <c r="W679" s="1">
        <f t="shared" si="256"/>
        <v>5.7757822686710737E-2</v>
      </c>
      <c r="X679" s="1"/>
      <c r="Y679" s="1"/>
      <c r="Z679" s="1"/>
      <c r="AA679" s="1">
        <f t="shared" si="260"/>
        <v>0.18141465064981033</v>
      </c>
      <c r="AB679" s="1">
        <f t="shared" si="261"/>
        <v>1.7593953683607907E-5</v>
      </c>
      <c r="AC679" s="1">
        <f t="shared" si="262"/>
        <v>0.98340619368640347</v>
      </c>
      <c r="AD679" s="1">
        <f t="shared" si="263"/>
        <v>0.99999950878023935</v>
      </c>
      <c r="AE679" s="1"/>
      <c r="AF679" s="3">
        <f t="shared" si="264"/>
        <v>4.3230055704180786E-3</v>
      </c>
      <c r="AG679" s="3">
        <f t="shared" si="265"/>
        <v>-1.4929154886970941E-3</v>
      </c>
      <c r="AH679" s="1">
        <f t="shared" si="266"/>
        <v>1.0087284485064261</v>
      </c>
      <c r="AI679" s="1"/>
      <c r="AJ679" s="1"/>
      <c r="AK679" s="1"/>
      <c r="AM679" s="1">
        <f t="shared" si="257"/>
        <v>2.000000000000135E-2</v>
      </c>
      <c r="AN679" s="1">
        <f t="shared" si="267"/>
        <v>4.3230055704180786E-3</v>
      </c>
      <c r="AO679" s="1">
        <f t="shared" si="268"/>
        <v>-1.4929154886970941E-3</v>
      </c>
      <c r="AP679" s="1">
        <f t="shared" si="269"/>
        <v>-8.7284485064260675E-3</v>
      </c>
      <c r="AQ679">
        <f t="shared" si="270"/>
        <v>6.975890652816363E-4</v>
      </c>
      <c r="AR679">
        <f t="shared" si="271"/>
        <v>-1.3140638899951443E-2</v>
      </c>
      <c r="AS679">
        <f t="shared" si="272"/>
        <v>0.40017219024902784</v>
      </c>
      <c r="AT679">
        <f t="shared" si="273"/>
        <v>0.11074968125351028</v>
      </c>
      <c r="AU679">
        <f t="shared" si="274"/>
        <v>-0.1936677404244333</v>
      </c>
      <c r="AV679">
        <f t="shared" si="275"/>
        <v>2.6540760804240082</v>
      </c>
      <c r="AW679">
        <f t="shared" si="258"/>
        <v>0.22309792822628319</v>
      </c>
      <c r="AY679" s="1">
        <f t="shared" si="276"/>
        <v>-5.4600000000000009</v>
      </c>
    </row>
    <row r="680" spans="1:51" x14ac:dyDescent="0.25">
      <c r="A680" s="1">
        <v>13.56</v>
      </c>
      <c r="B680" s="1">
        <v>-178.5</v>
      </c>
      <c r="C680" s="1">
        <v>-160.5</v>
      </c>
      <c r="D680" s="1">
        <v>-867</v>
      </c>
      <c r="E680" s="1">
        <v>228.04</v>
      </c>
      <c r="F680" s="1">
        <v>0.186</v>
      </c>
      <c r="G680" s="1">
        <v>-4.0000000000000001E-3</v>
      </c>
      <c r="H680" s="1">
        <v>0.98199999999999998</v>
      </c>
      <c r="I680" s="1">
        <v>10.7194</v>
      </c>
      <c r="J680" s="1">
        <v>84.873599999999996</v>
      </c>
      <c r="K680" s="1">
        <v>79.112499999999997</v>
      </c>
      <c r="L680" s="1">
        <v>10.725199999999999</v>
      </c>
      <c r="M680" s="1">
        <v>-0.2293</v>
      </c>
      <c r="N680" s="1">
        <f t="shared" si="259"/>
        <v>0.9994678584126655</v>
      </c>
      <c r="O680" s="1"/>
      <c r="P680" s="1"/>
      <c r="Q680" s="1"/>
      <c r="R680" s="1"/>
      <c r="S680" s="1">
        <f t="shared" si="252"/>
        <v>228.04</v>
      </c>
      <c r="T680" s="1">
        <f t="shared" si="253"/>
        <v>-0.1894077973211355</v>
      </c>
      <c r="U680" s="1">
        <f t="shared" si="254"/>
        <v>-4.0733197556008151E-3</v>
      </c>
      <c r="V680" s="1">
        <f t="shared" si="255"/>
        <v>-10.725215041646461</v>
      </c>
      <c r="W680" s="1">
        <f t="shared" si="256"/>
        <v>-0.23338273985190525</v>
      </c>
      <c r="X680" s="1"/>
      <c r="Y680" s="1"/>
      <c r="Z680" s="1"/>
      <c r="AA680" s="1">
        <f t="shared" si="260"/>
        <v>0.18609903103377576</v>
      </c>
      <c r="AB680" s="1">
        <f t="shared" si="261"/>
        <v>-7.1092452702222215E-5</v>
      </c>
      <c r="AC680" s="1">
        <f t="shared" si="262"/>
        <v>0.98252284126434264</v>
      </c>
      <c r="AD680" s="1">
        <f t="shared" si="263"/>
        <v>0.99999199397395366</v>
      </c>
      <c r="AE680" s="1"/>
      <c r="AF680" s="3">
        <f t="shared" si="264"/>
        <v>-2.6153141642019928E-3</v>
      </c>
      <c r="AG680" s="3">
        <f t="shared" si="265"/>
        <v>-1.3481526625941376E-3</v>
      </c>
      <c r="AH680" s="1">
        <f t="shared" si="266"/>
        <v>0.99946352740668876</v>
      </c>
      <c r="AI680" s="1"/>
      <c r="AJ680" s="1"/>
      <c r="AK680" s="1"/>
      <c r="AM680" s="1">
        <f t="shared" si="257"/>
        <v>1.9999999999999574E-2</v>
      </c>
      <c r="AN680" s="1">
        <f t="shared" si="267"/>
        <v>-2.6153141642019928E-3</v>
      </c>
      <c r="AO680" s="1">
        <f t="shared" si="268"/>
        <v>-1.3481526625941376E-3</v>
      </c>
      <c r="AP680" s="1">
        <f t="shared" si="269"/>
        <v>5.3647259331124353E-4</v>
      </c>
      <c r="AQ680">
        <f t="shared" si="270"/>
        <v>1.2107137042980565E-3</v>
      </c>
      <c r="AR680">
        <f t="shared" si="271"/>
        <v>-1.2876131347550479E-2</v>
      </c>
      <c r="AS680">
        <f t="shared" si="272"/>
        <v>0.40006693432622015</v>
      </c>
      <c r="AT680">
        <f t="shared" si="273"/>
        <v>0.11077902677398641</v>
      </c>
      <c r="AU680">
        <f t="shared" si="274"/>
        <v>-0.1939226179758603</v>
      </c>
      <c r="AV680">
        <f t="shared" si="275"/>
        <v>2.6620763665513043</v>
      </c>
      <c r="AW680">
        <f t="shared" si="258"/>
        <v>0.2233337738354928</v>
      </c>
      <c r="AY680" s="1">
        <f t="shared" si="276"/>
        <v>-5.4399999999999995</v>
      </c>
    </row>
    <row r="681" spans="1:51" x14ac:dyDescent="0.25">
      <c r="A681" s="1">
        <v>13.58</v>
      </c>
      <c r="B681" s="1">
        <v>-186</v>
      </c>
      <c r="C681" s="1">
        <v>-166.5</v>
      </c>
      <c r="D681" s="1">
        <v>-867</v>
      </c>
      <c r="E681" s="1">
        <v>228.17</v>
      </c>
      <c r="F681" s="1">
        <v>0.188</v>
      </c>
      <c r="G681" s="1">
        <v>-2E-3</v>
      </c>
      <c r="H681" s="1">
        <v>0.98599999999999999</v>
      </c>
      <c r="I681" s="1">
        <v>10.8361</v>
      </c>
      <c r="J681" s="1">
        <v>86.375699999999995</v>
      </c>
      <c r="K681" s="1">
        <v>80.401399999999995</v>
      </c>
      <c r="L681" s="1">
        <v>10.795</v>
      </c>
      <c r="M681" s="1">
        <v>-0.1142</v>
      </c>
      <c r="N681" s="1">
        <f t="shared" si="259"/>
        <v>1.0037649127161199</v>
      </c>
      <c r="O681" s="1"/>
      <c r="P681" s="1"/>
      <c r="Q681" s="1"/>
      <c r="R681" s="1"/>
      <c r="S681" s="1">
        <f t="shared" si="252"/>
        <v>228.17</v>
      </c>
      <c r="T681" s="1">
        <f t="shared" si="253"/>
        <v>-0.19066897895325052</v>
      </c>
      <c r="U681" s="1">
        <f t="shared" si="254"/>
        <v>-2.0283975659229209E-3</v>
      </c>
      <c r="V681" s="1">
        <f t="shared" si="255"/>
        <v>-10.794956726141463</v>
      </c>
      <c r="W681" s="1">
        <f t="shared" si="256"/>
        <v>-0.11621846031255145</v>
      </c>
      <c r="X681" s="1"/>
      <c r="Y681" s="1"/>
      <c r="Z681" s="1"/>
      <c r="AA681" s="1">
        <f t="shared" si="260"/>
        <v>0.18729485123292935</v>
      </c>
      <c r="AB681" s="1">
        <f t="shared" si="261"/>
        <v>-3.5402020030861217E-5</v>
      </c>
      <c r="AC681" s="1">
        <f t="shared" si="262"/>
        <v>0.98230171976419323</v>
      </c>
      <c r="AD681" s="1">
        <f t="shared" si="263"/>
        <v>0.99999801559971102</v>
      </c>
      <c r="AE681" s="1"/>
      <c r="AF681" s="3">
        <f t="shared" si="264"/>
        <v>-1.9672396858409907E-3</v>
      </c>
      <c r="AG681" s="3">
        <f t="shared" si="265"/>
        <v>9.0976879597995386E-4</v>
      </c>
      <c r="AH681" s="1">
        <f t="shared" si="266"/>
        <v>1.0037625726678376</v>
      </c>
      <c r="AI681" s="1"/>
      <c r="AJ681" s="1"/>
      <c r="AK681" s="1"/>
      <c r="AM681" s="1">
        <f t="shared" si="257"/>
        <v>1.9999999999999574E-2</v>
      </c>
      <c r="AN681" s="1">
        <f t="shared" si="267"/>
        <v>-1.9672396858409907E-3</v>
      </c>
      <c r="AO681" s="1">
        <f t="shared" si="268"/>
        <v>9.0976879597995386E-4</v>
      </c>
      <c r="AP681" s="1">
        <f t="shared" si="269"/>
        <v>-3.7625726678376381E-3</v>
      </c>
      <c r="AQ681">
        <f t="shared" si="270"/>
        <v>1.5966861306600506E-3</v>
      </c>
      <c r="AR681">
        <f t="shared" si="271"/>
        <v>-1.3054627985321742E-2</v>
      </c>
      <c r="AS681">
        <f t="shared" si="272"/>
        <v>0.40080515108364989</v>
      </c>
      <c r="AT681">
        <f t="shared" si="273"/>
        <v>0.11081482022086322</v>
      </c>
      <c r="AU681">
        <f t="shared" si="274"/>
        <v>-0.19418549550194444</v>
      </c>
      <c r="AV681">
        <f t="shared" si="275"/>
        <v>2.6700998517405514</v>
      </c>
      <c r="AW681">
        <f t="shared" si="258"/>
        <v>0.22357980911504044</v>
      </c>
      <c r="AY681" s="1">
        <f t="shared" si="276"/>
        <v>-5.42</v>
      </c>
    </row>
    <row r="682" spans="1:51" x14ac:dyDescent="0.25">
      <c r="A682" s="1">
        <v>13.6</v>
      </c>
      <c r="B682" s="1">
        <v>-178.5</v>
      </c>
      <c r="C682" s="1">
        <v>-159</v>
      </c>
      <c r="D682" s="1">
        <v>-873</v>
      </c>
      <c r="E682" s="1">
        <v>228.31</v>
      </c>
      <c r="F682" s="1">
        <v>0.185</v>
      </c>
      <c r="G682" s="1">
        <v>-4.0000000000000001E-3</v>
      </c>
      <c r="H682" s="1">
        <v>0.98699999999999999</v>
      </c>
      <c r="I682" s="1">
        <v>10.661099999999999</v>
      </c>
      <c r="J682" s="1">
        <v>84.873599999999996</v>
      </c>
      <c r="K682" s="1">
        <v>80.751300000000001</v>
      </c>
      <c r="L682" s="1">
        <v>10.616099999999999</v>
      </c>
      <c r="M682" s="1">
        <v>-0.22819999999999999</v>
      </c>
      <c r="N682" s="1">
        <f t="shared" si="259"/>
        <v>1.0041961959696919</v>
      </c>
      <c r="O682" s="1"/>
      <c r="P682" s="1"/>
      <c r="Q682" s="1"/>
      <c r="R682" s="1"/>
      <c r="S682" s="1">
        <f t="shared" si="252"/>
        <v>228.31</v>
      </c>
      <c r="T682" s="1">
        <f t="shared" si="253"/>
        <v>-0.18743513756345809</v>
      </c>
      <c r="U682" s="1">
        <f t="shared" si="254"/>
        <v>-4.0526849037487338E-3</v>
      </c>
      <c r="V682" s="1">
        <f t="shared" si="255"/>
        <v>-10.61606510556927</v>
      </c>
      <c r="W682" s="1">
        <f t="shared" si="256"/>
        <v>-0.23220046944685083</v>
      </c>
      <c r="X682" s="1"/>
      <c r="Y682" s="1"/>
      <c r="Z682" s="1"/>
      <c r="AA682" s="1">
        <f t="shared" si="260"/>
        <v>0.18422694762486788</v>
      </c>
      <c r="AB682" s="1">
        <f t="shared" si="261"/>
        <v>-7.0732316574130638E-5</v>
      </c>
      <c r="AC682" s="1">
        <f t="shared" si="262"/>
        <v>0.98287566111213287</v>
      </c>
      <c r="AD682" s="1">
        <f t="shared" si="263"/>
        <v>0.99999206918897554</v>
      </c>
      <c r="AE682" s="1"/>
      <c r="AF682" s="3">
        <f t="shared" si="264"/>
        <v>-1.3193024903619816E-3</v>
      </c>
      <c r="AG682" s="3">
        <f t="shared" si="265"/>
        <v>-2.7503056103898027E-3</v>
      </c>
      <c r="AH682" s="1">
        <f t="shared" si="266"/>
        <v>1.0041915630296783</v>
      </c>
      <c r="AI682" s="1"/>
      <c r="AJ682" s="1"/>
      <c r="AK682" s="1"/>
      <c r="AM682" s="1">
        <f t="shared" si="257"/>
        <v>1.9999999999999574E-2</v>
      </c>
      <c r="AN682" s="1">
        <f t="shared" si="267"/>
        <v>-1.3193024903619816E-3</v>
      </c>
      <c r="AO682" s="1">
        <f t="shared" si="268"/>
        <v>-2.7503056103898027E-3</v>
      </c>
      <c r="AP682" s="1">
        <f t="shared" si="269"/>
        <v>-4.1915630296782691E-3</v>
      </c>
      <c r="AQ682">
        <f t="shared" si="270"/>
        <v>1.8555332792690659E-3</v>
      </c>
      <c r="AR682">
        <f t="shared" si="271"/>
        <v>-1.2515018024563274E-2</v>
      </c>
      <c r="AS682">
        <f t="shared" si="272"/>
        <v>0.40162753575007276</v>
      </c>
      <c r="AT682">
        <f t="shared" si="273"/>
        <v>0.11085451935793469</v>
      </c>
      <c r="AU682">
        <f t="shared" si="274"/>
        <v>-0.19443039976282811</v>
      </c>
      <c r="AV682">
        <f t="shared" si="275"/>
        <v>2.6781406263022167</v>
      </c>
      <c r="AW682">
        <f t="shared" si="258"/>
        <v>0.22381220881357627</v>
      </c>
      <c r="AY682" s="1">
        <f t="shared" si="276"/>
        <v>-5.4</v>
      </c>
    </row>
    <row r="683" spans="1:51" x14ac:dyDescent="0.25">
      <c r="A683" s="1">
        <v>13.62</v>
      </c>
      <c r="B683" s="1">
        <v>-177</v>
      </c>
      <c r="C683" s="1">
        <v>-166.5</v>
      </c>
      <c r="D683" s="1">
        <v>-874.5</v>
      </c>
      <c r="E683" s="1">
        <v>226.75</v>
      </c>
      <c r="F683" s="1">
        <v>0.192</v>
      </c>
      <c r="G683" s="1">
        <v>-1E-3</v>
      </c>
      <c r="H683" s="1">
        <v>0.98499999999999999</v>
      </c>
      <c r="I683" s="1">
        <v>11.0695</v>
      </c>
      <c r="J683" s="1">
        <v>87.437399999999997</v>
      </c>
      <c r="K683" s="1">
        <v>80.063599999999994</v>
      </c>
      <c r="L683" s="1">
        <v>11.03</v>
      </c>
      <c r="M683" s="1">
        <v>-5.7099999999999998E-2</v>
      </c>
      <c r="N683" s="1">
        <f t="shared" si="259"/>
        <v>1.0035387386643329</v>
      </c>
      <c r="O683" s="1"/>
      <c r="P683" s="1"/>
      <c r="Q683" s="1"/>
      <c r="R683" s="1"/>
      <c r="S683" s="1">
        <f t="shared" si="252"/>
        <v>226.75</v>
      </c>
      <c r="T683" s="1">
        <f t="shared" si="253"/>
        <v>-0.1949237574151835</v>
      </c>
      <c r="U683" s="1">
        <f t="shared" si="254"/>
        <v>-1.0152284263959391E-3</v>
      </c>
      <c r="V683" s="1">
        <f t="shared" si="255"/>
        <v>-11.030000587374817</v>
      </c>
      <c r="W683" s="1">
        <f t="shared" si="256"/>
        <v>-5.8168284089735262E-2</v>
      </c>
      <c r="X683" s="1"/>
      <c r="Y683" s="1"/>
      <c r="Z683" s="1"/>
      <c r="AA683" s="1">
        <f t="shared" si="260"/>
        <v>0.19132295805097052</v>
      </c>
      <c r="AB683" s="1">
        <f t="shared" si="261"/>
        <v>-1.7718976159123029E-5</v>
      </c>
      <c r="AC683" s="1">
        <f t="shared" si="262"/>
        <v>0.98152663375107274</v>
      </c>
      <c r="AD683" s="1">
        <f t="shared" si="263"/>
        <v>0.99999950367690082</v>
      </c>
      <c r="AE683" s="1"/>
      <c r="AF683" s="3">
        <f t="shared" si="264"/>
        <v>-4.0162495125797698E-3</v>
      </c>
      <c r="AG683" s="3">
        <f t="shared" si="265"/>
        <v>4.6168912357058278E-3</v>
      </c>
      <c r="AH683" s="1">
        <f t="shared" si="266"/>
        <v>1.0035200815405592</v>
      </c>
      <c r="AI683" s="1"/>
      <c r="AJ683" s="1"/>
      <c r="AK683" s="1"/>
      <c r="AM683" s="1">
        <f t="shared" si="257"/>
        <v>2.000000000000135E-2</v>
      </c>
      <c r="AN683" s="1">
        <f t="shared" si="267"/>
        <v>-4.0162495125797698E-3</v>
      </c>
      <c r="AO683" s="1">
        <f t="shared" si="268"/>
        <v>4.6168912357058278E-3</v>
      </c>
      <c r="AP683" s="1">
        <f t="shared" si="269"/>
        <v>-3.5200815405591612E-3</v>
      </c>
      <c r="AQ683">
        <f t="shared" si="270"/>
        <v>2.64352143363727E-3</v>
      </c>
      <c r="AR683">
        <f t="shared" si="271"/>
        <v>-1.3420852085008818E-2</v>
      </c>
      <c r="AS683">
        <f t="shared" si="272"/>
        <v>0.40231817574833051</v>
      </c>
      <c r="AT683">
        <f t="shared" si="273"/>
        <v>0.11091526966815113</v>
      </c>
      <c r="AU683">
        <f t="shared" si="274"/>
        <v>-0.19470787514513277</v>
      </c>
      <c r="AV683">
        <f t="shared" si="275"/>
        <v>2.6861938962171665</v>
      </c>
      <c r="AW683">
        <f t="shared" si="258"/>
        <v>0.22408336325816627</v>
      </c>
      <c r="AY683" s="1">
        <f t="shared" si="276"/>
        <v>-5.3800000000000008</v>
      </c>
    </row>
    <row r="684" spans="1:51" x14ac:dyDescent="0.25">
      <c r="A684" s="1">
        <v>13.64</v>
      </c>
      <c r="B684" s="1">
        <v>-168</v>
      </c>
      <c r="C684" s="1">
        <v>-156</v>
      </c>
      <c r="D684" s="1">
        <v>-871.5</v>
      </c>
      <c r="E684" s="1">
        <v>227.12</v>
      </c>
      <c r="F684" s="1">
        <v>0.184</v>
      </c>
      <c r="G684" s="1">
        <v>-5.0000000000000001E-3</v>
      </c>
      <c r="H684" s="1">
        <v>0.97699999999999998</v>
      </c>
      <c r="I684" s="1">
        <v>10.6028</v>
      </c>
      <c r="J684" s="1">
        <v>84.268000000000001</v>
      </c>
      <c r="K684" s="1">
        <v>77.687700000000007</v>
      </c>
      <c r="L684" s="1">
        <v>10.6655</v>
      </c>
      <c r="M684" s="1">
        <v>-0.28820000000000001</v>
      </c>
      <c r="N684" s="1">
        <f t="shared" si="259"/>
        <v>0.99418811097296877</v>
      </c>
      <c r="O684" s="1"/>
      <c r="P684" s="1"/>
      <c r="Q684" s="1"/>
      <c r="R684" s="1"/>
      <c r="S684" s="1">
        <f t="shared" si="252"/>
        <v>227.12</v>
      </c>
      <c r="T684" s="1">
        <f t="shared" si="253"/>
        <v>-0.18832916118933948</v>
      </c>
      <c r="U684" s="1">
        <f t="shared" si="254"/>
        <v>-5.1177072671443197E-3</v>
      </c>
      <c r="V684" s="1">
        <f t="shared" si="255"/>
        <v>-10.665542351240541</v>
      </c>
      <c r="W684" s="1">
        <f t="shared" si="256"/>
        <v>-0.2932204673033284</v>
      </c>
      <c r="X684" s="1"/>
      <c r="Y684" s="1"/>
      <c r="Z684" s="1"/>
      <c r="AA684" s="1">
        <f t="shared" si="260"/>
        <v>0.18507563907591609</v>
      </c>
      <c r="AB684" s="1">
        <f t="shared" si="261"/>
        <v>-8.9320359329493357E-5</v>
      </c>
      <c r="AC684" s="1">
        <f t="shared" si="262"/>
        <v>0.98271140965853288</v>
      </c>
      <c r="AD684" s="1">
        <f t="shared" si="263"/>
        <v>0.9999873573353546</v>
      </c>
      <c r="AE684" s="1"/>
      <c r="AF684" s="3">
        <f t="shared" si="264"/>
        <v>-2.6533316999429873E-3</v>
      </c>
      <c r="AG684" s="3">
        <f t="shared" si="265"/>
        <v>-2.7937349177113435E-3</v>
      </c>
      <c r="AH684" s="1">
        <f t="shared" si="266"/>
        <v>0.99418064499169345</v>
      </c>
      <c r="AI684" s="1"/>
      <c r="AJ684" s="1"/>
      <c r="AK684" s="1"/>
      <c r="AM684" s="1">
        <f t="shared" si="257"/>
        <v>1.9999999999999574E-2</v>
      </c>
      <c r="AN684" s="1">
        <f t="shared" si="267"/>
        <v>-2.6533316999429873E-3</v>
      </c>
      <c r="AO684" s="1">
        <f t="shared" si="268"/>
        <v>-2.7937349177113435E-3</v>
      </c>
      <c r="AP684" s="1">
        <f t="shared" si="269"/>
        <v>5.8193550083065482E-3</v>
      </c>
      <c r="AQ684">
        <f t="shared" si="270"/>
        <v>3.1641051131660733E-3</v>
      </c>
      <c r="AR684">
        <f t="shared" si="271"/>
        <v>-1.2872721294153865E-2</v>
      </c>
      <c r="AS684">
        <f t="shared" si="272"/>
        <v>0.40117641829570078</v>
      </c>
      <c r="AT684">
        <f t="shared" si="273"/>
        <v>0.11098375760720974</v>
      </c>
      <c r="AU684">
        <f t="shared" si="274"/>
        <v>-0.1949598482631073</v>
      </c>
      <c r="AV684">
        <f t="shared" si="275"/>
        <v>2.6942060070085541</v>
      </c>
      <c r="AW684">
        <f t="shared" si="258"/>
        <v>0.22433621394547451</v>
      </c>
      <c r="AY684" s="1">
        <f t="shared" si="276"/>
        <v>-5.3599999999999994</v>
      </c>
    </row>
    <row r="685" spans="1:51" x14ac:dyDescent="0.25">
      <c r="A685" s="1">
        <v>13.66</v>
      </c>
      <c r="B685" s="1">
        <v>-180</v>
      </c>
      <c r="C685" s="1">
        <v>-162</v>
      </c>
      <c r="D685" s="1">
        <v>-874.5</v>
      </c>
      <c r="E685" s="1">
        <v>228.01</v>
      </c>
      <c r="F685" s="1">
        <v>0.185</v>
      </c>
      <c r="G685" s="1">
        <v>-2E-3</v>
      </c>
      <c r="H685" s="1">
        <v>0.98099999999999998</v>
      </c>
      <c r="I685" s="1">
        <v>10.661099999999999</v>
      </c>
      <c r="J685" s="1">
        <v>86.375699999999995</v>
      </c>
      <c r="K685" s="1">
        <v>78.813199999999995</v>
      </c>
      <c r="L685" s="1">
        <v>10.679600000000001</v>
      </c>
      <c r="M685" s="1">
        <v>-0.1148</v>
      </c>
      <c r="N685" s="1">
        <f t="shared" si="259"/>
        <v>0.99829354400396675</v>
      </c>
      <c r="O685" s="1"/>
      <c r="P685" s="1"/>
      <c r="Q685" s="1"/>
      <c r="R685" s="1"/>
      <c r="S685" s="1">
        <f t="shared" si="252"/>
        <v>228.01</v>
      </c>
      <c r="T685" s="1">
        <f t="shared" si="253"/>
        <v>-0.18858268657501578</v>
      </c>
      <c r="U685" s="1">
        <f t="shared" si="254"/>
        <v>-2.0387359836901123E-3</v>
      </c>
      <c r="V685" s="1">
        <f t="shared" si="255"/>
        <v>-10.67957008200522</v>
      </c>
      <c r="W685" s="1">
        <f t="shared" si="256"/>
        <v>-0.11681080556786839</v>
      </c>
      <c r="X685" s="1"/>
      <c r="Y685" s="1"/>
      <c r="Z685" s="1"/>
      <c r="AA685" s="1">
        <f t="shared" si="260"/>
        <v>0.18531623399866931</v>
      </c>
      <c r="AB685" s="1">
        <f t="shared" si="261"/>
        <v>-3.5582462749216508E-5</v>
      </c>
      <c r="AC685" s="1">
        <f t="shared" si="262"/>
        <v>0.98267689487943033</v>
      </c>
      <c r="AD685" s="1">
        <f t="shared" si="263"/>
        <v>0.99999799378770771</v>
      </c>
      <c r="AE685" s="1"/>
      <c r="AF685" s="3">
        <f t="shared" si="264"/>
        <v>-6.0418459032222926E-4</v>
      </c>
      <c r="AG685" s="3">
        <f t="shared" si="265"/>
        <v>-5.82861492493425E-4</v>
      </c>
      <c r="AH685" s="1">
        <f t="shared" si="266"/>
        <v>0.99829319101828062</v>
      </c>
      <c r="AI685" s="1"/>
      <c r="AJ685" s="1"/>
      <c r="AK685" s="1"/>
      <c r="AM685" s="1">
        <f t="shared" si="257"/>
        <v>1.9999999999999574E-2</v>
      </c>
      <c r="AN685" s="1">
        <f t="shared" si="267"/>
        <v>-6.0418459032222926E-4</v>
      </c>
      <c r="AO685" s="1">
        <f t="shared" si="268"/>
        <v>-5.82861492493425E-4</v>
      </c>
      <c r="AP685" s="1">
        <f t="shared" si="269"/>
        <v>1.7068089817193766E-3</v>
      </c>
      <c r="AQ685">
        <f t="shared" si="270"/>
        <v>3.2826461297872922E-3</v>
      </c>
      <c r="AR685">
        <f t="shared" si="271"/>
        <v>-1.2758363869326658E-2</v>
      </c>
      <c r="AS685">
        <f t="shared" si="272"/>
        <v>0.40084154237348746</v>
      </c>
      <c r="AT685">
        <f t="shared" si="273"/>
        <v>0.1110505959399717</v>
      </c>
      <c r="AU685">
        <f t="shared" si="274"/>
        <v>-0.19521387196624557</v>
      </c>
      <c r="AV685">
        <f t="shared" si="275"/>
        <v>2.7022194890968017</v>
      </c>
      <c r="AW685">
        <f t="shared" si="258"/>
        <v>0.22459005023971246</v>
      </c>
      <c r="AY685" s="1">
        <f t="shared" si="276"/>
        <v>-5.34</v>
      </c>
    </row>
    <row r="686" spans="1:51" x14ac:dyDescent="0.25">
      <c r="A686" s="1">
        <v>13.68</v>
      </c>
      <c r="B686" s="1">
        <v>-180</v>
      </c>
      <c r="C686" s="1">
        <v>-171</v>
      </c>
      <c r="D686" s="1">
        <v>-865.5</v>
      </c>
      <c r="E686" s="1">
        <v>226.47</v>
      </c>
      <c r="F686" s="1">
        <v>0.18099999999999999</v>
      </c>
      <c r="G686" s="1">
        <v>-3.0000000000000001E-3</v>
      </c>
      <c r="H686" s="1">
        <v>0.98499999999999999</v>
      </c>
      <c r="I686" s="1">
        <v>10.428000000000001</v>
      </c>
      <c r="J686" s="1">
        <v>85.5608</v>
      </c>
      <c r="K686" s="1">
        <v>80.063599999999994</v>
      </c>
      <c r="L686" s="1">
        <v>10.4123</v>
      </c>
      <c r="M686" s="1">
        <v>-0.1716</v>
      </c>
      <c r="N686" s="1">
        <f t="shared" si="259"/>
        <v>1.0014963804228152</v>
      </c>
      <c r="O686" s="1"/>
      <c r="P686" s="1"/>
      <c r="Q686" s="1"/>
      <c r="R686" s="1"/>
      <c r="S686" s="1">
        <f t="shared" si="252"/>
        <v>226.47</v>
      </c>
      <c r="T686" s="1">
        <f t="shared" si="253"/>
        <v>-0.18375549290339821</v>
      </c>
      <c r="U686" s="1">
        <f t="shared" si="254"/>
        <v>-3.0456852791878172E-3</v>
      </c>
      <c r="V686" s="1">
        <f t="shared" si="255"/>
        <v>-10.412257476137638</v>
      </c>
      <c r="W686" s="1">
        <f t="shared" si="256"/>
        <v>-0.17450437264483529</v>
      </c>
      <c r="X686" s="1"/>
      <c r="Y686" s="1"/>
      <c r="Z686" s="1"/>
      <c r="AA686" s="1">
        <f t="shared" si="260"/>
        <v>0.18072955982485409</v>
      </c>
      <c r="AB686" s="1">
        <f t="shared" si="261"/>
        <v>-5.3156962695887848E-5</v>
      </c>
      <c r="AC686" s="1">
        <f t="shared" si="262"/>
        <v>0.98352826755514522</v>
      </c>
      <c r="AD686" s="1">
        <f t="shared" si="263"/>
        <v>0.99999551484002847</v>
      </c>
      <c r="AE686" s="1"/>
      <c r="AF686" s="3">
        <f t="shared" si="264"/>
        <v>1.8235722253167191E-3</v>
      </c>
      <c r="AG686" s="3">
        <f t="shared" si="265"/>
        <v>-4.6970582154563512E-3</v>
      </c>
      <c r="AH686" s="1">
        <f t="shared" si="266"/>
        <v>1.0014837054233381</v>
      </c>
      <c r="AI686" s="1"/>
      <c r="AJ686" s="1"/>
      <c r="AK686" s="1"/>
      <c r="AM686" s="1">
        <f t="shared" si="257"/>
        <v>1.9999999999999574E-2</v>
      </c>
      <c r="AN686" s="1">
        <f t="shared" si="267"/>
        <v>1.8235722253167191E-3</v>
      </c>
      <c r="AO686" s="1">
        <f t="shared" si="268"/>
        <v>-4.6970582154563512E-3</v>
      </c>
      <c r="AP686" s="1">
        <f t="shared" si="269"/>
        <v>-1.4837054233380886E-3</v>
      </c>
      <c r="AQ686">
        <f t="shared" si="270"/>
        <v>2.9248612591801595E-3</v>
      </c>
      <c r="AR686">
        <f t="shared" si="271"/>
        <v>-1.1836801047454141E-2</v>
      </c>
      <c r="AS686">
        <f t="shared" si="272"/>
        <v>0.40113264537754639</v>
      </c>
      <c r="AT686">
        <f t="shared" si="273"/>
        <v>0.11110551531644923</v>
      </c>
      <c r="AU686">
        <f t="shared" si="274"/>
        <v>-0.19544139235897592</v>
      </c>
      <c r="AV686">
        <f t="shared" si="275"/>
        <v>2.7102450530343929</v>
      </c>
      <c r="AW686">
        <f t="shared" si="258"/>
        <v>0.22481497588227728</v>
      </c>
      <c r="AY686" s="1">
        <f t="shared" si="276"/>
        <v>-5.32</v>
      </c>
    </row>
    <row r="687" spans="1:51" x14ac:dyDescent="0.25">
      <c r="A687" s="1">
        <v>13.7</v>
      </c>
      <c r="B687" s="1">
        <v>-184.5</v>
      </c>
      <c r="C687" s="1">
        <v>-162</v>
      </c>
      <c r="D687" s="1">
        <v>-868.5</v>
      </c>
      <c r="E687" s="1">
        <v>228.72</v>
      </c>
      <c r="F687" s="1">
        <v>0.18</v>
      </c>
      <c r="G687" s="1">
        <v>-1E-3</v>
      </c>
      <c r="H687" s="1">
        <v>0.98199999999999998</v>
      </c>
      <c r="I687" s="1">
        <v>10.3698</v>
      </c>
      <c r="J687" s="1">
        <v>87.437399999999997</v>
      </c>
      <c r="K687" s="1">
        <v>79.112499999999997</v>
      </c>
      <c r="L687" s="1">
        <v>10.387</v>
      </c>
      <c r="M687" s="1">
        <v>-5.74E-2</v>
      </c>
      <c r="N687" s="1">
        <f t="shared" si="259"/>
        <v>0.9983611570969696</v>
      </c>
      <c r="O687" s="1"/>
      <c r="P687" s="1"/>
      <c r="Q687" s="1"/>
      <c r="R687" s="1"/>
      <c r="S687" s="1">
        <f t="shared" si="252"/>
        <v>228.72</v>
      </c>
      <c r="T687" s="1">
        <f t="shared" si="253"/>
        <v>-0.18329929396175637</v>
      </c>
      <c r="U687" s="1">
        <f t="shared" si="254"/>
        <v>-1.0183299389002038E-3</v>
      </c>
      <c r="V687" s="1">
        <f t="shared" si="255"/>
        <v>-10.386970912279155</v>
      </c>
      <c r="W687" s="1">
        <f t="shared" si="256"/>
        <v>-5.8345987482619668E-2</v>
      </c>
      <c r="X687" s="1"/>
      <c r="Y687" s="1"/>
      <c r="Z687" s="1"/>
      <c r="AA687" s="1">
        <f t="shared" si="260"/>
        <v>0.18029547596122752</v>
      </c>
      <c r="AB687" s="1">
        <f t="shared" si="261"/>
        <v>-1.7773119352593544E-5</v>
      </c>
      <c r="AC687" s="1">
        <f t="shared" si="262"/>
        <v>0.98361198552180795</v>
      </c>
      <c r="AD687" s="1">
        <f t="shared" si="263"/>
        <v>0.99999949851493553</v>
      </c>
      <c r="AE687" s="1"/>
      <c r="AF687" s="3">
        <f t="shared" si="264"/>
        <v>3.582203806596379E-3</v>
      </c>
      <c r="AG687" s="3">
        <f t="shared" si="265"/>
        <v>-3.6603841898643352E-3</v>
      </c>
      <c r="AH687" s="1">
        <f t="shared" si="266"/>
        <v>0.99834802018307744</v>
      </c>
      <c r="AI687" s="1"/>
      <c r="AJ687" s="1"/>
      <c r="AK687" s="1"/>
      <c r="AM687" s="1">
        <f t="shared" si="257"/>
        <v>2.000000000000135E-2</v>
      </c>
      <c r="AN687" s="1">
        <f t="shared" si="267"/>
        <v>3.582203806596379E-3</v>
      </c>
      <c r="AO687" s="1">
        <f t="shared" si="268"/>
        <v>-3.6603841898643352E-3</v>
      </c>
      <c r="AP687" s="1">
        <f t="shared" si="269"/>
        <v>1.6519798169225552E-3</v>
      </c>
      <c r="AQ687">
        <f t="shared" si="270"/>
        <v>2.2220328723259026E-3</v>
      </c>
      <c r="AR687">
        <f t="shared" si="271"/>
        <v>-1.111863366940271E-2</v>
      </c>
      <c r="AS687">
        <f t="shared" si="272"/>
        <v>0.40080852693746616</v>
      </c>
      <c r="AT687">
        <f t="shared" si="273"/>
        <v>0.1111429276900272</v>
      </c>
      <c r="AU687">
        <f t="shared" si="274"/>
        <v>-0.19565658335858349</v>
      </c>
      <c r="AV687">
        <f t="shared" si="275"/>
        <v>2.7182579823887418</v>
      </c>
      <c r="AW687">
        <f t="shared" si="258"/>
        <v>0.22502055236592267</v>
      </c>
      <c r="AY687" s="1">
        <f t="shared" si="276"/>
        <v>-5.3000000000000007</v>
      </c>
    </row>
    <row r="688" spans="1:51" x14ac:dyDescent="0.25">
      <c r="A688" s="1">
        <v>13.72</v>
      </c>
      <c r="B688" s="1">
        <v>-177</v>
      </c>
      <c r="C688" s="1">
        <v>-165</v>
      </c>
      <c r="D688" s="1">
        <v>-865.5</v>
      </c>
      <c r="E688" s="1">
        <v>227.01</v>
      </c>
      <c r="F688" s="1">
        <v>0.183</v>
      </c>
      <c r="G688" s="1">
        <v>-1E-3</v>
      </c>
      <c r="H688" s="1">
        <v>0.98899999999999999</v>
      </c>
      <c r="I688" s="1">
        <v>10.544600000000001</v>
      </c>
      <c r="J688" s="1">
        <v>87.437399999999997</v>
      </c>
      <c r="K688" s="1">
        <v>81.493899999999996</v>
      </c>
      <c r="L688" s="1">
        <v>10.4832</v>
      </c>
      <c r="M688" s="1">
        <v>-5.7000000000000002E-2</v>
      </c>
      <c r="N688" s="1">
        <f t="shared" si="259"/>
        <v>1.0057887452144212</v>
      </c>
      <c r="O688" s="1"/>
      <c r="P688" s="1"/>
      <c r="Q688" s="1"/>
      <c r="R688" s="1"/>
      <c r="S688" s="1">
        <f t="shared" si="252"/>
        <v>227.01</v>
      </c>
      <c r="T688" s="1">
        <f t="shared" si="253"/>
        <v>-0.18503529469500837</v>
      </c>
      <c r="U688" s="1">
        <f t="shared" si="254"/>
        <v>-1.0111223458038423E-3</v>
      </c>
      <c r="V688" s="1">
        <f t="shared" si="255"/>
        <v>-10.483173448146198</v>
      </c>
      <c r="W688" s="1">
        <f t="shared" si="256"/>
        <v>-5.7933023242968847E-2</v>
      </c>
      <c r="X688" s="1"/>
      <c r="Y688" s="1"/>
      <c r="Z688" s="1"/>
      <c r="AA688" s="1">
        <f t="shared" si="260"/>
        <v>0.1819467565835475</v>
      </c>
      <c r="AB688" s="1">
        <f t="shared" si="261"/>
        <v>-1.7647322046992622E-5</v>
      </c>
      <c r="AC688" s="1">
        <f t="shared" si="262"/>
        <v>0.98330788120835244</v>
      </c>
      <c r="AD688" s="1">
        <f t="shared" si="263"/>
        <v>0.99999950589445785</v>
      </c>
      <c r="AE688" s="1"/>
      <c r="AF688" s="3">
        <f t="shared" si="264"/>
        <v>2.4716467036777351E-3</v>
      </c>
      <c r="AG688" s="3">
        <f t="shared" si="265"/>
        <v>-2.4391367568823152E-3</v>
      </c>
      <c r="AH688" s="1">
        <f t="shared" si="266"/>
        <v>1.0057827506844872</v>
      </c>
      <c r="AI688" s="1"/>
      <c r="AJ688" s="1"/>
      <c r="AK688" s="1"/>
      <c r="AM688" s="1">
        <f t="shared" si="257"/>
        <v>1.9999999999999574E-2</v>
      </c>
      <c r="AN688" s="1">
        <f t="shared" si="267"/>
        <v>2.4716467036777351E-3</v>
      </c>
      <c r="AO688" s="1">
        <f t="shared" si="268"/>
        <v>-2.4391367568823152E-3</v>
      </c>
      <c r="AP688" s="1">
        <f t="shared" si="269"/>
        <v>-5.7827506844871923E-3</v>
      </c>
      <c r="AQ688">
        <f t="shared" si="270"/>
        <v>1.7370957890643413E-3</v>
      </c>
      <c r="AR688">
        <f t="shared" si="271"/>
        <v>-1.0640075037702409E-2</v>
      </c>
      <c r="AS688">
        <f t="shared" si="272"/>
        <v>0.40194310262176253</v>
      </c>
      <c r="AT688">
        <f t="shared" si="273"/>
        <v>0.11117282023497588</v>
      </c>
      <c r="AU688">
        <f t="shared" si="274"/>
        <v>-0.19586459927302052</v>
      </c>
      <c r="AV688">
        <f t="shared" si="275"/>
        <v>2.72630819019802</v>
      </c>
      <c r="AW688">
        <f t="shared" si="258"/>
        <v>0.22521620103220633</v>
      </c>
      <c r="AY688" s="1">
        <f t="shared" si="276"/>
        <v>-5.2799999999999994</v>
      </c>
    </row>
    <row r="689" spans="1:51" x14ac:dyDescent="0.25">
      <c r="A689" s="1">
        <v>13.74</v>
      </c>
      <c r="B689" s="1">
        <v>-175.5</v>
      </c>
      <c r="C689" s="1">
        <v>-154.5</v>
      </c>
      <c r="D689" s="1">
        <v>-871.5</v>
      </c>
      <c r="E689" s="1">
        <v>228.64</v>
      </c>
      <c r="F689" s="1">
        <v>0.191</v>
      </c>
      <c r="G689" s="1">
        <v>-1E-3</v>
      </c>
      <c r="H689" s="1">
        <v>0.98599999999999999</v>
      </c>
      <c r="I689" s="1">
        <v>11.011100000000001</v>
      </c>
      <c r="J689" s="1">
        <v>87.437399999999997</v>
      </c>
      <c r="K689" s="1">
        <v>80.401399999999995</v>
      </c>
      <c r="L689" s="1">
        <v>10.963100000000001</v>
      </c>
      <c r="M689" s="1">
        <v>-5.7000000000000002E-2</v>
      </c>
      <c r="N689" s="1">
        <f t="shared" si="259"/>
        <v>1.004329627164309</v>
      </c>
      <c r="O689" s="1"/>
      <c r="P689" s="1"/>
      <c r="Q689" s="1"/>
      <c r="R689" s="1"/>
      <c r="S689" s="1">
        <f t="shared" si="252"/>
        <v>228.64</v>
      </c>
      <c r="T689" s="1">
        <f t="shared" si="253"/>
        <v>-0.19371186791973116</v>
      </c>
      <c r="U689" s="1">
        <f t="shared" si="254"/>
        <v>-1.0141987829614604E-3</v>
      </c>
      <c r="V689" s="1">
        <f t="shared" si="255"/>
        <v>-10.963090911100974</v>
      </c>
      <c r="W689" s="1">
        <f t="shared" si="256"/>
        <v>-5.8109289927279255E-2</v>
      </c>
      <c r="X689" s="1"/>
      <c r="Y689" s="1"/>
      <c r="Z689" s="1"/>
      <c r="AA689" s="1">
        <f t="shared" si="260"/>
        <v>0.19017660619978133</v>
      </c>
      <c r="AB689" s="1">
        <f t="shared" si="261"/>
        <v>-1.7701006864853401E-5</v>
      </c>
      <c r="AC689" s="1">
        <f t="shared" si="262"/>
        <v>0.98174939116745752</v>
      </c>
      <c r="AD689" s="1">
        <f t="shared" si="263"/>
        <v>0.99999950445821018</v>
      </c>
      <c r="AE689" s="1"/>
      <c r="AF689" s="3">
        <f t="shared" si="264"/>
        <v>-3.2252338239400075E-3</v>
      </c>
      <c r="AG689" s="3">
        <f t="shared" si="265"/>
        <v>3.7575039988928527E-3</v>
      </c>
      <c r="AH689" s="1">
        <f t="shared" si="266"/>
        <v>1.0043174194598434</v>
      </c>
      <c r="AI689" s="1"/>
      <c r="AJ689" s="1"/>
      <c r="AK689" s="1"/>
      <c r="AM689" s="1">
        <f t="shared" si="257"/>
        <v>1.9999999999999574E-2</v>
      </c>
      <c r="AN689" s="1">
        <f t="shared" si="267"/>
        <v>-3.2252338239400075E-3</v>
      </c>
      <c r="AO689" s="1">
        <f t="shared" si="268"/>
        <v>3.7575039988928527E-3</v>
      </c>
      <c r="AP689" s="1">
        <f t="shared" si="269"/>
        <v>-4.3174194598434301E-3</v>
      </c>
      <c r="AQ689">
        <f t="shared" si="270"/>
        <v>2.3698866653213573E-3</v>
      </c>
      <c r="AR689">
        <f t="shared" si="271"/>
        <v>-1.1377297322285172E-2</v>
      </c>
      <c r="AS689">
        <f t="shared" si="272"/>
        <v>0.40279018031978381</v>
      </c>
      <c r="AT689">
        <f t="shared" si="273"/>
        <v>0.11122654587704488</v>
      </c>
      <c r="AU689">
        <f t="shared" si="274"/>
        <v>-0.19609951744231205</v>
      </c>
      <c r="AV689">
        <f t="shared" si="275"/>
        <v>2.7343724645813956</v>
      </c>
      <c r="AW689">
        <f t="shared" si="258"/>
        <v>0.2254470342427374</v>
      </c>
      <c r="AY689" s="1">
        <f t="shared" si="276"/>
        <v>-5.26</v>
      </c>
    </row>
    <row r="690" spans="1:51" x14ac:dyDescent="0.25">
      <c r="A690" s="1">
        <v>13.76</v>
      </c>
      <c r="B690" s="1">
        <v>-180</v>
      </c>
      <c r="C690" s="1">
        <v>-157.5</v>
      </c>
      <c r="D690" s="1">
        <v>-874.5</v>
      </c>
      <c r="E690" s="1">
        <v>228.81</v>
      </c>
      <c r="F690" s="1">
        <v>0.187</v>
      </c>
      <c r="G690" s="1">
        <v>0</v>
      </c>
      <c r="H690" s="1">
        <v>0.97899999999999998</v>
      </c>
      <c r="I690" s="1">
        <v>10.777799999999999</v>
      </c>
      <c r="J690" s="1">
        <v>0</v>
      </c>
      <c r="K690" s="1">
        <v>78.237200000000001</v>
      </c>
      <c r="L690" s="1">
        <v>10.8139</v>
      </c>
      <c r="M690" s="1">
        <v>0</v>
      </c>
      <c r="N690" s="1">
        <f t="shared" si="259"/>
        <v>0.99669955352653794</v>
      </c>
      <c r="O690" s="1"/>
      <c r="P690" s="1"/>
      <c r="Q690" s="1"/>
      <c r="R690" s="1"/>
      <c r="S690" s="1">
        <f t="shared" si="252"/>
        <v>228.81</v>
      </c>
      <c r="T690" s="1">
        <f t="shared" si="253"/>
        <v>-0.19101123595505617</v>
      </c>
      <c r="U690" s="1">
        <f t="shared" si="254"/>
        <v>0</v>
      </c>
      <c r="V690" s="1">
        <f t="shared" si="255"/>
        <v>-10.813877513624965</v>
      </c>
      <c r="W690" s="1">
        <f t="shared" si="256"/>
        <v>0</v>
      </c>
      <c r="X690" s="1"/>
      <c r="Y690" s="1"/>
      <c r="Z690" s="1"/>
      <c r="AA690" s="1">
        <f t="shared" si="260"/>
        <v>0.18761922721682148</v>
      </c>
      <c r="AB690" s="1">
        <f t="shared" si="261"/>
        <v>0</v>
      </c>
      <c r="AC690" s="1">
        <f t="shared" si="262"/>
        <v>0.98224183660571229</v>
      </c>
      <c r="AD690" s="1">
        <f t="shared" si="263"/>
        <v>1</v>
      </c>
      <c r="AE690" s="1"/>
      <c r="AF690" s="3">
        <f t="shared" si="264"/>
        <v>-7.136040897616075E-4</v>
      </c>
      <c r="AG690" s="3">
        <f t="shared" si="265"/>
        <v>2.4892085325547153E-3</v>
      </c>
      <c r="AH690" s="1">
        <f t="shared" si="266"/>
        <v>0.99669618972387186</v>
      </c>
      <c r="AI690" s="1"/>
      <c r="AJ690" s="1"/>
      <c r="AK690" s="1"/>
      <c r="AM690" s="1">
        <f t="shared" si="257"/>
        <v>1.9999999999999574E-2</v>
      </c>
      <c r="AN690" s="1">
        <f t="shared" si="267"/>
        <v>-7.136040897616075E-4</v>
      </c>
      <c r="AO690" s="1">
        <f t="shared" si="268"/>
        <v>2.4892085325547153E-3</v>
      </c>
      <c r="AP690" s="1">
        <f t="shared" si="269"/>
        <v>3.3038102761281385E-3</v>
      </c>
      <c r="AQ690">
        <f t="shared" si="270"/>
        <v>2.5098957877325817E-3</v>
      </c>
      <c r="AR690">
        <f t="shared" si="271"/>
        <v>-1.1865680036372396E-2</v>
      </c>
      <c r="AS690">
        <f t="shared" si="272"/>
        <v>0.40214197274360747</v>
      </c>
      <c r="AT690">
        <f t="shared" si="273"/>
        <v>0.11127814388402364</v>
      </c>
      <c r="AU690">
        <f t="shared" si="274"/>
        <v>-0.19634171487018037</v>
      </c>
      <c r="AV690">
        <f t="shared" si="275"/>
        <v>2.7424088219605056</v>
      </c>
      <c r="AW690">
        <f t="shared" si="258"/>
        <v>0.2256831723997974</v>
      </c>
      <c r="AY690" s="1">
        <f t="shared" si="276"/>
        <v>-5.24</v>
      </c>
    </row>
    <row r="691" spans="1:51" x14ac:dyDescent="0.25">
      <c r="A691" s="1">
        <v>13.78</v>
      </c>
      <c r="B691" s="1">
        <v>-186</v>
      </c>
      <c r="C691" s="1">
        <v>-165</v>
      </c>
      <c r="D691" s="1">
        <v>-868.5</v>
      </c>
      <c r="E691" s="1">
        <v>228.42</v>
      </c>
      <c r="F691" s="1">
        <v>0.187</v>
      </c>
      <c r="G691" s="1">
        <v>-1E-3</v>
      </c>
      <c r="H691" s="1">
        <v>0.99099999999999999</v>
      </c>
      <c r="I691" s="1">
        <v>10.777799999999999</v>
      </c>
      <c r="J691" s="1">
        <v>87.437399999999997</v>
      </c>
      <c r="K691" s="1">
        <v>82.307199999999995</v>
      </c>
      <c r="L691" s="1">
        <v>10.686</v>
      </c>
      <c r="M691" s="1">
        <v>-5.6800000000000003E-2</v>
      </c>
      <c r="N691" s="1">
        <f t="shared" si="259"/>
        <v>1.0084894644962832</v>
      </c>
      <c r="O691" s="1"/>
      <c r="P691" s="1"/>
      <c r="Q691" s="1"/>
      <c r="R691" s="1"/>
      <c r="S691" s="1">
        <f t="shared" si="252"/>
        <v>228.42</v>
      </c>
      <c r="T691" s="1">
        <f t="shared" si="253"/>
        <v>-0.18869818849049086</v>
      </c>
      <c r="U691" s="1">
        <f t="shared" si="254"/>
        <v>-1.0090817356205853E-3</v>
      </c>
      <c r="V691" s="1">
        <f t="shared" si="255"/>
        <v>-10.685960451607361</v>
      </c>
      <c r="W691" s="1">
        <f t="shared" si="256"/>
        <v>-5.7816105011129236E-2</v>
      </c>
      <c r="X691" s="1"/>
      <c r="Y691" s="1"/>
      <c r="Z691" s="1"/>
      <c r="AA691" s="1">
        <f t="shared" si="260"/>
        <v>0.18542583396585316</v>
      </c>
      <c r="AB691" s="1">
        <f t="shared" si="261"/>
        <v>-1.7611703194179909E-5</v>
      </c>
      <c r="AC691" s="1">
        <f t="shared" si="262"/>
        <v>0.98265776181904019</v>
      </c>
      <c r="AD691" s="1">
        <f t="shared" si="263"/>
        <v>0.99999950853753405</v>
      </c>
      <c r="AE691" s="1"/>
      <c r="AF691" s="3">
        <f t="shared" si="264"/>
        <v>6.5077926919093754E-5</v>
      </c>
      <c r="AG691" s="3">
        <f t="shared" si="265"/>
        <v>1.8426362389539763E-4</v>
      </c>
      <c r="AH691" s="1">
        <f t="shared" si="266"/>
        <v>1.0084894455629074</v>
      </c>
      <c r="AI691" s="1"/>
      <c r="AJ691" s="1"/>
      <c r="AK691" s="1"/>
      <c r="AM691" s="1">
        <f t="shared" si="257"/>
        <v>2.000000000000135E-2</v>
      </c>
      <c r="AN691" s="1">
        <f t="shared" si="267"/>
        <v>6.5077926919093754E-5</v>
      </c>
      <c r="AO691" s="1">
        <f t="shared" si="268"/>
        <v>1.8426362389539763E-4</v>
      </c>
      <c r="AP691" s="1">
        <f t="shared" si="269"/>
        <v>-8.4894455629074272E-3</v>
      </c>
      <c r="AQ691">
        <f t="shared" si="270"/>
        <v>2.4971274984710548E-3</v>
      </c>
      <c r="AR691">
        <f t="shared" si="271"/>
        <v>-1.1901832559380677E-2</v>
      </c>
      <c r="AS691">
        <f t="shared" si="272"/>
        <v>0.40380760196305004</v>
      </c>
      <c r="AT691">
        <f t="shared" si="273"/>
        <v>0.11132795875110045</v>
      </c>
      <c r="AU691">
        <f t="shared" si="274"/>
        <v>-0.19658011304659809</v>
      </c>
      <c r="AV691">
        <f t="shared" si="275"/>
        <v>2.7505016302919616</v>
      </c>
      <c r="AW691">
        <f t="shared" si="258"/>
        <v>0.22591515054351713</v>
      </c>
      <c r="AY691" s="1">
        <f t="shared" si="276"/>
        <v>-5.2200000000000006</v>
      </c>
    </row>
    <row r="692" spans="1:51" x14ac:dyDescent="0.25">
      <c r="A692" s="1">
        <v>13.8</v>
      </c>
      <c r="B692" s="1">
        <v>-186</v>
      </c>
      <c r="C692" s="1">
        <v>-157.5</v>
      </c>
      <c r="D692" s="1">
        <v>-873</v>
      </c>
      <c r="E692" s="1">
        <v>229.74</v>
      </c>
      <c r="F692" s="1">
        <v>0.19800000000000001</v>
      </c>
      <c r="G692" s="1">
        <v>-1E-3</v>
      </c>
      <c r="H692" s="1">
        <v>0.99099999999999999</v>
      </c>
      <c r="I692" s="1">
        <v>11.42</v>
      </c>
      <c r="J692" s="1">
        <v>87.437399999999997</v>
      </c>
      <c r="K692" s="1">
        <v>82.307199999999995</v>
      </c>
      <c r="L692" s="1">
        <v>11.2988</v>
      </c>
      <c r="M692" s="1">
        <v>-5.67E-2</v>
      </c>
      <c r="N692" s="1">
        <f t="shared" si="259"/>
        <v>1.0105869581584752</v>
      </c>
      <c r="O692" s="1"/>
      <c r="P692" s="1"/>
      <c r="Q692" s="1"/>
      <c r="R692" s="1"/>
      <c r="S692" s="1">
        <f t="shared" si="252"/>
        <v>229.74</v>
      </c>
      <c r="T692" s="1">
        <f t="shared" si="253"/>
        <v>-0.19979808193110798</v>
      </c>
      <c r="U692" s="1">
        <f t="shared" si="254"/>
        <v>-1.0090817356205853E-3</v>
      </c>
      <c r="V692" s="1">
        <f t="shared" si="255"/>
        <v>-11.298807952618343</v>
      </c>
      <c r="W692" s="1">
        <f t="shared" si="256"/>
        <v>-5.7816105011129236E-2</v>
      </c>
      <c r="X692" s="1"/>
      <c r="Y692" s="1"/>
      <c r="Z692" s="1"/>
      <c r="AA692" s="1">
        <f t="shared" si="260"/>
        <v>0.19592574236343013</v>
      </c>
      <c r="AB692" s="1">
        <f t="shared" si="261"/>
        <v>-1.7611691626845704E-5</v>
      </c>
      <c r="AC692" s="1">
        <f t="shared" si="262"/>
        <v>0.98061823576848117</v>
      </c>
      <c r="AD692" s="1">
        <f t="shared" si="263"/>
        <v>0.99999951057614089</v>
      </c>
      <c r="AE692" s="1"/>
      <c r="AF692" s="3">
        <f t="shared" si="264"/>
        <v>-7.2473556888175694E-3</v>
      </c>
      <c r="AG692" s="3">
        <f t="shared" si="265"/>
        <v>8.1449175236353033E-3</v>
      </c>
      <c r="AH692" s="1">
        <f t="shared" si="266"/>
        <v>1.0105281471359682</v>
      </c>
      <c r="AI692" s="1"/>
      <c r="AJ692" s="1"/>
      <c r="AK692" s="1"/>
      <c r="AM692" s="1">
        <f t="shared" si="257"/>
        <v>1.9999999999999574E-2</v>
      </c>
      <c r="AN692" s="1">
        <f t="shared" si="267"/>
        <v>-7.2473556888175694E-3</v>
      </c>
      <c r="AO692" s="1">
        <f t="shared" si="268"/>
        <v>8.1449175236353033E-3</v>
      </c>
      <c r="AP692" s="1">
        <f t="shared" si="269"/>
        <v>-1.0528147135968169E-2</v>
      </c>
      <c r="AQ692">
        <f t="shared" si="270"/>
        <v>3.9190586846170319E-3</v>
      </c>
      <c r="AR692">
        <f t="shared" si="271"/>
        <v>-1.3499865377517888E-2</v>
      </c>
      <c r="AS692">
        <f t="shared" si="272"/>
        <v>0.40587322443112694</v>
      </c>
      <c r="AT692">
        <f t="shared" si="273"/>
        <v>0.11142055923665425</v>
      </c>
      <c r="AU692">
        <f t="shared" si="274"/>
        <v>-0.1968660906823298</v>
      </c>
      <c r="AV692">
        <f t="shared" si="275"/>
        <v>2.7586397510052647</v>
      </c>
      <c r="AW692">
        <f t="shared" si="258"/>
        <v>0.2262096343685478</v>
      </c>
      <c r="AY692" s="1">
        <f t="shared" si="276"/>
        <v>-5.1999999999999993</v>
      </c>
    </row>
    <row r="693" spans="1:51" x14ac:dyDescent="0.25">
      <c r="A693" s="1">
        <v>13.82</v>
      </c>
      <c r="B693" s="1">
        <v>-177</v>
      </c>
      <c r="C693" s="1">
        <v>-165</v>
      </c>
      <c r="D693" s="1">
        <v>-871.5</v>
      </c>
      <c r="E693" s="1">
        <v>227.01</v>
      </c>
      <c r="F693" s="1">
        <v>0.187</v>
      </c>
      <c r="G693" s="1">
        <v>2E-3</v>
      </c>
      <c r="H693" s="1">
        <v>0.98399999999999999</v>
      </c>
      <c r="I693" s="1">
        <v>10.777799999999999</v>
      </c>
      <c r="J693" s="1">
        <v>0.11459999999999999</v>
      </c>
      <c r="K693" s="1">
        <v>79.736900000000006</v>
      </c>
      <c r="L693" s="1">
        <v>10.760199999999999</v>
      </c>
      <c r="M693" s="1">
        <v>0.1144</v>
      </c>
      <c r="N693" s="1">
        <f t="shared" si="259"/>
        <v>1.0016131987948242</v>
      </c>
      <c r="O693" s="1"/>
      <c r="P693" s="1"/>
      <c r="Q693" s="1"/>
      <c r="R693" s="1"/>
      <c r="S693" s="1">
        <f t="shared" si="252"/>
        <v>227.01</v>
      </c>
      <c r="T693" s="1">
        <f t="shared" si="253"/>
        <v>-0.1900402578655612</v>
      </c>
      <c r="U693" s="1">
        <f t="shared" si="254"/>
        <v>2.0325203252032522E-3</v>
      </c>
      <c r="V693" s="1">
        <f t="shared" si="255"/>
        <v>-10.760193310530088</v>
      </c>
      <c r="W693" s="1">
        <f t="shared" si="256"/>
        <v>0.11645467604540088</v>
      </c>
      <c r="X693" s="1"/>
      <c r="Y693" s="1"/>
      <c r="Z693" s="1"/>
      <c r="AA693" s="1">
        <f t="shared" si="260"/>
        <v>0.1866988176923037</v>
      </c>
      <c r="AB693" s="1">
        <f t="shared" si="261"/>
        <v>3.5473976649362414E-5</v>
      </c>
      <c r="AC693" s="1">
        <f t="shared" si="262"/>
        <v>0.9824151690332984</v>
      </c>
      <c r="AD693" s="1">
        <f t="shared" si="263"/>
        <v>0.99999800706442976</v>
      </c>
      <c r="AE693" s="1"/>
      <c r="AF693" s="3">
        <f t="shared" si="264"/>
        <v>1.3902527695788536E-3</v>
      </c>
      <c r="AG693" s="3">
        <f t="shared" si="265"/>
        <v>3.1640469452485498E-3</v>
      </c>
      <c r="AH693" s="1">
        <f t="shared" si="266"/>
        <v>1.0016072363976636</v>
      </c>
      <c r="AI693" s="1"/>
      <c r="AJ693" s="1"/>
      <c r="AK693" s="1"/>
      <c r="AM693" s="1">
        <f t="shared" si="257"/>
        <v>1.9999999999999574E-2</v>
      </c>
      <c r="AN693" s="1">
        <f t="shared" si="267"/>
        <v>1.3902527695788536E-3</v>
      </c>
      <c r="AO693" s="1">
        <f t="shared" si="268"/>
        <v>3.1640469452485498E-3</v>
      </c>
      <c r="AP693" s="1">
        <f t="shared" si="269"/>
        <v>-1.6072363976635806E-3</v>
      </c>
      <c r="AQ693">
        <f t="shared" si="270"/>
        <v>3.6462910912256666E-3</v>
      </c>
      <c r="AR693">
        <f t="shared" si="271"/>
        <v>-1.4120651388175641E-2</v>
      </c>
      <c r="AS693">
        <f t="shared" si="272"/>
        <v>0.40618856421234856</v>
      </c>
      <c r="AT693">
        <f t="shared" si="273"/>
        <v>0.11149075738254485</v>
      </c>
      <c r="AU693">
        <f t="shared" si="274"/>
        <v>-0.19715471157019987</v>
      </c>
      <c r="AV693">
        <f t="shared" si="275"/>
        <v>2.7667666756873239</v>
      </c>
      <c r="AW693">
        <f t="shared" si="258"/>
        <v>0.2264954067438503</v>
      </c>
      <c r="AY693" s="1">
        <f t="shared" si="276"/>
        <v>-5.18</v>
      </c>
    </row>
    <row r="694" spans="1:51" x14ac:dyDescent="0.25">
      <c r="A694" s="1">
        <v>13.84</v>
      </c>
      <c r="B694" s="1">
        <v>-181.5</v>
      </c>
      <c r="C694" s="1">
        <v>-163.5</v>
      </c>
      <c r="D694" s="1">
        <v>-873</v>
      </c>
      <c r="E694" s="1">
        <v>227.99</v>
      </c>
      <c r="F694" s="1">
        <v>0.188</v>
      </c>
      <c r="G694" s="1">
        <v>1E-3</v>
      </c>
      <c r="H694" s="1">
        <v>0.97699999999999998</v>
      </c>
      <c r="I694" s="1">
        <v>10.8361</v>
      </c>
      <c r="J694" s="1">
        <v>5.7299999999999997E-2</v>
      </c>
      <c r="K694" s="1">
        <v>77.687700000000007</v>
      </c>
      <c r="L694" s="1">
        <v>10.891999999999999</v>
      </c>
      <c r="M694" s="1">
        <v>5.7599999999999998E-2</v>
      </c>
      <c r="N694" s="1">
        <f t="shared" si="259"/>
        <v>0.99492411770948641</v>
      </c>
      <c r="O694" s="1"/>
      <c r="P694" s="1"/>
      <c r="Q694" s="1"/>
      <c r="R694" s="1"/>
      <c r="S694" s="1">
        <f t="shared" si="252"/>
        <v>227.99</v>
      </c>
      <c r="T694" s="1">
        <f t="shared" si="253"/>
        <v>-0.19242569244850494</v>
      </c>
      <c r="U694" s="1">
        <f t="shared" si="254"/>
        <v>1.0235414534288639E-3</v>
      </c>
      <c r="V694" s="1">
        <f t="shared" si="255"/>
        <v>-10.892046705390349</v>
      </c>
      <c r="W694" s="1">
        <f t="shared" si="256"/>
        <v>5.8644584958751279E-2</v>
      </c>
      <c r="X694" s="1"/>
      <c r="Y694" s="1"/>
      <c r="Z694" s="1"/>
      <c r="AA694" s="1">
        <f t="shared" si="260"/>
        <v>0.18895913432354364</v>
      </c>
      <c r="AB694" s="1">
        <f t="shared" si="261"/>
        <v>1.7864067644769933E-5</v>
      </c>
      <c r="AC694" s="1">
        <f t="shared" si="262"/>
        <v>0.98198443741543695</v>
      </c>
      <c r="AD694" s="1">
        <f t="shared" si="263"/>
        <v>0.99999949504464258</v>
      </c>
      <c r="AE694" s="1"/>
      <c r="AF694" s="3">
        <f t="shared" si="264"/>
        <v>-8.9456283578134843E-4</v>
      </c>
      <c r="AG694" s="3">
        <f t="shared" si="265"/>
        <v>4.1609349728244927E-3</v>
      </c>
      <c r="AH694" s="1">
        <f t="shared" si="266"/>
        <v>0.99491501465074128</v>
      </c>
      <c r="AI694" s="1"/>
      <c r="AJ694" s="1"/>
      <c r="AK694" s="1"/>
      <c r="AM694" s="1">
        <f t="shared" si="257"/>
        <v>1.9999999999999574E-2</v>
      </c>
      <c r="AN694" s="1">
        <f t="shared" si="267"/>
        <v>-8.9456283578134843E-4</v>
      </c>
      <c r="AO694" s="1">
        <f t="shared" si="268"/>
        <v>4.1609349728244927E-3</v>
      </c>
      <c r="AP694" s="1">
        <f t="shared" si="269"/>
        <v>5.0849853492587194E-3</v>
      </c>
      <c r="AQ694">
        <f t="shared" si="270"/>
        <v>3.8218043196059635E-3</v>
      </c>
      <c r="AR694">
        <f t="shared" si="271"/>
        <v>-1.4937026829843788E-2</v>
      </c>
      <c r="AS694">
        <f t="shared" si="272"/>
        <v>0.40519089008682402</v>
      </c>
      <c r="AT694">
        <f t="shared" si="273"/>
        <v>0.11156894860122077</v>
      </c>
      <c r="AU694">
        <f t="shared" si="274"/>
        <v>-0.19746161586121341</v>
      </c>
      <c r="AV694">
        <f t="shared" si="275"/>
        <v>2.7748605167478049</v>
      </c>
      <c r="AW694">
        <f t="shared" si="258"/>
        <v>0.22680105826583627</v>
      </c>
      <c r="AY694" s="1">
        <f t="shared" si="276"/>
        <v>-5.16</v>
      </c>
    </row>
    <row r="695" spans="1:51" x14ac:dyDescent="0.25">
      <c r="A695" s="1">
        <v>13.86</v>
      </c>
      <c r="B695" s="1">
        <v>-178.5</v>
      </c>
      <c r="C695" s="1">
        <v>-154.5</v>
      </c>
      <c r="D695" s="1">
        <v>-880.5</v>
      </c>
      <c r="E695" s="1">
        <v>229.12</v>
      </c>
      <c r="F695" s="1">
        <v>0.17699999999999999</v>
      </c>
      <c r="G695" s="1">
        <v>-1E-3</v>
      </c>
      <c r="H695" s="1">
        <v>0.98</v>
      </c>
      <c r="I695" s="1">
        <v>10.1951</v>
      </c>
      <c r="J695" s="1">
        <v>87.437399999999997</v>
      </c>
      <c r="K695" s="1">
        <v>78.521699999999996</v>
      </c>
      <c r="L695" s="1">
        <v>10.2379</v>
      </c>
      <c r="M695" s="1">
        <v>-5.7500000000000002E-2</v>
      </c>
      <c r="N695" s="1">
        <f t="shared" si="259"/>
        <v>0.99585641535313707</v>
      </c>
      <c r="O695" s="1"/>
      <c r="P695" s="1"/>
      <c r="Q695" s="1"/>
      <c r="R695" s="1"/>
      <c r="S695" s="1">
        <f t="shared" si="252"/>
        <v>229.12</v>
      </c>
      <c r="T695" s="1">
        <f t="shared" si="253"/>
        <v>-0.1806121508683341</v>
      </c>
      <c r="U695" s="1">
        <f t="shared" si="254"/>
        <v>-1.0204081632653062E-3</v>
      </c>
      <c r="V695" s="1">
        <f t="shared" si="255"/>
        <v>-10.237943030226276</v>
      </c>
      <c r="W695" s="1">
        <f t="shared" si="256"/>
        <v>-5.8465060843890554E-2</v>
      </c>
      <c r="X695" s="1"/>
      <c r="Y695" s="1"/>
      <c r="Z695" s="1"/>
      <c r="AA695" s="1">
        <f t="shared" si="260"/>
        <v>0.17773646609208682</v>
      </c>
      <c r="AB695" s="1">
        <f t="shared" si="261"/>
        <v>-1.7809393677277052E-5</v>
      </c>
      <c r="AC695" s="1">
        <f t="shared" si="262"/>
        <v>0.98407760887144113</v>
      </c>
      <c r="AD695" s="1">
        <f t="shared" si="263"/>
        <v>0.99999949598897853</v>
      </c>
      <c r="AE695" s="1"/>
      <c r="AF695" s="3">
        <f t="shared" si="264"/>
        <v>5.3240058910153376E-3</v>
      </c>
      <c r="AG695" s="3">
        <f t="shared" si="265"/>
        <v>-5.5600887615747385E-3</v>
      </c>
      <c r="AH695" s="1">
        <f t="shared" si="266"/>
        <v>0.99582666181129931</v>
      </c>
      <c r="AI695" s="1"/>
      <c r="AJ695" s="1"/>
      <c r="AK695" s="1"/>
      <c r="AM695" s="1">
        <f t="shared" si="257"/>
        <v>2.000000000000135E-2</v>
      </c>
      <c r="AN695" s="1">
        <f t="shared" si="267"/>
        <v>5.3240058910153376E-3</v>
      </c>
      <c r="AO695" s="1">
        <f t="shared" si="268"/>
        <v>-5.5600887615747385E-3</v>
      </c>
      <c r="AP695" s="1">
        <f t="shared" si="269"/>
        <v>4.1733381887006926E-3</v>
      </c>
      <c r="AQ695">
        <f t="shared" si="270"/>
        <v>2.7772343637886836E-3</v>
      </c>
      <c r="AR695">
        <f t="shared" si="271"/>
        <v>-1.384613741482275E-2</v>
      </c>
      <c r="AS695">
        <f t="shared" si="272"/>
        <v>0.40437208113420087</v>
      </c>
      <c r="AT695">
        <f t="shared" si="273"/>
        <v>0.11161404758893838</v>
      </c>
      <c r="AU695">
        <f t="shared" si="274"/>
        <v>-0.19772762971535968</v>
      </c>
      <c r="AV695">
        <f t="shared" si="275"/>
        <v>2.7829397702809633</v>
      </c>
      <c r="AW695">
        <f t="shared" si="258"/>
        <v>0.22705486379296125</v>
      </c>
      <c r="AY695" s="1">
        <f t="shared" si="276"/>
        <v>-5.1400000000000006</v>
      </c>
    </row>
    <row r="696" spans="1:51" x14ac:dyDescent="0.25">
      <c r="A696" s="1">
        <v>13.88</v>
      </c>
      <c r="B696" s="1">
        <v>-172.5</v>
      </c>
      <c r="C696" s="1">
        <v>-162</v>
      </c>
      <c r="D696" s="1">
        <v>-871.5</v>
      </c>
      <c r="E696" s="1">
        <v>226.8</v>
      </c>
      <c r="F696" s="1">
        <v>0.184</v>
      </c>
      <c r="G696" s="1">
        <v>-2E-3</v>
      </c>
      <c r="H696" s="1">
        <v>0.98599999999999999</v>
      </c>
      <c r="I696" s="1">
        <v>10.6028</v>
      </c>
      <c r="J696" s="1">
        <v>86.375699999999995</v>
      </c>
      <c r="K696" s="1">
        <v>80.401399999999995</v>
      </c>
      <c r="L696" s="1">
        <v>10.570499999999999</v>
      </c>
      <c r="M696" s="1">
        <v>-0.1142</v>
      </c>
      <c r="N696" s="1">
        <f t="shared" si="259"/>
        <v>1.0030234294372189</v>
      </c>
      <c r="O696" s="1"/>
      <c r="P696" s="1"/>
      <c r="Q696" s="1"/>
      <c r="R696" s="1"/>
      <c r="S696" s="1">
        <f t="shared" si="252"/>
        <v>226.8</v>
      </c>
      <c r="T696" s="1">
        <f t="shared" si="253"/>
        <v>-0.18661219216701114</v>
      </c>
      <c r="U696" s="1">
        <f t="shared" si="254"/>
        <v>-2.0283975659229209E-3</v>
      </c>
      <c r="V696" s="1">
        <f t="shared" si="255"/>
        <v>-10.570507323142319</v>
      </c>
      <c r="W696" s="1">
        <f t="shared" si="256"/>
        <v>-0.11621846031255145</v>
      </c>
      <c r="X696" s="1"/>
      <c r="Y696" s="1"/>
      <c r="Z696" s="1"/>
      <c r="AA696" s="1">
        <f t="shared" si="260"/>
        <v>0.18344536588067495</v>
      </c>
      <c r="AB696" s="1">
        <f t="shared" si="261"/>
        <v>-3.5402028283668767E-5</v>
      </c>
      <c r="AC696" s="1">
        <f t="shared" si="262"/>
        <v>0.98302788455622558</v>
      </c>
      <c r="AD696" s="1">
        <f t="shared" si="263"/>
        <v>0.99999801266376842</v>
      </c>
      <c r="AE696" s="1"/>
      <c r="AF696" s="3">
        <f t="shared" si="264"/>
        <v>6.9182708351778199E-4</v>
      </c>
      <c r="AG696" s="3">
        <f t="shared" si="265"/>
        <v>-1.9850144402891179E-3</v>
      </c>
      <c r="AH696" s="1">
        <f t="shared" si="266"/>
        <v>1.0030212266412701</v>
      </c>
      <c r="AI696" s="1"/>
      <c r="AJ696" s="1"/>
      <c r="AK696" s="1"/>
      <c r="AM696" s="1">
        <f t="shared" si="257"/>
        <v>1.9999999999999574E-2</v>
      </c>
      <c r="AN696" s="1">
        <f t="shared" si="267"/>
        <v>6.9182708351778199E-4</v>
      </c>
      <c r="AO696" s="1">
        <f t="shared" si="268"/>
        <v>-1.9850144402891179E-3</v>
      </c>
      <c r="AP696" s="1">
        <f t="shared" si="269"/>
        <v>-3.0212266412701361E-3</v>
      </c>
      <c r="AQ696">
        <f t="shared" si="270"/>
        <v>2.6414978900024975E-3</v>
      </c>
      <c r="AR696">
        <f t="shared" si="271"/>
        <v>-1.3456677581638033E-2</v>
      </c>
      <c r="AS696">
        <f t="shared" si="272"/>
        <v>0.40496484580121805</v>
      </c>
      <c r="AT696">
        <f t="shared" si="273"/>
        <v>0.11166552018200057</v>
      </c>
      <c r="AU696">
        <f t="shared" si="274"/>
        <v>-0.19799286866866059</v>
      </c>
      <c r="AV696">
        <f t="shared" si="275"/>
        <v>2.7910449948436575</v>
      </c>
      <c r="AW696">
        <f t="shared" si="258"/>
        <v>0.22731116215699187</v>
      </c>
      <c r="AY696" s="1">
        <f t="shared" si="276"/>
        <v>-5.1199999999999992</v>
      </c>
    </row>
    <row r="697" spans="1:51" x14ac:dyDescent="0.25">
      <c r="A697" s="1">
        <v>13.9</v>
      </c>
      <c r="B697" s="1">
        <v>-178.5</v>
      </c>
      <c r="C697" s="1">
        <v>-156</v>
      </c>
      <c r="D697" s="1">
        <v>-873</v>
      </c>
      <c r="E697" s="1">
        <v>228.85</v>
      </c>
      <c r="F697" s="1">
        <v>0.186</v>
      </c>
      <c r="G697" s="1">
        <v>1E-3</v>
      </c>
      <c r="H697" s="1">
        <v>0.98899999999999999</v>
      </c>
      <c r="I697" s="1">
        <v>10.7194</v>
      </c>
      <c r="J697" s="1">
        <v>5.7299999999999997E-2</v>
      </c>
      <c r="K697" s="1">
        <v>81.493899999999996</v>
      </c>
      <c r="L697" s="1">
        <v>10.6511</v>
      </c>
      <c r="M697" s="1">
        <v>5.6899999999999999E-2</v>
      </c>
      <c r="N697" s="1">
        <f t="shared" si="259"/>
        <v>1.0063389091156121</v>
      </c>
      <c r="O697" s="1"/>
      <c r="P697" s="1"/>
      <c r="Q697" s="1"/>
      <c r="R697" s="1"/>
      <c r="S697" s="1">
        <f t="shared" si="252"/>
        <v>228.85</v>
      </c>
      <c r="T697" s="1">
        <f t="shared" si="253"/>
        <v>-0.18806866018181181</v>
      </c>
      <c r="U697" s="1">
        <f t="shared" si="254"/>
        <v>1.0111223458038423E-3</v>
      </c>
      <c r="V697" s="1">
        <f t="shared" si="255"/>
        <v>-10.651127307021076</v>
      </c>
      <c r="W697" s="1">
        <f t="shared" si="256"/>
        <v>5.7933023242968847E-2</v>
      </c>
      <c r="X697" s="1"/>
      <c r="Y697" s="1"/>
      <c r="Z697" s="1"/>
      <c r="AA697" s="1">
        <f t="shared" si="260"/>
        <v>0.18482838963611181</v>
      </c>
      <c r="AB697" s="1">
        <f t="shared" si="261"/>
        <v>1.7647319004989595E-5</v>
      </c>
      <c r="AC697" s="1">
        <f t="shared" si="262"/>
        <v>0.98277030833394907</v>
      </c>
      <c r="AD697" s="1">
        <f t="shared" si="263"/>
        <v>0.99999950643473401</v>
      </c>
      <c r="AE697" s="1"/>
      <c r="AF697" s="3">
        <f t="shared" si="264"/>
        <v>1.9499585044987916E-3</v>
      </c>
      <c r="AG697" s="3">
        <f t="shared" si="265"/>
        <v>1.085246221741748E-3</v>
      </c>
      <c r="AH697" s="1">
        <f t="shared" si="266"/>
        <v>1.006336434748573</v>
      </c>
      <c r="AI697" s="1"/>
      <c r="AJ697" s="1"/>
      <c r="AK697" s="1"/>
      <c r="AM697" s="1">
        <f t="shared" si="257"/>
        <v>1.9999999999999574E-2</v>
      </c>
      <c r="AN697" s="1">
        <f t="shared" si="267"/>
        <v>1.9499585044987916E-3</v>
      </c>
      <c r="AO697" s="1">
        <f t="shared" si="268"/>
        <v>1.085246221741748E-3</v>
      </c>
      <c r="AP697" s="1">
        <f t="shared" si="269"/>
        <v>-6.3364347485730388E-3</v>
      </c>
      <c r="AQ697">
        <f t="shared" si="270"/>
        <v>2.2589160314198426E-3</v>
      </c>
      <c r="AR697">
        <f t="shared" si="271"/>
        <v>-1.366960289034376E-2</v>
      </c>
      <c r="AS697">
        <f t="shared" si="272"/>
        <v>0.40620805429888807</v>
      </c>
      <c r="AT697">
        <f t="shared" si="273"/>
        <v>0.11170687268404314</v>
      </c>
      <c r="AU697">
        <f t="shared" si="274"/>
        <v>-0.19826838997955451</v>
      </c>
      <c r="AV697">
        <f t="shared" si="275"/>
        <v>2.799181588014612</v>
      </c>
      <c r="AW697">
        <f t="shared" si="258"/>
        <v>0.22757148298926588</v>
      </c>
      <c r="AY697" s="1">
        <f t="shared" si="276"/>
        <v>-5.0999999999999996</v>
      </c>
    </row>
    <row r="698" spans="1:51" x14ac:dyDescent="0.25">
      <c r="A698" s="1">
        <v>13.92</v>
      </c>
      <c r="B698" s="1">
        <v>-174</v>
      </c>
      <c r="C698" s="1">
        <v>-156</v>
      </c>
      <c r="D698" s="1">
        <v>-870</v>
      </c>
      <c r="E698" s="1">
        <v>228.12</v>
      </c>
      <c r="F698" s="1">
        <v>0.183</v>
      </c>
      <c r="G698" s="1">
        <v>-2E-3</v>
      </c>
      <c r="H698" s="1">
        <v>0.97899999999999998</v>
      </c>
      <c r="I698" s="1">
        <v>10.544600000000001</v>
      </c>
      <c r="J698" s="1">
        <v>86.375699999999995</v>
      </c>
      <c r="K698" s="1">
        <v>78.237200000000001</v>
      </c>
      <c r="L698" s="1">
        <v>10.5878</v>
      </c>
      <c r="M698" s="1">
        <v>-0.11509999999999999</v>
      </c>
      <c r="N698" s="1">
        <f t="shared" si="259"/>
        <v>0.99595883449066303</v>
      </c>
      <c r="O698" s="1"/>
      <c r="P698" s="1"/>
      <c r="Q698" s="1"/>
      <c r="R698" s="1"/>
      <c r="S698" s="1">
        <f t="shared" si="252"/>
        <v>228.12</v>
      </c>
      <c r="T698" s="1">
        <f t="shared" si="253"/>
        <v>-0.18692504405623503</v>
      </c>
      <c r="U698" s="1">
        <f t="shared" si="254"/>
        <v>-2.0429009193054137E-3</v>
      </c>
      <c r="V698" s="1">
        <f t="shared" si="255"/>
        <v>-10.587828219431065</v>
      </c>
      <c r="W698" s="1">
        <f t="shared" si="256"/>
        <v>-0.11704943780667959</v>
      </c>
      <c r="X698" s="1"/>
      <c r="Y698" s="1"/>
      <c r="Z698" s="1"/>
      <c r="AA698" s="1">
        <f t="shared" si="260"/>
        <v>0.18374253399096244</v>
      </c>
      <c r="AB698" s="1">
        <f t="shared" si="261"/>
        <v>-3.5655157575371767E-5</v>
      </c>
      <c r="AC698" s="1">
        <f t="shared" si="262"/>
        <v>0.98297235397350946</v>
      </c>
      <c r="AD698" s="1">
        <f t="shared" si="263"/>
        <v>0.99999798437043486</v>
      </c>
      <c r="AE698" s="1"/>
      <c r="AF698" s="3">
        <f t="shared" si="264"/>
        <v>4.7285080175703265E-4</v>
      </c>
      <c r="AG698" s="3">
        <f t="shared" si="265"/>
        <v>-1.758870255136602E-3</v>
      </c>
      <c r="AH698" s="1">
        <f t="shared" si="266"/>
        <v>0.99595716915314425</v>
      </c>
      <c r="AI698" s="1"/>
      <c r="AJ698" s="1"/>
      <c r="AK698" s="1"/>
      <c r="AM698" s="1">
        <f t="shared" si="257"/>
        <v>1.9999999999999574E-2</v>
      </c>
      <c r="AN698" s="1">
        <f t="shared" si="267"/>
        <v>4.7285080175703265E-4</v>
      </c>
      <c r="AO698" s="1">
        <f t="shared" si="268"/>
        <v>-1.758870255136602E-3</v>
      </c>
      <c r="AP698" s="1">
        <f t="shared" si="269"/>
        <v>4.0428308468557494E-3</v>
      </c>
      <c r="AQ698">
        <f t="shared" si="270"/>
        <v>2.1661427041151145E-3</v>
      </c>
      <c r="AR698">
        <f t="shared" si="271"/>
        <v>-1.3324512546285966E-2</v>
      </c>
      <c r="AS698">
        <f t="shared" si="272"/>
        <v>0.40541485088673501</v>
      </c>
      <c r="AT698">
        <f t="shared" si="273"/>
        <v>0.11174926780485239</v>
      </c>
      <c r="AU698">
        <f t="shared" si="274"/>
        <v>-0.19853142932703965</v>
      </c>
      <c r="AV698">
        <f t="shared" si="275"/>
        <v>2.8072819529982249</v>
      </c>
      <c r="AW698">
        <f t="shared" si="258"/>
        <v>0.2278214811767274</v>
      </c>
      <c r="AY698" s="1">
        <f t="shared" si="276"/>
        <v>-5.08</v>
      </c>
    </row>
    <row r="699" spans="1:51" x14ac:dyDescent="0.25">
      <c r="A699" s="1">
        <v>13.94</v>
      </c>
      <c r="B699" s="1">
        <v>-183</v>
      </c>
      <c r="C699" s="1">
        <v>-163.5</v>
      </c>
      <c r="D699" s="1">
        <v>-876</v>
      </c>
      <c r="E699" s="1">
        <v>228.22</v>
      </c>
      <c r="F699" s="1">
        <v>0.18099999999999999</v>
      </c>
      <c r="G699" s="1">
        <v>-2E-3</v>
      </c>
      <c r="H699" s="1">
        <v>0.98799999999999999</v>
      </c>
      <c r="I699" s="1">
        <v>10.428000000000001</v>
      </c>
      <c r="J699" s="1">
        <v>86.375699999999995</v>
      </c>
      <c r="K699" s="1">
        <v>81.114900000000006</v>
      </c>
      <c r="L699" s="1">
        <v>10.381399999999999</v>
      </c>
      <c r="M699" s="1">
        <v>-0.11409999999999999</v>
      </c>
      <c r="N699" s="1">
        <f t="shared" si="259"/>
        <v>1.0044446226646844</v>
      </c>
      <c r="O699" s="1"/>
      <c r="P699" s="1"/>
      <c r="Q699" s="1"/>
      <c r="R699" s="1"/>
      <c r="S699" s="1">
        <f t="shared" si="252"/>
        <v>228.22</v>
      </c>
      <c r="T699" s="1">
        <f t="shared" si="253"/>
        <v>-0.18319800521681731</v>
      </c>
      <c r="U699" s="1">
        <f t="shared" si="254"/>
        <v>-2.0242914979757085E-3</v>
      </c>
      <c r="V699" s="1">
        <f t="shared" si="255"/>
        <v>-10.381356042396245</v>
      </c>
      <c r="W699" s="1">
        <f t="shared" si="256"/>
        <v>-0.11598320091477464</v>
      </c>
      <c r="X699" s="1"/>
      <c r="Y699" s="1"/>
      <c r="Z699" s="1"/>
      <c r="AA699" s="1">
        <f t="shared" si="260"/>
        <v>0.18019908307122631</v>
      </c>
      <c r="AB699" s="1">
        <f t="shared" si="261"/>
        <v>-3.533037105306821E-5</v>
      </c>
      <c r="AC699" s="1">
        <f t="shared" si="262"/>
        <v>0.98362814405730159</v>
      </c>
      <c r="AD699" s="1">
        <f t="shared" si="263"/>
        <v>0.99999801828281509</v>
      </c>
      <c r="AE699" s="1"/>
      <c r="AF699" s="3">
        <f t="shared" si="264"/>
        <v>2.9386251531369895E-3</v>
      </c>
      <c r="AG699" s="3">
        <f t="shared" si="265"/>
        <v>-4.4274847229822667E-3</v>
      </c>
      <c r="AH699" s="1">
        <f t="shared" si="266"/>
        <v>1.0044305659731971</v>
      </c>
      <c r="AI699" s="1"/>
      <c r="AJ699" s="1"/>
      <c r="AK699" s="1"/>
      <c r="AM699" s="1">
        <f t="shared" si="257"/>
        <v>2.000000000000135E-2</v>
      </c>
      <c r="AN699" s="1">
        <f t="shared" si="267"/>
        <v>2.9386251531369895E-3</v>
      </c>
      <c r="AO699" s="1">
        <f t="shared" si="268"/>
        <v>-4.4274847229822667E-3</v>
      </c>
      <c r="AP699" s="1">
        <f t="shared" si="269"/>
        <v>-4.4305659731971314E-3</v>
      </c>
      <c r="AQ699">
        <f t="shared" si="270"/>
        <v>1.5895844490695981E-3</v>
      </c>
      <c r="AR699">
        <f t="shared" si="271"/>
        <v>-1.2455840043636786E-2</v>
      </c>
      <c r="AS699">
        <f t="shared" si="272"/>
        <v>0.40628412793067636</v>
      </c>
      <c r="AT699">
        <f t="shared" si="273"/>
        <v>0.11177529391128332</v>
      </c>
      <c r="AU699">
        <f t="shared" si="274"/>
        <v>-0.19877185940288591</v>
      </c>
      <c r="AV699">
        <f t="shared" si="275"/>
        <v>2.8154163283272786</v>
      </c>
      <c r="AW699">
        <f t="shared" si="258"/>
        <v>0.228043786189044</v>
      </c>
      <c r="AY699" s="1">
        <f t="shared" si="276"/>
        <v>-5.0600000000000005</v>
      </c>
    </row>
    <row r="700" spans="1:51" x14ac:dyDescent="0.25">
      <c r="A700" s="1">
        <v>13.96</v>
      </c>
      <c r="B700" s="1">
        <v>-186</v>
      </c>
      <c r="C700" s="1">
        <v>-169.5</v>
      </c>
      <c r="D700" s="1">
        <v>-876</v>
      </c>
      <c r="E700" s="1">
        <v>227.66</v>
      </c>
      <c r="F700" s="1">
        <v>0.184</v>
      </c>
      <c r="G700" s="1">
        <v>0</v>
      </c>
      <c r="H700" s="1">
        <v>0.98299999999999998</v>
      </c>
      <c r="I700" s="1">
        <v>10.6028</v>
      </c>
      <c r="J700" s="1">
        <v>0</v>
      </c>
      <c r="K700" s="1">
        <v>79.420199999999994</v>
      </c>
      <c r="L700" s="1">
        <v>10.6021</v>
      </c>
      <c r="M700" s="1">
        <v>0</v>
      </c>
      <c r="N700" s="1">
        <f t="shared" si="259"/>
        <v>1.0000724973720654</v>
      </c>
      <c r="O700" s="1"/>
      <c r="P700" s="1"/>
      <c r="Q700" s="1"/>
      <c r="R700" s="1"/>
      <c r="S700" s="1">
        <f t="shared" si="252"/>
        <v>227.66</v>
      </c>
      <c r="T700" s="1">
        <f t="shared" si="253"/>
        <v>-0.18718209562563581</v>
      </c>
      <c r="U700" s="1">
        <f t="shared" si="254"/>
        <v>0</v>
      </c>
      <c r="V700" s="1">
        <f t="shared" si="255"/>
        <v>-10.602058292828479</v>
      </c>
      <c r="W700" s="1">
        <f t="shared" si="256"/>
        <v>0</v>
      </c>
      <c r="X700" s="1"/>
      <c r="Y700" s="1"/>
      <c r="Z700" s="1"/>
      <c r="AA700" s="1">
        <f t="shared" si="260"/>
        <v>0.18398666145054973</v>
      </c>
      <c r="AB700" s="1">
        <f t="shared" si="261"/>
        <v>0</v>
      </c>
      <c r="AC700" s="1">
        <f t="shared" si="262"/>
        <v>0.98292874024940424</v>
      </c>
      <c r="AD700" s="1">
        <f t="shared" si="263"/>
        <v>1</v>
      </c>
      <c r="AE700" s="1"/>
      <c r="AF700" s="3">
        <f t="shared" si="264"/>
        <v>1.7856919724577452E-3</v>
      </c>
      <c r="AG700" s="3">
        <f t="shared" si="265"/>
        <v>-2.2464460562982014E-4</v>
      </c>
      <c r="AH700" s="1">
        <f t="shared" si="266"/>
        <v>1.0000708779076513</v>
      </c>
      <c r="AI700" s="1"/>
      <c r="AJ700" s="1"/>
      <c r="AK700" s="1"/>
      <c r="AM700" s="1">
        <f t="shared" si="257"/>
        <v>1.9999999999999574E-2</v>
      </c>
      <c r="AN700" s="1">
        <f t="shared" si="267"/>
        <v>1.7856919724577452E-3</v>
      </c>
      <c r="AO700" s="1">
        <f t="shared" si="268"/>
        <v>-2.2464460562982014E-4</v>
      </c>
      <c r="AP700" s="1">
        <f t="shared" si="269"/>
        <v>-7.0877907651256677E-5</v>
      </c>
      <c r="AQ700">
        <f t="shared" si="270"/>
        <v>1.2392316840733959E-3</v>
      </c>
      <c r="AR700">
        <f t="shared" si="271"/>
        <v>-1.2411764772012217E-2</v>
      </c>
      <c r="AS700">
        <f t="shared" si="272"/>
        <v>0.40629803417615756</v>
      </c>
      <c r="AT700">
        <f t="shared" si="273"/>
        <v>0.11179657501731483</v>
      </c>
      <c r="AU700">
        <f t="shared" si="274"/>
        <v>-0.19901965394560991</v>
      </c>
      <c r="AV700">
        <f t="shared" si="275"/>
        <v>2.8235424280732566</v>
      </c>
      <c r="AW700">
        <f t="shared" si="258"/>
        <v>0.22827022767376481</v>
      </c>
      <c r="AY700" s="1">
        <f t="shared" si="276"/>
        <v>-5.0399999999999991</v>
      </c>
    </row>
    <row r="701" spans="1:51" x14ac:dyDescent="0.25">
      <c r="A701" s="1">
        <v>13.98</v>
      </c>
      <c r="B701" s="1">
        <v>-175.5</v>
      </c>
      <c r="C701" s="1">
        <v>-159</v>
      </c>
      <c r="D701" s="1">
        <v>-873</v>
      </c>
      <c r="E701" s="1">
        <v>227.82</v>
      </c>
      <c r="F701" s="1">
        <v>0.187</v>
      </c>
      <c r="G701" s="1">
        <v>-1E-3</v>
      </c>
      <c r="H701" s="1">
        <v>0.99</v>
      </c>
      <c r="I701" s="1">
        <v>10.777799999999999</v>
      </c>
      <c r="J701" s="1">
        <v>87.437399999999997</v>
      </c>
      <c r="K701" s="1">
        <v>81.8904</v>
      </c>
      <c r="L701" s="1">
        <v>10.6965</v>
      </c>
      <c r="M701" s="1">
        <v>-5.6899999999999999E-2</v>
      </c>
      <c r="N701" s="1">
        <f t="shared" si="259"/>
        <v>1.0075068237982312</v>
      </c>
      <c r="O701" s="1"/>
      <c r="P701" s="1"/>
      <c r="Q701" s="1"/>
      <c r="R701" s="1"/>
      <c r="S701" s="1">
        <f t="shared" si="252"/>
        <v>227.82</v>
      </c>
      <c r="T701" s="1">
        <f t="shared" si="253"/>
        <v>-0.1888887925269134</v>
      </c>
      <c r="U701" s="1">
        <f t="shared" si="254"/>
        <v>-1.0101010101010101E-3</v>
      </c>
      <c r="V701" s="1">
        <f t="shared" si="255"/>
        <v>-10.696505404845913</v>
      </c>
      <c r="W701" s="1">
        <f t="shared" si="256"/>
        <v>-5.7874505077497251E-2</v>
      </c>
      <c r="X701" s="1"/>
      <c r="Y701" s="1"/>
      <c r="Z701" s="1"/>
      <c r="AA701" s="1">
        <f t="shared" si="260"/>
        <v>0.1856066833324492</v>
      </c>
      <c r="AB701" s="1">
        <f t="shared" si="261"/>
        <v>-1.7629492600116009E-5</v>
      </c>
      <c r="AC701" s="1">
        <f t="shared" si="262"/>
        <v>0.98262361764237816</v>
      </c>
      <c r="AD701" s="1">
        <f t="shared" si="263"/>
        <v>0.99999950757841161</v>
      </c>
      <c r="AE701" s="1"/>
      <c r="AF701" s="3">
        <f t="shared" si="264"/>
        <v>-6.1171069380971943E-5</v>
      </c>
      <c r="AG701" s="3">
        <f t="shared" si="265"/>
        <v>3.1995505164106319E-4</v>
      </c>
      <c r="AH701" s="1">
        <f t="shared" si="266"/>
        <v>1.0075067711369812</v>
      </c>
      <c r="AI701" s="1"/>
      <c r="AJ701" s="1"/>
      <c r="AK701" s="1"/>
      <c r="AM701" s="1">
        <f t="shared" si="257"/>
        <v>1.9999999999999574E-2</v>
      </c>
      <c r="AN701" s="1">
        <f t="shared" si="267"/>
        <v>-6.1171069380971943E-5</v>
      </c>
      <c r="AO701" s="1">
        <f t="shared" si="268"/>
        <v>3.1995505164106319E-4</v>
      </c>
      <c r="AP701" s="1">
        <f t="shared" si="269"/>
        <v>-7.5067711369811718E-3</v>
      </c>
      <c r="AQ701">
        <f t="shared" si="270"/>
        <v>1.2512334478859423E-3</v>
      </c>
      <c r="AR701">
        <f t="shared" si="271"/>
        <v>-1.2474539953144192E-2</v>
      </c>
      <c r="AS701">
        <f t="shared" si="272"/>
        <v>0.40777086267323326</v>
      </c>
      <c r="AT701">
        <f t="shared" si="273"/>
        <v>0.11182171970391067</v>
      </c>
      <c r="AU701">
        <f t="shared" si="274"/>
        <v>-0.19926977249648412</v>
      </c>
      <c r="AV701">
        <f t="shared" si="275"/>
        <v>2.8317125736116919</v>
      </c>
      <c r="AW701">
        <f t="shared" si="258"/>
        <v>0.22850063288389488</v>
      </c>
      <c r="AY701" s="1">
        <f t="shared" si="276"/>
        <v>-5.0199999999999996</v>
      </c>
    </row>
    <row r="702" spans="1:51" x14ac:dyDescent="0.25">
      <c r="A702" s="1">
        <v>14</v>
      </c>
      <c r="B702" s="1">
        <v>-174</v>
      </c>
      <c r="C702" s="1">
        <v>-162</v>
      </c>
      <c r="D702" s="1">
        <v>-885</v>
      </c>
      <c r="E702" s="1">
        <v>227.05</v>
      </c>
      <c r="F702" s="1">
        <v>0.186</v>
      </c>
      <c r="G702" s="1">
        <v>-1.6E-2</v>
      </c>
      <c r="H702" s="1">
        <v>0.99399999999999999</v>
      </c>
      <c r="I702" s="1">
        <v>10.7194</v>
      </c>
      <c r="J702" s="1">
        <v>79.736900000000006</v>
      </c>
      <c r="K702" s="1">
        <v>83.720399999999998</v>
      </c>
      <c r="L702" s="1">
        <v>10.5974</v>
      </c>
      <c r="M702" s="1">
        <v>-0.90649999999999997</v>
      </c>
      <c r="N702" s="1">
        <f t="shared" si="259"/>
        <v>1.0113792562634454</v>
      </c>
      <c r="O702" s="1"/>
      <c r="P702" s="1"/>
      <c r="Q702" s="1"/>
      <c r="R702" s="1"/>
      <c r="S702" s="1">
        <f t="shared" si="252"/>
        <v>227.05</v>
      </c>
      <c r="T702" s="1">
        <f t="shared" si="253"/>
        <v>-0.1870984993898476</v>
      </c>
      <c r="U702" s="1">
        <f t="shared" si="254"/>
        <v>-1.6096579476861168E-2</v>
      </c>
      <c r="V702" s="1">
        <f t="shared" si="255"/>
        <v>-10.597430648346322</v>
      </c>
      <c r="W702" s="1">
        <f t="shared" si="256"/>
        <v>-0.92218642799517792</v>
      </c>
      <c r="X702" s="1"/>
      <c r="Y702" s="1"/>
      <c r="Z702" s="1"/>
      <c r="AA702" s="1">
        <f t="shared" si="260"/>
        <v>0.1839072720229398</v>
      </c>
      <c r="AB702" s="1">
        <f t="shared" si="261"/>
        <v>-2.8093680860839489E-4</v>
      </c>
      <c r="AC702" s="1">
        <f t="shared" si="262"/>
        <v>0.98281628167097945</v>
      </c>
      <c r="AD702" s="1">
        <f t="shared" si="263"/>
        <v>0.99987489574745303</v>
      </c>
      <c r="AE702" s="1"/>
      <c r="AF702" s="3">
        <f t="shared" si="264"/>
        <v>-9.935997475642111E-3</v>
      </c>
      <c r="AG702" s="3">
        <f t="shared" si="265"/>
        <v>-1.1096223104075834E-2</v>
      </c>
      <c r="AH702" s="1">
        <f t="shared" si="266"/>
        <v>1.0112695732528436</v>
      </c>
      <c r="AI702" s="1"/>
      <c r="AJ702" s="1"/>
      <c r="AK702" s="1"/>
      <c r="AM702" s="1">
        <f t="shared" si="257"/>
        <v>1.9999999999999574E-2</v>
      </c>
      <c r="AN702" s="1">
        <f t="shared" si="267"/>
        <v>-9.935997475642111E-3</v>
      </c>
      <c r="AO702" s="1">
        <f t="shared" si="268"/>
        <v>-1.1096223104075834E-2</v>
      </c>
      <c r="AP702" s="1">
        <f t="shared" si="269"/>
        <v>-1.1269573252843612E-2</v>
      </c>
      <c r="AQ702">
        <f t="shared" si="270"/>
        <v>3.2006761526068832E-3</v>
      </c>
      <c r="AR702">
        <f t="shared" si="271"/>
        <v>-1.0297460980124559E-2</v>
      </c>
      <c r="AS702">
        <f t="shared" si="272"/>
        <v>0.40998195294544115</v>
      </c>
      <c r="AT702">
        <f t="shared" si="273"/>
        <v>0.11190522765401001</v>
      </c>
      <c r="AU702">
        <f t="shared" si="274"/>
        <v>-0.1994539509263564</v>
      </c>
      <c r="AV702">
        <f t="shared" si="275"/>
        <v>2.8399343235733228</v>
      </c>
      <c r="AW702">
        <f t="shared" si="258"/>
        <v>0.22870211742882748</v>
      </c>
      <c r="AY702" s="1">
        <f t="shared" si="276"/>
        <v>-5</v>
      </c>
    </row>
    <row r="703" spans="1:51" x14ac:dyDescent="0.25">
      <c r="A703" s="1">
        <v>14.02</v>
      </c>
      <c r="B703" s="1">
        <v>-178.5</v>
      </c>
      <c r="C703" s="1">
        <v>-162</v>
      </c>
      <c r="D703" s="1">
        <v>-876</v>
      </c>
      <c r="E703" s="1">
        <v>227.77</v>
      </c>
      <c r="F703" s="1">
        <v>0.187</v>
      </c>
      <c r="G703" s="1">
        <v>2E-3</v>
      </c>
      <c r="H703" s="1">
        <v>0.999</v>
      </c>
      <c r="I703" s="1">
        <v>10.777799999999999</v>
      </c>
      <c r="J703" s="1">
        <v>0.11459999999999999</v>
      </c>
      <c r="K703" s="1">
        <v>87.437399999999997</v>
      </c>
      <c r="L703" s="1">
        <v>10.6023</v>
      </c>
      <c r="M703" s="1">
        <v>0.11269999999999999</v>
      </c>
      <c r="N703" s="1">
        <f t="shared" si="259"/>
        <v>1.0163532850342936</v>
      </c>
      <c r="O703" s="1"/>
      <c r="P703" s="1"/>
      <c r="Q703" s="1"/>
      <c r="R703" s="1"/>
      <c r="S703" s="1">
        <f t="shared" si="252"/>
        <v>227.77</v>
      </c>
      <c r="T703" s="1">
        <f t="shared" si="253"/>
        <v>-0.18718681206406707</v>
      </c>
      <c r="U703" s="1">
        <f t="shared" si="254"/>
        <v>2.002002002002002E-3</v>
      </c>
      <c r="V703" s="1">
        <f t="shared" si="255"/>
        <v>-10.602319376973492</v>
      </c>
      <c r="W703" s="1">
        <f t="shared" si="256"/>
        <v>0.11470611204379477</v>
      </c>
      <c r="X703" s="1"/>
      <c r="Y703" s="1"/>
      <c r="Z703" s="1"/>
      <c r="AA703" s="1">
        <f t="shared" si="260"/>
        <v>0.18399114043665465</v>
      </c>
      <c r="AB703" s="1">
        <f t="shared" si="261"/>
        <v>3.4941340086013953E-5</v>
      </c>
      <c r="AC703" s="1">
        <f t="shared" si="262"/>
        <v>0.98292593206533685</v>
      </c>
      <c r="AD703" s="1">
        <f t="shared" si="263"/>
        <v>0.99999806445142148</v>
      </c>
      <c r="AE703" s="1"/>
      <c r="AF703" s="3">
        <f t="shared" si="264"/>
        <v>3.2839877140797974E-3</v>
      </c>
      <c r="AG703" s="3">
        <f t="shared" si="265"/>
        <v>1.1286755290633166E-3</v>
      </c>
      <c r="AH703" s="1">
        <f t="shared" si="266"/>
        <v>1.0163473527865579</v>
      </c>
      <c r="AI703" s="1"/>
      <c r="AJ703" s="1"/>
      <c r="AK703" s="1"/>
      <c r="AM703" s="1">
        <f t="shared" si="257"/>
        <v>1.9999999999999574E-2</v>
      </c>
      <c r="AN703" s="1">
        <f t="shared" si="267"/>
        <v>3.2839877140797974E-3</v>
      </c>
      <c r="AO703" s="1">
        <f t="shared" si="268"/>
        <v>1.1286755290633166E-3</v>
      </c>
      <c r="AP703" s="1">
        <f t="shared" si="269"/>
        <v>-1.6347352786557856E-2</v>
      </c>
      <c r="AQ703">
        <f t="shared" si="270"/>
        <v>2.5563577631044407E-3</v>
      </c>
      <c r="AR703">
        <f t="shared" si="271"/>
        <v>-1.0518907118926777E-2</v>
      </c>
      <c r="AS703">
        <f t="shared" si="272"/>
        <v>0.41318930356216371</v>
      </c>
      <c r="AT703">
        <f t="shared" si="273"/>
        <v>0.11194991162537707</v>
      </c>
      <c r="AU703">
        <f t="shared" si="274"/>
        <v>-0.19966654353012295</v>
      </c>
      <c r="AV703">
        <f t="shared" si="275"/>
        <v>2.8482301831507333</v>
      </c>
      <c r="AW703">
        <f t="shared" si="258"/>
        <v>0.2289093954345173</v>
      </c>
      <c r="AY703" s="1">
        <f t="shared" si="276"/>
        <v>-4.9800000000000004</v>
      </c>
    </row>
    <row r="704" spans="1:51" x14ac:dyDescent="0.25">
      <c r="A704" s="1">
        <v>14.04</v>
      </c>
      <c r="B704" s="1">
        <v>-180</v>
      </c>
      <c r="C704" s="1">
        <v>-163.5</v>
      </c>
      <c r="D704" s="1">
        <v>-873</v>
      </c>
      <c r="E704" s="1">
        <v>227.75</v>
      </c>
      <c r="F704" s="1">
        <v>0.19</v>
      </c>
      <c r="G704" s="1">
        <v>-5.0000000000000001E-3</v>
      </c>
      <c r="H704" s="1">
        <v>0.98399999999999999</v>
      </c>
      <c r="I704" s="1">
        <v>10.9528</v>
      </c>
      <c r="J704" s="1">
        <v>84.268000000000001</v>
      </c>
      <c r="K704" s="1">
        <v>79.736900000000006</v>
      </c>
      <c r="L704" s="1">
        <v>10.928599999999999</v>
      </c>
      <c r="M704" s="1">
        <v>-0.28589999999999999</v>
      </c>
      <c r="N704" s="1">
        <f t="shared" si="259"/>
        <v>1.0021881060958566</v>
      </c>
      <c r="O704" s="1"/>
      <c r="P704" s="1"/>
      <c r="Q704" s="1"/>
      <c r="R704" s="1"/>
      <c r="S704" s="1">
        <f t="shared" si="252"/>
        <v>227.75</v>
      </c>
      <c r="T704" s="1">
        <f t="shared" si="253"/>
        <v>-0.1930869381949111</v>
      </c>
      <c r="U704" s="1">
        <f t="shared" si="254"/>
        <v>-5.08130081300813E-3</v>
      </c>
      <c r="V704" s="1">
        <f t="shared" si="255"/>
        <v>-10.92857604715298</v>
      </c>
      <c r="W704" s="1">
        <f t="shared" si="256"/>
        <v>-0.29113458537775588</v>
      </c>
      <c r="X704" s="1"/>
      <c r="Y704" s="1"/>
      <c r="Z704" s="1"/>
      <c r="AA704" s="1">
        <f t="shared" si="260"/>
        <v>0.18958516753922339</v>
      </c>
      <c r="AB704" s="1">
        <f t="shared" si="261"/>
        <v>-8.8684925758862439E-5</v>
      </c>
      <c r="AC704" s="1">
        <f t="shared" si="262"/>
        <v>0.9818516045189255</v>
      </c>
      <c r="AD704" s="1">
        <f t="shared" si="263"/>
        <v>0.99998755837874298</v>
      </c>
      <c r="AE704" s="1"/>
      <c r="AF704" s="3">
        <f t="shared" si="264"/>
        <v>-5.7581888798807351E-3</v>
      </c>
      <c r="AG704" s="3">
        <f t="shared" si="265"/>
        <v>5.985999424724664E-4</v>
      </c>
      <c r="AH704" s="1">
        <f t="shared" si="266"/>
        <v>1.0021713850130289</v>
      </c>
      <c r="AI704" s="1"/>
      <c r="AJ704" s="1"/>
      <c r="AK704" s="1"/>
      <c r="AM704" s="1">
        <f t="shared" si="257"/>
        <v>2.000000000000135E-2</v>
      </c>
      <c r="AN704" s="1">
        <f t="shared" si="267"/>
        <v>-5.7581888798807351E-3</v>
      </c>
      <c r="AO704" s="1">
        <f t="shared" si="268"/>
        <v>5.985999424724664E-4</v>
      </c>
      <c r="AP704" s="1">
        <f t="shared" si="269"/>
        <v>-2.1713850130289369E-3</v>
      </c>
      <c r="AQ704">
        <f t="shared" si="270"/>
        <v>3.686114421337117E-3</v>
      </c>
      <c r="AR704">
        <f t="shared" si="271"/>
        <v>-1.0636352427639884E-2</v>
      </c>
      <c r="AS704">
        <f t="shared" si="272"/>
        <v>0.41361532930172001</v>
      </c>
      <c r="AT704">
        <f t="shared" si="273"/>
        <v>0.11203493148038614</v>
      </c>
      <c r="AU704">
        <f t="shared" si="274"/>
        <v>-0.19988044503176289</v>
      </c>
      <c r="AV704">
        <f t="shared" si="275"/>
        <v>2.8565067499941637</v>
      </c>
      <c r="AW704">
        <f t="shared" si="258"/>
        <v>0.22913755296308461</v>
      </c>
      <c r="AY704" s="1">
        <f t="shared" si="276"/>
        <v>-4.9600000000000009</v>
      </c>
    </row>
    <row r="705" spans="1:51" x14ac:dyDescent="0.25">
      <c r="A705" s="1">
        <v>14.06</v>
      </c>
      <c r="B705" s="1">
        <v>-178.5</v>
      </c>
      <c r="C705" s="1">
        <v>-165</v>
      </c>
      <c r="D705" s="1">
        <v>-873</v>
      </c>
      <c r="E705" s="1">
        <v>227.25</v>
      </c>
      <c r="F705" s="1">
        <v>0.18099999999999999</v>
      </c>
      <c r="G705" s="1">
        <v>-3.0000000000000001E-3</v>
      </c>
      <c r="H705" s="1">
        <v>0.97299999999999998</v>
      </c>
      <c r="I705" s="1">
        <v>10.428000000000001</v>
      </c>
      <c r="J705" s="1">
        <v>85.5608</v>
      </c>
      <c r="K705" s="1">
        <v>76.655500000000004</v>
      </c>
      <c r="L705" s="1">
        <v>10.537800000000001</v>
      </c>
      <c r="M705" s="1">
        <v>-0.17369999999999999</v>
      </c>
      <c r="N705" s="1">
        <f t="shared" si="259"/>
        <v>0.98969641810001507</v>
      </c>
      <c r="O705" s="1"/>
      <c r="P705" s="1"/>
      <c r="Q705" s="1"/>
      <c r="R705" s="1"/>
      <c r="S705" s="1">
        <f t="shared" si="252"/>
        <v>227.25</v>
      </c>
      <c r="T705" s="1">
        <f t="shared" si="253"/>
        <v>-0.18602172628515781</v>
      </c>
      <c r="U705" s="1">
        <f t="shared" si="254"/>
        <v>-3.0832476875642346E-3</v>
      </c>
      <c r="V705" s="1">
        <f t="shared" si="255"/>
        <v>-10.537811136707933</v>
      </c>
      <c r="W705" s="1">
        <f t="shared" si="256"/>
        <v>-0.17665651990218012</v>
      </c>
      <c r="X705" s="1"/>
      <c r="Y705" s="1"/>
      <c r="Z705" s="1"/>
      <c r="AA705" s="1">
        <f t="shared" si="260"/>
        <v>0.18288436402293701</v>
      </c>
      <c r="AB705" s="1">
        <f t="shared" si="261"/>
        <v>-5.381254015611527E-5</v>
      </c>
      <c r="AC705" s="1">
        <f t="shared" si="262"/>
        <v>0.98312975797965574</v>
      </c>
      <c r="AD705" s="1">
        <f t="shared" si="263"/>
        <v>0.99999540725195335</v>
      </c>
      <c r="AE705" s="1"/>
      <c r="AF705" s="3">
        <f t="shared" si="264"/>
        <v>3.0858426971597241E-4</v>
      </c>
      <c r="AG705" s="3">
        <f t="shared" si="265"/>
        <v>-3.0687610825081701E-3</v>
      </c>
      <c r="AH705" s="1">
        <f t="shared" si="266"/>
        <v>0.98969161231222269</v>
      </c>
      <c r="AI705" s="1"/>
      <c r="AJ705" s="1"/>
      <c r="AK705" s="1"/>
      <c r="AM705" s="1">
        <f t="shared" si="257"/>
        <v>1.9999999999999574E-2</v>
      </c>
      <c r="AN705" s="1">
        <f t="shared" si="267"/>
        <v>3.0858426971597241E-4</v>
      </c>
      <c r="AO705" s="1">
        <f t="shared" si="268"/>
        <v>-3.0687610825081701E-3</v>
      </c>
      <c r="AP705" s="1">
        <f t="shared" si="269"/>
        <v>1.030838768777731E-2</v>
      </c>
      <c r="AQ705">
        <f t="shared" si="270"/>
        <v>3.6255701876188443E-3</v>
      </c>
      <c r="AR705">
        <f t="shared" si="271"/>
        <v>-1.0034261503251794E-2</v>
      </c>
      <c r="AS705">
        <f t="shared" si="272"/>
        <v>0.41159282363737815</v>
      </c>
      <c r="AT705">
        <f t="shared" si="273"/>
        <v>0.11210683744180133</v>
      </c>
      <c r="AU705">
        <f t="shared" si="274"/>
        <v>-0.20007510935258405</v>
      </c>
      <c r="AV705">
        <f t="shared" si="275"/>
        <v>2.8647183814102677</v>
      </c>
      <c r="AW705">
        <f t="shared" si="258"/>
        <v>0.22934252197019839</v>
      </c>
      <c r="AY705" s="1">
        <f t="shared" si="276"/>
        <v>-4.9399999999999995</v>
      </c>
    </row>
    <row r="706" spans="1:51" x14ac:dyDescent="0.25">
      <c r="A706" s="1">
        <v>14.08</v>
      </c>
      <c r="B706" s="1">
        <v>-175.5</v>
      </c>
      <c r="C706" s="1">
        <v>-163.5</v>
      </c>
      <c r="D706" s="1">
        <v>-871.5</v>
      </c>
      <c r="E706" s="1">
        <v>227.03</v>
      </c>
      <c r="F706" s="1">
        <v>0.17799999999999999</v>
      </c>
      <c r="G706" s="1">
        <v>1E-3</v>
      </c>
      <c r="H706" s="1">
        <v>0.98599999999999999</v>
      </c>
      <c r="I706" s="1">
        <v>10.253299999999999</v>
      </c>
      <c r="J706" s="1">
        <v>5.7299999999999997E-2</v>
      </c>
      <c r="K706" s="1">
        <v>80.401399999999995</v>
      </c>
      <c r="L706" s="1">
        <v>10.2332</v>
      </c>
      <c r="M706" s="1">
        <v>5.7200000000000001E-2</v>
      </c>
      <c r="N706" s="1">
        <f t="shared" si="259"/>
        <v>1.0019386208745524</v>
      </c>
      <c r="O706" s="1"/>
      <c r="P706" s="1"/>
      <c r="Q706" s="1"/>
      <c r="R706" s="1"/>
      <c r="S706" s="1">
        <f t="shared" ref="S706:S769" si="277">E706</f>
        <v>227.03</v>
      </c>
      <c r="T706" s="1">
        <f t="shared" ref="T706:T769" si="278">(-F706/SQRT(G706*G706+H706*H706))</f>
        <v>-0.18052729052205313</v>
      </c>
      <c r="U706" s="1">
        <f t="shared" ref="U706:U769" si="279">G706/H706</f>
        <v>1.0141987829614604E-3</v>
      </c>
      <c r="V706" s="1">
        <f t="shared" ref="V706:V769" si="280">ATAN(T706)/PI()*180</f>
        <v>-10.233234416873788</v>
      </c>
      <c r="W706" s="1">
        <f t="shared" ref="W706:W769" si="281">ATAN(U706)/PI()*180</f>
        <v>5.8109289927279255E-2</v>
      </c>
      <c r="X706" s="1"/>
      <c r="Y706" s="1"/>
      <c r="Z706" s="1"/>
      <c r="AA706" s="1">
        <f t="shared" si="260"/>
        <v>0.17765559315862173</v>
      </c>
      <c r="AB706" s="1">
        <f t="shared" si="261"/>
        <v>1.7701020167555362E-5</v>
      </c>
      <c r="AC706" s="1">
        <f t="shared" si="262"/>
        <v>0.98409221828315174</v>
      </c>
      <c r="AD706" s="1">
        <f t="shared" si="263"/>
        <v>0.99999950208953714</v>
      </c>
      <c r="AE706" s="1"/>
      <c r="AF706" s="3">
        <f t="shared" si="264"/>
        <v>6.8893450543161677E-3</v>
      </c>
      <c r="AG706" s="3">
        <f t="shared" si="265"/>
        <v>-4.2972459675593155E-3</v>
      </c>
      <c r="AH706" s="1">
        <f t="shared" si="266"/>
        <v>1.001905719417659</v>
      </c>
      <c r="AI706" s="1"/>
      <c r="AJ706" s="1"/>
      <c r="AK706" s="1"/>
      <c r="AM706" s="1">
        <f t="shared" ref="AM706:AM769" si="282">A707-A706</f>
        <v>1.9999999999999574E-2</v>
      </c>
      <c r="AN706" s="1">
        <f t="shared" si="267"/>
        <v>6.8893450543161677E-3</v>
      </c>
      <c r="AO706" s="1">
        <f t="shared" si="268"/>
        <v>-4.2972459675593155E-3</v>
      </c>
      <c r="AP706" s="1">
        <f t="shared" si="269"/>
        <v>-1.9057194176590464E-3</v>
      </c>
      <c r="AQ706">
        <f t="shared" si="270"/>
        <v>2.2738806879620409E-3</v>
      </c>
      <c r="AR706">
        <f t="shared" si="271"/>
        <v>-9.1911418444166736E-3</v>
      </c>
      <c r="AS706">
        <f t="shared" si="272"/>
        <v>0.41196672578712284</v>
      </c>
      <c r="AT706">
        <f t="shared" si="273"/>
        <v>0.112138798160564</v>
      </c>
      <c r="AU706">
        <f t="shared" si="274"/>
        <v>-0.20025050099288402</v>
      </c>
      <c r="AV706">
        <f t="shared" si="275"/>
        <v>2.8729614549475073</v>
      </c>
      <c r="AW706">
        <f t="shared" ref="AW706:AW769" si="283">SQRT(AT706^2+AU706^2)</f>
        <v>0.22951116138610067</v>
      </c>
      <c r="AY706" s="1">
        <f t="shared" si="276"/>
        <v>-4.92</v>
      </c>
    </row>
    <row r="707" spans="1:51" x14ac:dyDescent="0.25">
      <c r="A707" s="1">
        <v>14.1</v>
      </c>
      <c r="B707" s="1">
        <v>-172.5</v>
      </c>
      <c r="C707" s="1">
        <v>-160.5</v>
      </c>
      <c r="D707" s="1">
        <v>-867</v>
      </c>
      <c r="E707" s="1">
        <v>227.06</v>
      </c>
      <c r="F707" s="1">
        <v>0.184</v>
      </c>
      <c r="G707" s="1">
        <v>-2E-3</v>
      </c>
      <c r="H707" s="1">
        <v>0.98499999999999999</v>
      </c>
      <c r="I707" s="1">
        <v>10.6028</v>
      </c>
      <c r="J707" s="1">
        <v>86.375699999999995</v>
      </c>
      <c r="K707" s="1">
        <v>80.063599999999994</v>
      </c>
      <c r="L707" s="1">
        <v>10.581</v>
      </c>
      <c r="M707" s="1">
        <v>-0.1144</v>
      </c>
      <c r="N707" s="1">
        <f t="shared" ref="N707:N770" si="284">SQRT(F707^2+G707^2+H707^2)</f>
        <v>1.0020404183464857</v>
      </c>
      <c r="O707" s="1"/>
      <c r="P707" s="1"/>
      <c r="Q707" s="1"/>
      <c r="R707" s="1"/>
      <c r="S707" s="1">
        <f t="shared" si="277"/>
        <v>227.06</v>
      </c>
      <c r="T707" s="1">
        <f t="shared" si="278"/>
        <v>-0.18680164538853802</v>
      </c>
      <c r="U707" s="1">
        <f t="shared" si="279"/>
        <v>-2.0304568527918783E-3</v>
      </c>
      <c r="V707" s="1">
        <f t="shared" si="280"/>
        <v>-10.580996544393377</v>
      </c>
      <c r="W707" s="1">
        <f t="shared" si="281"/>
        <v>-0.11633644827300713</v>
      </c>
      <c r="X707" s="1"/>
      <c r="Y707" s="1"/>
      <c r="Z707" s="1"/>
      <c r="AA707" s="1">
        <f t="shared" ref="AA707:AA770" si="285">-SIN(V707/180*PI())</f>
        <v>0.18362532751286331</v>
      </c>
      <c r="AB707" s="1">
        <f t="shared" ref="AB707:AB770" si="286">COS(T707/180*PI())*SIN(U707/180*PI())</f>
        <v>-3.5437969047274037E-5</v>
      </c>
      <c r="AC707" s="1">
        <f t="shared" ref="AC707:AC770" si="287">(COS(V707/180*PI())*COS(W707/180*PI()))</f>
        <v>0.98299428043570847</v>
      </c>
      <c r="AD707" s="1">
        <f t="shared" ref="AD707:AD770" si="288">SQRT(AA707^2+AB707^2+AC707^2)</f>
        <v>0.99999800876270362</v>
      </c>
      <c r="AE707" s="1"/>
      <c r="AF707" s="3">
        <f t="shared" ref="AF707:AF770" si="289">$X$10*F707+$Y$10*G707+$Z$10*H707</f>
        <v>5.655780872177163E-4</v>
      </c>
      <c r="AG707" s="3">
        <f t="shared" ref="AG707:AG770" si="290">-($X$11*F707+$Y$11*G707+$Z$11*H707)</f>
        <v>-1.8493230125434246E-3</v>
      </c>
      <c r="AH707" s="1">
        <f t="shared" ref="AH707:AH770" si="291">$X$12*F707+$Y$12*G707+$Z$12*H707</f>
        <v>1.0020385522153439</v>
      </c>
      <c r="AI707" s="1"/>
      <c r="AJ707" s="1"/>
      <c r="AK707" s="1"/>
      <c r="AM707" s="1">
        <f t="shared" si="282"/>
        <v>1.9999999999999574E-2</v>
      </c>
      <c r="AN707" s="1">
        <f t="shared" ref="AN707:AN770" si="292">AF707</f>
        <v>5.655780872177163E-4</v>
      </c>
      <c r="AO707" s="1">
        <f t="shared" ref="AO707:AO770" si="293">AG707</f>
        <v>-1.8493230125434246E-3</v>
      </c>
      <c r="AP707" s="1">
        <f t="shared" ref="AP707:AP770" si="294">1-AH707</f>
        <v>-2.0385522153438806E-3</v>
      </c>
      <c r="AQ707">
        <f t="shared" si="270"/>
        <v>2.1629142672499272E-3</v>
      </c>
      <c r="AR707">
        <f t="shared" si="271"/>
        <v>-8.8283046693556615E-3</v>
      </c>
      <c r="AS707">
        <f t="shared" si="272"/>
        <v>0.41236668973177332</v>
      </c>
      <c r="AT707">
        <f t="shared" si="273"/>
        <v>0.11218094678170189</v>
      </c>
      <c r="AU707">
        <f t="shared" si="274"/>
        <v>-0.20042343871452054</v>
      </c>
      <c r="AV707">
        <f t="shared" si="275"/>
        <v>2.881212788381589</v>
      </c>
      <c r="AW707">
        <f t="shared" si="283"/>
        <v>0.2296826497735347</v>
      </c>
      <c r="AY707" s="1">
        <f t="shared" si="276"/>
        <v>-4.9000000000000004</v>
      </c>
    </row>
    <row r="708" spans="1:51" x14ac:dyDescent="0.25">
      <c r="A708" s="1">
        <v>14.12</v>
      </c>
      <c r="B708" s="1">
        <v>-175.5</v>
      </c>
      <c r="C708" s="1">
        <v>-163.5</v>
      </c>
      <c r="D708" s="1">
        <v>-874.5</v>
      </c>
      <c r="E708" s="1">
        <v>227.03</v>
      </c>
      <c r="F708" s="1">
        <v>0.185</v>
      </c>
      <c r="G708" s="1">
        <v>-1E-3</v>
      </c>
      <c r="H708" s="1">
        <v>0.99199999999999999</v>
      </c>
      <c r="I708" s="1">
        <v>10.661099999999999</v>
      </c>
      <c r="J708" s="1">
        <v>87.437399999999997</v>
      </c>
      <c r="K708" s="1">
        <v>82.747799999999998</v>
      </c>
      <c r="L708" s="1">
        <v>10.563800000000001</v>
      </c>
      <c r="M708" s="1">
        <v>-5.6800000000000003E-2</v>
      </c>
      <c r="N708" s="1">
        <f t="shared" si="284"/>
        <v>1.0091035625742286</v>
      </c>
      <c r="O708" s="1"/>
      <c r="P708" s="1"/>
      <c r="Q708" s="1"/>
      <c r="R708" s="1"/>
      <c r="S708" s="1">
        <f t="shared" si="277"/>
        <v>227.03</v>
      </c>
      <c r="T708" s="1">
        <f t="shared" si="278"/>
        <v>-0.18649184072794384</v>
      </c>
      <c r="U708" s="1">
        <f t="shared" si="279"/>
        <v>-1.0080645161290322E-3</v>
      </c>
      <c r="V708" s="1">
        <f t="shared" si="280"/>
        <v>-10.563843602150316</v>
      </c>
      <c r="W708" s="1">
        <f t="shared" si="281"/>
        <v>-5.7757822686710737E-2</v>
      </c>
      <c r="X708" s="1"/>
      <c r="Y708" s="1"/>
      <c r="Z708" s="1"/>
      <c r="AA708" s="1">
        <f t="shared" si="285"/>
        <v>0.18333103445603147</v>
      </c>
      <c r="AB708" s="1">
        <f t="shared" si="286"/>
        <v>-1.7593951679395688E-5</v>
      </c>
      <c r="AC708" s="1">
        <f t="shared" si="287"/>
        <v>0.98305073611017946</v>
      </c>
      <c r="AD708" s="1">
        <f t="shared" si="288"/>
        <v>0.99999950913539526</v>
      </c>
      <c r="AE708" s="1"/>
      <c r="AF708" s="3">
        <f t="shared" si="289"/>
        <v>1.5208603078985389E-3</v>
      </c>
      <c r="AG708" s="3">
        <f t="shared" si="290"/>
        <v>-1.3988194219848316E-3</v>
      </c>
      <c r="AH708" s="1">
        <f t="shared" si="291"/>
        <v>1.0091014469755499</v>
      </c>
      <c r="AI708" s="1"/>
      <c r="AJ708" s="1"/>
      <c r="AK708" s="1"/>
      <c r="AM708" s="1">
        <f t="shared" si="282"/>
        <v>2.000000000000135E-2</v>
      </c>
      <c r="AN708" s="1">
        <f t="shared" si="292"/>
        <v>1.5208603078985389E-3</v>
      </c>
      <c r="AO708" s="1">
        <f t="shared" si="293"/>
        <v>-1.3988194219848316E-3</v>
      </c>
      <c r="AP708" s="1">
        <f t="shared" si="294"/>
        <v>-9.1014469755499317E-3</v>
      </c>
      <c r="AQ708">
        <f t="shared" ref="AQ708:AQ771" si="295">AN708*AM708*(-9.81)+AQ707</f>
        <v>1.8645214748402137E-3</v>
      </c>
      <c r="AR708">
        <f t="shared" ref="AR708:AR771" si="296">AO708*AM708*(-9.81)+AR707</f>
        <v>-8.5538562987622184E-3</v>
      </c>
      <c r="AS708">
        <f t="shared" ref="AS708:AS771" si="297">(AP708)*AM708*(-9.81)+AS707</f>
        <v>0.41415239362837636</v>
      </c>
      <c r="AT708">
        <f t="shared" ref="AT708:AT771" si="298">1/2*AN708*(-9.81)*AM708^2+AQ708*AM708+AT707</f>
        <v>0.1122152532832746</v>
      </c>
      <c r="AU708">
        <f t="shared" ref="AU708:AU771" si="299">1/2*AO708*(-9.81)*AM708^2+AM708*AR708+AU707</f>
        <v>-0.20059177135678985</v>
      </c>
      <c r="AV708">
        <f t="shared" ref="AV708:AV771" si="300">1/2*AP708*(-9.81)*AM708^2+AS708*AM708+AV707</f>
        <v>2.8895136932931229</v>
      </c>
      <c r="AW708">
        <f t="shared" si="283"/>
        <v>0.22984630039546888</v>
      </c>
      <c r="AY708" s="1">
        <f t="shared" ref="AY708:AY771" si="301">A708-19</f>
        <v>-4.8800000000000008</v>
      </c>
    </row>
    <row r="709" spans="1:51" x14ac:dyDescent="0.25">
      <c r="A709" s="1">
        <v>14.14</v>
      </c>
      <c r="B709" s="1">
        <v>-181.5</v>
      </c>
      <c r="C709" s="1">
        <v>-157.5</v>
      </c>
      <c r="D709" s="1">
        <v>-870</v>
      </c>
      <c r="E709" s="1">
        <v>229.05</v>
      </c>
      <c r="F709" s="1">
        <v>0.183</v>
      </c>
      <c r="G709" s="1">
        <v>-1E-3</v>
      </c>
      <c r="H709" s="1">
        <v>0.98799999999999999</v>
      </c>
      <c r="I709" s="1">
        <v>10.544600000000001</v>
      </c>
      <c r="J709" s="1">
        <v>87.437399999999997</v>
      </c>
      <c r="K709" s="1">
        <v>81.114900000000006</v>
      </c>
      <c r="L709" s="1">
        <v>10.493499999999999</v>
      </c>
      <c r="M709" s="1">
        <v>-5.7000000000000002E-2</v>
      </c>
      <c r="N709" s="1">
        <f t="shared" si="284"/>
        <v>1.0048054538068552</v>
      </c>
      <c r="O709" s="1"/>
      <c r="P709" s="1"/>
      <c r="Q709" s="1"/>
      <c r="R709" s="1"/>
      <c r="S709" s="1">
        <f t="shared" si="277"/>
        <v>229.05</v>
      </c>
      <c r="T709" s="1">
        <f t="shared" si="278"/>
        <v>-0.18522257719018415</v>
      </c>
      <c r="U709" s="1">
        <f t="shared" si="279"/>
        <v>-1.0121457489878543E-3</v>
      </c>
      <c r="V709" s="1">
        <f t="shared" si="280"/>
        <v>-10.493548367919407</v>
      </c>
      <c r="W709" s="1">
        <f t="shared" si="281"/>
        <v>-5.7991659866144067E-2</v>
      </c>
      <c r="X709" s="1"/>
      <c r="Y709" s="1"/>
      <c r="Z709" s="1"/>
      <c r="AA709" s="1">
        <f t="shared" si="285"/>
        <v>0.18212480764975672</v>
      </c>
      <c r="AB709" s="1">
        <f t="shared" si="286"/>
        <v>-1.7665183522409893E-5</v>
      </c>
      <c r="AC709" s="1">
        <f t="shared" si="287"/>
        <v>0.9832749178030582</v>
      </c>
      <c r="AD709" s="1">
        <f t="shared" si="288"/>
        <v>0.99999950492694267</v>
      </c>
      <c r="AE709" s="1"/>
      <c r="AF709" s="3">
        <f t="shared" si="289"/>
        <v>2.3453977073776833E-3</v>
      </c>
      <c r="AG709" s="3">
        <f t="shared" si="290"/>
        <v>-2.3034453291366219E-3</v>
      </c>
      <c r="AH709" s="1">
        <f t="shared" si="291"/>
        <v>1.0048000762585609</v>
      </c>
      <c r="AI709" s="1"/>
      <c r="AJ709" s="1"/>
      <c r="AK709" s="1"/>
      <c r="AM709" s="1">
        <f t="shared" si="282"/>
        <v>1.9999999999999574E-2</v>
      </c>
      <c r="AN709" s="1">
        <f t="shared" si="292"/>
        <v>2.3453977073776833E-3</v>
      </c>
      <c r="AO709" s="1">
        <f t="shared" si="293"/>
        <v>-2.3034453291366219E-3</v>
      </c>
      <c r="AP709" s="1">
        <f t="shared" si="294"/>
        <v>-4.8000762585609369E-3</v>
      </c>
      <c r="AQ709">
        <f t="shared" si="295"/>
        <v>1.404354444652722E-3</v>
      </c>
      <c r="AR709">
        <f t="shared" si="296"/>
        <v>-8.1019203251856235E-3</v>
      </c>
      <c r="AS709">
        <f t="shared" si="297"/>
        <v>0.41509416859030601</v>
      </c>
      <c r="AT709">
        <f t="shared" si="298"/>
        <v>0.11223873870186578</v>
      </c>
      <c r="AU709">
        <f t="shared" si="299"/>
        <v>-0.2007492904035578</v>
      </c>
      <c r="AV709">
        <f t="shared" si="300"/>
        <v>2.897824994414548</v>
      </c>
      <c r="AW709">
        <f t="shared" si="283"/>
        <v>0.22999524356585657</v>
      </c>
      <c r="AY709" s="1">
        <f t="shared" si="301"/>
        <v>-4.8599999999999994</v>
      </c>
    </row>
    <row r="710" spans="1:51" x14ac:dyDescent="0.25">
      <c r="A710" s="1">
        <v>14.16</v>
      </c>
      <c r="B710" s="1">
        <v>-172.5</v>
      </c>
      <c r="C710" s="1">
        <v>-162</v>
      </c>
      <c r="D710" s="1">
        <v>-871.5</v>
      </c>
      <c r="E710" s="1">
        <v>226.8</v>
      </c>
      <c r="F710" s="1">
        <v>0.182</v>
      </c>
      <c r="G710" s="1">
        <v>0</v>
      </c>
      <c r="H710" s="1">
        <v>0.98499999999999999</v>
      </c>
      <c r="I710" s="1">
        <v>10.4863</v>
      </c>
      <c r="J710" s="1">
        <v>0</v>
      </c>
      <c r="K710" s="1">
        <v>80.063599999999994</v>
      </c>
      <c r="L710" s="1">
        <v>10.4686</v>
      </c>
      <c r="M710" s="1">
        <v>0</v>
      </c>
      <c r="N710" s="1">
        <f t="shared" si="284"/>
        <v>1.0016731003675801</v>
      </c>
      <c r="O710" s="1"/>
      <c r="P710" s="1"/>
      <c r="Q710" s="1"/>
      <c r="R710" s="1"/>
      <c r="S710" s="1">
        <f t="shared" si="277"/>
        <v>226.8</v>
      </c>
      <c r="T710" s="1">
        <f t="shared" si="278"/>
        <v>-0.18477157360406091</v>
      </c>
      <c r="U710" s="1">
        <f t="shared" si="279"/>
        <v>0</v>
      </c>
      <c r="V710" s="1">
        <f t="shared" si="280"/>
        <v>-10.468562867956299</v>
      </c>
      <c r="W710" s="1">
        <f t="shared" si="281"/>
        <v>0</v>
      </c>
      <c r="X710" s="1"/>
      <c r="Y710" s="1"/>
      <c r="Z710" s="1"/>
      <c r="AA710" s="1">
        <f t="shared" si="285"/>
        <v>0.18169600434833696</v>
      </c>
      <c r="AB710" s="1">
        <f t="shared" si="286"/>
        <v>0</v>
      </c>
      <c r="AC710" s="1">
        <f t="shared" si="287"/>
        <v>0.98335474880830731</v>
      </c>
      <c r="AD710" s="1">
        <f t="shared" si="288"/>
        <v>1</v>
      </c>
      <c r="AE710" s="1"/>
      <c r="AF710" s="3">
        <f t="shared" si="289"/>
        <v>3.3677233497372422E-3</v>
      </c>
      <c r="AG710" s="3">
        <f t="shared" si="290"/>
        <v>-1.9434190792556871E-3</v>
      </c>
      <c r="AH710" s="1">
        <f t="shared" si="291"/>
        <v>1.0016655537462202</v>
      </c>
      <c r="AI710" s="1"/>
      <c r="AJ710" s="1"/>
      <c r="AK710" s="1"/>
      <c r="AM710" s="1">
        <f t="shared" si="282"/>
        <v>1.9999999999999574E-2</v>
      </c>
      <c r="AN710" s="1">
        <f t="shared" si="292"/>
        <v>3.3677233497372422E-3</v>
      </c>
      <c r="AO710" s="1">
        <f t="shared" si="293"/>
        <v>-1.9434190792556871E-3</v>
      </c>
      <c r="AP710" s="1">
        <f t="shared" si="294"/>
        <v>-1.6655537462202386E-3</v>
      </c>
      <c r="AQ710">
        <f t="shared" si="295"/>
        <v>7.4360712343428913E-4</v>
      </c>
      <c r="AR710">
        <f t="shared" si="296"/>
        <v>-7.7206215018356655E-3</v>
      </c>
      <c r="AS710">
        <f t="shared" si="297"/>
        <v>0.41542095023531439</v>
      </c>
      <c r="AT710">
        <f t="shared" si="298"/>
        <v>0.11224700337112228</v>
      </c>
      <c r="AU710">
        <f t="shared" si="299"/>
        <v>-0.200899889845361</v>
      </c>
      <c r="AV710">
        <f t="shared" si="300"/>
        <v>2.9061366812357043</v>
      </c>
      <c r="AW710">
        <f t="shared" si="283"/>
        <v>0.23013073568229631</v>
      </c>
      <c r="AY710" s="1">
        <f t="shared" si="301"/>
        <v>-4.84</v>
      </c>
    </row>
    <row r="711" spans="1:51" x14ac:dyDescent="0.25">
      <c r="A711" s="1">
        <v>14.18</v>
      </c>
      <c r="B711" s="1">
        <v>-169.5</v>
      </c>
      <c r="C711" s="1">
        <v>-162</v>
      </c>
      <c r="D711" s="1">
        <v>-871.5</v>
      </c>
      <c r="E711" s="1">
        <v>226.3</v>
      </c>
      <c r="F711" s="1">
        <v>0.184</v>
      </c>
      <c r="G711" s="1">
        <v>3.0000000000000001E-3</v>
      </c>
      <c r="H711" s="1">
        <v>0.98699999999999999</v>
      </c>
      <c r="I711" s="1">
        <v>10.6028</v>
      </c>
      <c r="J711" s="1">
        <v>0.1719</v>
      </c>
      <c r="K711" s="1">
        <v>80.751300000000001</v>
      </c>
      <c r="L711" s="1">
        <v>10.56</v>
      </c>
      <c r="M711" s="1">
        <v>0.17119999999999999</v>
      </c>
      <c r="N711" s="1">
        <f t="shared" si="284"/>
        <v>1.0040089641034087</v>
      </c>
      <c r="O711" s="1"/>
      <c r="P711" s="1"/>
      <c r="Q711" s="1"/>
      <c r="R711" s="1"/>
      <c r="S711" s="1">
        <f t="shared" si="277"/>
        <v>226.3</v>
      </c>
      <c r="T711" s="1">
        <f t="shared" si="278"/>
        <v>-0.18642264442826412</v>
      </c>
      <c r="U711" s="1">
        <f t="shared" si="279"/>
        <v>3.0395136778115501E-3</v>
      </c>
      <c r="V711" s="1">
        <f t="shared" si="280"/>
        <v>-10.560012151594218</v>
      </c>
      <c r="W711" s="1">
        <f t="shared" si="281"/>
        <v>0.17415076920659173</v>
      </c>
      <c r="X711" s="1"/>
      <c r="Y711" s="1"/>
      <c r="Z711" s="1"/>
      <c r="AA711" s="1">
        <f t="shared" si="285"/>
        <v>0.18326529600690769</v>
      </c>
      <c r="AB711" s="1">
        <f t="shared" si="286"/>
        <v>5.3049240508418966E-5</v>
      </c>
      <c r="AC711" s="1">
        <f t="shared" si="287"/>
        <v>0.9830589519500974</v>
      </c>
      <c r="AD711" s="1">
        <f t="shared" si="288"/>
        <v>0.99999553726201462</v>
      </c>
      <c r="AE711" s="1"/>
      <c r="AF711" s="3">
        <f t="shared" si="289"/>
        <v>4.4996057744182139E-3</v>
      </c>
      <c r="AG711" s="3">
        <f t="shared" si="290"/>
        <v>1.2625330105208166E-3</v>
      </c>
      <c r="AH711" s="1">
        <f t="shared" si="291"/>
        <v>1.0039980874275967</v>
      </c>
      <c r="AI711" s="1"/>
      <c r="AJ711" s="1"/>
      <c r="AK711" s="1"/>
      <c r="AM711" s="1">
        <f t="shared" si="282"/>
        <v>1.9999999999999574E-2</v>
      </c>
      <c r="AN711" s="1">
        <f t="shared" si="292"/>
        <v>4.4996057744182139E-3</v>
      </c>
      <c r="AO711" s="1">
        <f t="shared" si="293"/>
        <v>1.2625330105208166E-3</v>
      </c>
      <c r="AP711" s="1">
        <f t="shared" si="294"/>
        <v>-3.9980874275966638E-3</v>
      </c>
      <c r="AQ711">
        <f t="shared" si="295"/>
        <v>-1.3921552950654575E-4</v>
      </c>
      <c r="AR711">
        <f t="shared" si="296"/>
        <v>-7.9683304784998448E-3</v>
      </c>
      <c r="AS711">
        <f t="shared" si="297"/>
        <v>0.41620537498860882</v>
      </c>
      <c r="AT711">
        <f t="shared" si="298"/>
        <v>0.11223539083400275</v>
      </c>
      <c r="AU711">
        <f t="shared" si="299"/>
        <v>-0.20106173354469764</v>
      </c>
      <c r="AV711">
        <f t="shared" si="300"/>
        <v>2.9144686329830094</v>
      </c>
      <c r="AW711">
        <f t="shared" si="283"/>
        <v>0.23026637542563688</v>
      </c>
      <c r="AY711" s="1">
        <f t="shared" si="301"/>
        <v>-4.82</v>
      </c>
    </row>
    <row r="712" spans="1:51" x14ac:dyDescent="0.25">
      <c r="A712" s="1">
        <v>14.2</v>
      </c>
      <c r="B712" s="1">
        <v>-178.5</v>
      </c>
      <c r="C712" s="1">
        <v>-162</v>
      </c>
      <c r="D712" s="1">
        <v>-877.5</v>
      </c>
      <c r="E712" s="1">
        <v>227.77</v>
      </c>
      <c r="F712" s="1">
        <v>0.187</v>
      </c>
      <c r="G712" s="1">
        <v>2E-3</v>
      </c>
      <c r="H712" s="1">
        <v>0.98399999999999999</v>
      </c>
      <c r="I712" s="1">
        <v>10.777799999999999</v>
      </c>
      <c r="J712" s="1">
        <v>0.11459999999999999</v>
      </c>
      <c r="K712" s="1">
        <v>79.736900000000006</v>
      </c>
      <c r="L712" s="1">
        <v>10.760199999999999</v>
      </c>
      <c r="M712" s="1">
        <v>0.1144</v>
      </c>
      <c r="N712" s="1">
        <f t="shared" si="284"/>
        <v>1.0016131987948242</v>
      </c>
      <c r="O712" s="1"/>
      <c r="P712" s="1"/>
      <c r="Q712" s="1"/>
      <c r="R712" s="1"/>
      <c r="S712" s="1">
        <f t="shared" si="277"/>
        <v>227.77</v>
      </c>
      <c r="T712" s="1">
        <f t="shared" si="278"/>
        <v>-0.1900402578655612</v>
      </c>
      <c r="U712" s="1">
        <f t="shared" si="279"/>
        <v>2.0325203252032522E-3</v>
      </c>
      <c r="V712" s="1">
        <f t="shared" si="280"/>
        <v>-10.760193310530088</v>
      </c>
      <c r="W712" s="1">
        <f t="shared" si="281"/>
        <v>0.11645467604540088</v>
      </c>
      <c r="X712" s="1"/>
      <c r="Y712" s="1"/>
      <c r="Z712" s="1"/>
      <c r="AA712" s="1">
        <f t="shared" si="285"/>
        <v>0.1866988176923037</v>
      </c>
      <c r="AB712" s="1">
        <f t="shared" si="286"/>
        <v>3.5473976649362414E-5</v>
      </c>
      <c r="AC712" s="1">
        <f t="shared" si="287"/>
        <v>0.9824151690332984</v>
      </c>
      <c r="AD712" s="1">
        <f t="shared" si="288"/>
        <v>0.99999800706442976</v>
      </c>
      <c r="AE712" s="1"/>
      <c r="AF712" s="3">
        <f t="shared" si="289"/>
        <v>1.3902527695788536E-3</v>
      </c>
      <c r="AG712" s="3">
        <f t="shared" si="290"/>
        <v>3.1640469452485498E-3</v>
      </c>
      <c r="AH712" s="1">
        <f t="shared" si="291"/>
        <v>1.0016072363976636</v>
      </c>
      <c r="AI712" s="1"/>
      <c r="AJ712" s="1"/>
      <c r="AK712" s="1"/>
      <c r="AM712" s="1">
        <f t="shared" si="282"/>
        <v>2.000000000000135E-2</v>
      </c>
      <c r="AN712" s="1">
        <f t="shared" si="292"/>
        <v>1.3902527695788536E-3</v>
      </c>
      <c r="AO712" s="1">
        <f t="shared" si="293"/>
        <v>3.1640469452485498E-3</v>
      </c>
      <c r="AP712" s="1">
        <f t="shared" si="294"/>
        <v>-1.6072363976635806E-3</v>
      </c>
      <c r="AQ712">
        <f t="shared" si="295"/>
        <v>-4.1198312289793525E-4</v>
      </c>
      <c r="AR712">
        <f t="shared" si="296"/>
        <v>-8.5891164891576527E-3</v>
      </c>
      <c r="AS712">
        <f t="shared" si="297"/>
        <v>0.41652071476983044</v>
      </c>
      <c r="AT712">
        <f t="shared" si="298"/>
        <v>0.11222442349561088</v>
      </c>
      <c r="AU712">
        <f t="shared" si="299"/>
        <v>-0.20123972373458737</v>
      </c>
      <c r="AV712">
        <f t="shared" si="300"/>
        <v>2.9228022006762187</v>
      </c>
      <c r="AW712">
        <f t="shared" si="283"/>
        <v>0.23041646563927515</v>
      </c>
      <c r="AY712" s="1">
        <f t="shared" si="301"/>
        <v>-4.8000000000000007</v>
      </c>
    </row>
    <row r="713" spans="1:51" x14ac:dyDescent="0.25">
      <c r="A713" s="1">
        <v>14.22</v>
      </c>
      <c r="B713" s="1">
        <v>-175.5</v>
      </c>
      <c r="C713" s="1">
        <v>-166.5</v>
      </c>
      <c r="D713" s="1">
        <v>-868.5</v>
      </c>
      <c r="E713" s="1">
        <v>226.51</v>
      </c>
      <c r="F713" s="1">
        <v>0.20300000000000001</v>
      </c>
      <c r="G713" s="1">
        <v>-1E-3</v>
      </c>
      <c r="H713" s="1">
        <v>0.98</v>
      </c>
      <c r="I713" s="1">
        <v>11.712400000000001</v>
      </c>
      <c r="J713" s="1">
        <v>87.437399999999997</v>
      </c>
      <c r="K713" s="1">
        <v>78.521699999999996</v>
      </c>
      <c r="L713" s="1">
        <v>11.7029</v>
      </c>
      <c r="M713" s="1">
        <v>-5.7200000000000001E-2</v>
      </c>
      <c r="N713" s="1">
        <f t="shared" si="284"/>
        <v>1.0008046762480678</v>
      </c>
      <c r="O713" s="1"/>
      <c r="P713" s="1"/>
      <c r="Q713" s="1"/>
      <c r="R713" s="1"/>
      <c r="S713" s="1">
        <f t="shared" si="277"/>
        <v>226.51</v>
      </c>
      <c r="T713" s="1">
        <f t="shared" si="278"/>
        <v>-0.20714274930097076</v>
      </c>
      <c r="U713" s="1">
        <f t="shared" si="279"/>
        <v>-1.0204081632653062E-3</v>
      </c>
      <c r="V713" s="1">
        <f t="shared" si="280"/>
        <v>-11.70289555555293</v>
      </c>
      <c r="W713" s="1">
        <f t="shared" si="281"/>
        <v>-5.8465060843890554E-2</v>
      </c>
      <c r="X713" s="1"/>
      <c r="Y713" s="1"/>
      <c r="Z713" s="1"/>
      <c r="AA713" s="1">
        <f t="shared" si="285"/>
        <v>0.20283678205924244</v>
      </c>
      <c r="AB713" s="1">
        <f t="shared" si="286"/>
        <v>-1.7809365772436856E-5</v>
      </c>
      <c r="AC713" s="1">
        <f t="shared" si="287"/>
        <v>0.9792120513204805</v>
      </c>
      <c r="AD713" s="1">
        <f t="shared" si="288"/>
        <v>0.99999950096216816</v>
      </c>
      <c r="AE713" s="1"/>
      <c r="AF713" s="3">
        <f t="shared" si="289"/>
        <v>-1.1959928109816748E-2</v>
      </c>
      <c r="AG713" s="3">
        <f t="shared" si="290"/>
        <v>1.3256002274174145E-2</v>
      </c>
      <c r="AH713" s="1">
        <f t="shared" si="291"/>
        <v>1.0006454109839884</v>
      </c>
      <c r="AI713" s="1"/>
      <c r="AJ713" s="1"/>
      <c r="AK713" s="1"/>
      <c r="AM713" s="1">
        <f t="shared" si="282"/>
        <v>1.9999999999999574E-2</v>
      </c>
      <c r="AN713" s="1">
        <f t="shared" si="292"/>
        <v>-1.1959928109816748E-2</v>
      </c>
      <c r="AO713" s="1">
        <f t="shared" si="293"/>
        <v>1.3256002274174145E-2</v>
      </c>
      <c r="AP713" s="1">
        <f t="shared" si="294"/>
        <v>-6.4541098398840369E-4</v>
      </c>
      <c r="AQ713">
        <f t="shared" si="295"/>
        <v>1.9345547722480609E-3</v>
      </c>
      <c r="AR713">
        <f t="shared" si="296"/>
        <v>-1.1189944135350564E-2</v>
      </c>
      <c r="AS713">
        <f t="shared" si="297"/>
        <v>0.41664734440488893</v>
      </c>
      <c r="AT713">
        <f t="shared" si="298"/>
        <v>0.11228657997000729</v>
      </c>
      <c r="AU713">
        <f t="shared" si="299"/>
        <v>-0.20148953089375632</v>
      </c>
      <c r="AV713">
        <f t="shared" si="300"/>
        <v>2.931136413860667</v>
      </c>
      <c r="AW713">
        <f t="shared" si="283"/>
        <v>0.23066492386391743</v>
      </c>
      <c r="AY713" s="1">
        <f t="shared" si="301"/>
        <v>-4.7799999999999994</v>
      </c>
    </row>
    <row r="714" spans="1:51" x14ac:dyDescent="0.25">
      <c r="A714" s="1">
        <v>14.24</v>
      </c>
      <c r="B714" s="1">
        <v>-169.5</v>
      </c>
      <c r="C714" s="1">
        <v>-160.5</v>
      </c>
      <c r="D714" s="1">
        <v>-870</v>
      </c>
      <c r="E714" s="1">
        <v>226.56</v>
      </c>
      <c r="F714" s="1">
        <v>0.187</v>
      </c>
      <c r="G714" s="1">
        <v>-3.0000000000000001E-3</v>
      </c>
      <c r="H714" s="1">
        <v>0.98499999999999999</v>
      </c>
      <c r="I714" s="1">
        <v>10.777799999999999</v>
      </c>
      <c r="J714" s="1">
        <v>85.5608</v>
      </c>
      <c r="K714" s="1">
        <v>80.063599999999994</v>
      </c>
      <c r="L714" s="1">
        <v>10.749499999999999</v>
      </c>
      <c r="M714" s="1">
        <v>-0.1714</v>
      </c>
      <c r="N714" s="1">
        <f t="shared" si="284"/>
        <v>1.0025981248735707</v>
      </c>
      <c r="O714" s="1"/>
      <c r="P714" s="1"/>
      <c r="Q714" s="1"/>
      <c r="R714" s="1"/>
      <c r="S714" s="1">
        <f t="shared" si="277"/>
        <v>226.56</v>
      </c>
      <c r="T714" s="1">
        <f t="shared" si="278"/>
        <v>-0.18984683520958823</v>
      </c>
      <c r="U714" s="1">
        <f t="shared" si="279"/>
        <v>-3.0456852791878172E-3</v>
      </c>
      <c r="V714" s="1">
        <f t="shared" si="280"/>
        <v>-10.749496919014755</v>
      </c>
      <c r="W714" s="1">
        <f t="shared" si="281"/>
        <v>-0.17450437264483529</v>
      </c>
      <c r="X714" s="1"/>
      <c r="Y714" s="1"/>
      <c r="Z714" s="1"/>
      <c r="AA714" s="1">
        <f t="shared" si="285"/>
        <v>0.18651540967481964</v>
      </c>
      <c r="AB714" s="1">
        <f t="shared" si="286"/>
        <v>-5.3156944270826574E-5</v>
      </c>
      <c r="AC714" s="1">
        <f t="shared" si="287"/>
        <v>0.98244747876843497</v>
      </c>
      <c r="AD714" s="1">
        <f t="shared" si="288"/>
        <v>0.99999552469512631</v>
      </c>
      <c r="AE714" s="1"/>
      <c r="AF714" s="3">
        <f t="shared" si="289"/>
        <v>-2.165027928721433E-3</v>
      </c>
      <c r="AG714" s="3">
        <f t="shared" si="290"/>
        <v>-3.5488336105274354E-4</v>
      </c>
      <c r="AH714" s="1">
        <f t="shared" si="291"/>
        <v>1.0025957244631896</v>
      </c>
      <c r="AI714" s="1"/>
      <c r="AJ714" s="1"/>
      <c r="AK714" s="1"/>
      <c r="AM714" s="1">
        <f t="shared" si="282"/>
        <v>1.9999999999999574E-2</v>
      </c>
      <c r="AN714" s="1">
        <f t="shared" si="292"/>
        <v>-2.165027928721433E-3</v>
      </c>
      <c r="AO714" s="1">
        <f t="shared" si="293"/>
        <v>-3.5488336105274354E-4</v>
      </c>
      <c r="AP714" s="1">
        <f t="shared" si="294"/>
        <v>-2.5957244631895637E-3</v>
      </c>
      <c r="AQ714">
        <f t="shared" si="295"/>
        <v>2.3593332518631969E-3</v>
      </c>
      <c r="AR714">
        <f t="shared" si="296"/>
        <v>-1.1120316019912018E-2</v>
      </c>
      <c r="AS714">
        <f t="shared" si="297"/>
        <v>0.41715662554456673</v>
      </c>
      <c r="AT714">
        <f t="shared" si="298"/>
        <v>0.1123380144198407</v>
      </c>
      <c r="AU714">
        <f t="shared" si="299"/>
        <v>-0.20171124093300016</v>
      </c>
      <c r="AV714">
        <f t="shared" si="300"/>
        <v>2.9394846391829548</v>
      </c>
      <c r="AW714">
        <f t="shared" si="283"/>
        <v>0.2308836377973181</v>
      </c>
      <c r="AY714" s="1">
        <f t="shared" si="301"/>
        <v>-4.76</v>
      </c>
    </row>
    <row r="715" spans="1:51" x14ac:dyDescent="0.25">
      <c r="A715" s="1">
        <v>14.26</v>
      </c>
      <c r="B715" s="1">
        <v>-183</v>
      </c>
      <c r="C715" s="1">
        <v>-165</v>
      </c>
      <c r="D715" s="1">
        <v>-873</v>
      </c>
      <c r="E715" s="1">
        <v>227.96</v>
      </c>
      <c r="F715" s="1">
        <v>0.187</v>
      </c>
      <c r="G715" s="1">
        <v>2E-3</v>
      </c>
      <c r="H715" s="1">
        <v>0.98199999999999998</v>
      </c>
      <c r="I715" s="1">
        <v>10.777799999999999</v>
      </c>
      <c r="J715" s="1">
        <v>0.11459999999999999</v>
      </c>
      <c r="K715" s="1">
        <v>79.112499999999997</v>
      </c>
      <c r="L715" s="1">
        <v>10.781599999999999</v>
      </c>
      <c r="M715" s="1">
        <v>0.11459999999999999</v>
      </c>
      <c r="N715" s="1">
        <f t="shared" si="284"/>
        <v>0.9996484382021511</v>
      </c>
      <c r="O715" s="1"/>
      <c r="P715" s="1"/>
      <c r="Q715" s="1"/>
      <c r="R715" s="1"/>
      <c r="S715" s="1">
        <f t="shared" si="277"/>
        <v>227.96</v>
      </c>
      <c r="T715" s="1">
        <f t="shared" si="278"/>
        <v>-0.19042730363009497</v>
      </c>
      <c r="U715" s="1">
        <f t="shared" si="279"/>
        <v>2.0366598778004076E-3</v>
      </c>
      <c r="V715" s="1">
        <f t="shared" si="280"/>
        <v>-10.781594899315435</v>
      </c>
      <c r="W715" s="1">
        <f t="shared" si="281"/>
        <v>0.11669185395647853</v>
      </c>
      <c r="X715" s="1"/>
      <c r="Y715" s="1"/>
      <c r="Z715" s="1"/>
      <c r="AA715" s="1">
        <f t="shared" si="285"/>
        <v>0.18706576517672152</v>
      </c>
      <c r="AB715" s="1">
        <f t="shared" si="286"/>
        <v>3.5546224277020182E-5</v>
      </c>
      <c r="AC715" s="1">
        <f t="shared" si="287"/>
        <v>0.98234535509914722</v>
      </c>
      <c r="AD715" s="1">
        <f t="shared" si="288"/>
        <v>0.99999799922277643</v>
      </c>
      <c r="AE715" s="1"/>
      <c r="AF715" s="3">
        <f t="shared" si="289"/>
        <v>1.1377547769787361E-3</v>
      </c>
      <c r="AG715" s="3">
        <f t="shared" si="290"/>
        <v>3.4354298007399087E-3</v>
      </c>
      <c r="AH715" s="1">
        <f t="shared" si="291"/>
        <v>0.99964188754581085</v>
      </c>
      <c r="AI715" s="1"/>
      <c r="AJ715" s="1"/>
      <c r="AK715" s="1"/>
      <c r="AM715" s="1">
        <f t="shared" si="282"/>
        <v>1.9999999999999574E-2</v>
      </c>
      <c r="AN715" s="1">
        <f t="shared" si="292"/>
        <v>1.1377547769787361E-3</v>
      </c>
      <c r="AO715" s="1">
        <f t="shared" si="293"/>
        <v>3.4354298007399087E-3</v>
      </c>
      <c r="AP715" s="1">
        <f t="shared" si="294"/>
        <v>3.5811245418915227E-4</v>
      </c>
      <c r="AQ715">
        <f t="shared" si="295"/>
        <v>2.1361057646199738E-3</v>
      </c>
      <c r="AR715">
        <f t="shared" si="296"/>
        <v>-1.1794347346817174E-2</v>
      </c>
      <c r="AS715">
        <f t="shared" si="297"/>
        <v>0.4170863638810548</v>
      </c>
      <c r="AT715">
        <f t="shared" si="298"/>
        <v>0.11237850426026066</v>
      </c>
      <c r="AU715">
        <f t="shared" si="299"/>
        <v>-0.20195386819320554</v>
      </c>
      <c r="AV715">
        <f t="shared" si="300"/>
        <v>2.9478256638439406</v>
      </c>
      <c r="AW715">
        <f t="shared" si="283"/>
        <v>0.23111532423872733</v>
      </c>
      <c r="AY715" s="1">
        <f t="shared" si="301"/>
        <v>-4.74</v>
      </c>
    </row>
    <row r="716" spans="1:51" x14ac:dyDescent="0.25">
      <c r="A716" s="1">
        <v>14.28</v>
      </c>
      <c r="B716" s="1">
        <v>-186</v>
      </c>
      <c r="C716" s="1">
        <v>-159</v>
      </c>
      <c r="D716" s="1">
        <v>-877.5</v>
      </c>
      <c r="E716" s="1">
        <v>229.47</v>
      </c>
      <c r="F716" s="1">
        <v>0.189</v>
      </c>
      <c r="G716" s="1">
        <v>-4.0000000000000001E-3</v>
      </c>
      <c r="H716" s="1">
        <v>0.97699999999999998</v>
      </c>
      <c r="I716" s="1">
        <v>10.894399999999999</v>
      </c>
      <c r="J716" s="1">
        <v>84.873599999999996</v>
      </c>
      <c r="K716" s="1">
        <v>77.687700000000007</v>
      </c>
      <c r="L716" s="1">
        <v>10.948499999999999</v>
      </c>
      <c r="M716" s="1">
        <v>-0.2303</v>
      </c>
      <c r="N716" s="1">
        <f t="shared" si="284"/>
        <v>0.9951210981584101</v>
      </c>
      <c r="O716" s="1"/>
      <c r="P716" s="1"/>
      <c r="Q716" s="1"/>
      <c r="R716" s="1"/>
      <c r="S716" s="1">
        <f t="shared" si="277"/>
        <v>229.47</v>
      </c>
      <c r="T716" s="1">
        <f t="shared" si="278"/>
        <v>-0.19344771340082698</v>
      </c>
      <c r="U716" s="1">
        <f t="shared" si="279"/>
        <v>-4.0941658137154556E-3</v>
      </c>
      <c r="V716" s="1">
        <f t="shared" si="280"/>
        <v>-10.948502640345595</v>
      </c>
      <c r="W716" s="1">
        <f t="shared" si="281"/>
        <v>-0.23457711108283996</v>
      </c>
      <c r="X716" s="1"/>
      <c r="Y716" s="1"/>
      <c r="Z716" s="1"/>
      <c r="AA716" s="1">
        <f t="shared" si="285"/>
        <v>0.1899266334014694</v>
      </c>
      <c r="AB716" s="1">
        <f t="shared" si="286"/>
        <v>-7.1456266229955292E-5</v>
      </c>
      <c r="AC716" s="1">
        <f t="shared" si="287"/>
        <v>0.98179005731870694</v>
      </c>
      <c r="AD716" s="1">
        <f t="shared" si="288"/>
        <v>0.99999192388293012</v>
      </c>
      <c r="AE716" s="1"/>
      <c r="AF716" s="3">
        <f t="shared" si="289"/>
        <v>-5.2408592227213974E-3</v>
      </c>
      <c r="AG716" s="3">
        <f t="shared" si="290"/>
        <v>1.5013919033360912E-3</v>
      </c>
      <c r="AH716" s="1">
        <f t="shared" si="291"/>
        <v>0.99510616479698299</v>
      </c>
      <c r="AI716" s="1"/>
      <c r="AJ716" s="1"/>
      <c r="AK716" s="1"/>
      <c r="AM716" s="1">
        <f t="shared" si="282"/>
        <v>2.000000000000135E-2</v>
      </c>
      <c r="AN716" s="1">
        <f t="shared" si="292"/>
        <v>-5.2408592227213974E-3</v>
      </c>
      <c r="AO716" s="1">
        <f t="shared" si="293"/>
        <v>1.5013919033360912E-3</v>
      </c>
      <c r="AP716" s="1">
        <f t="shared" si="294"/>
        <v>4.8938352030170051E-3</v>
      </c>
      <c r="AQ716">
        <f t="shared" si="295"/>
        <v>3.1643623441179815E-3</v>
      </c>
      <c r="AR716">
        <f t="shared" si="296"/>
        <v>-1.2088920438251735E-2</v>
      </c>
      <c r="AS716">
        <f t="shared" si="297"/>
        <v>0.4161261934142228</v>
      </c>
      <c r="AT716">
        <f t="shared" si="298"/>
        <v>0.11245207407293802</v>
      </c>
      <c r="AU716">
        <f t="shared" si="299"/>
        <v>-0.20219859233288495</v>
      </c>
      <c r="AV716">
        <f t="shared" si="300"/>
        <v>2.9561385860075573</v>
      </c>
      <c r="AW716">
        <f t="shared" si="283"/>
        <v>0.23136494917058145</v>
      </c>
      <c r="AY716" s="1">
        <f t="shared" si="301"/>
        <v>-4.7200000000000006</v>
      </c>
    </row>
    <row r="717" spans="1:51" x14ac:dyDescent="0.25">
      <c r="A717" s="1">
        <v>14.3</v>
      </c>
      <c r="B717" s="1">
        <v>-178.5</v>
      </c>
      <c r="C717" s="1">
        <v>-162</v>
      </c>
      <c r="D717" s="1">
        <v>-865.5</v>
      </c>
      <c r="E717" s="1">
        <v>227.77</v>
      </c>
      <c r="F717" s="1">
        <v>0.19</v>
      </c>
      <c r="G717" s="1">
        <v>-1E-3</v>
      </c>
      <c r="H717" s="1">
        <v>0.98599999999999999</v>
      </c>
      <c r="I717" s="1">
        <v>10.9528</v>
      </c>
      <c r="J717" s="1">
        <v>87.437399999999997</v>
      </c>
      <c r="K717" s="1">
        <v>80.401399999999995</v>
      </c>
      <c r="L717" s="1">
        <v>10.9071</v>
      </c>
      <c r="M717" s="1">
        <v>-5.7099999999999998E-2</v>
      </c>
      <c r="N717" s="1">
        <f t="shared" si="284"/>
        <v>1.0041399304877783</v>
      </c>
      <c r="O717" s="1"/>
      <c r="P717" s="1"/>
      <c r="Q717" s="1"/>
      <c r="R717" s="1"/>
      <c r="S717" s="1">
        <f t="shared" si="277"/>
        <v>227.77</v>
      </c>
      <c r="T717" s="1">
        <f t="shared" si="278"/>
        <v>-0.19269766965837132</v>
      </c>
      <c r="U717" s="1">
        <f t="shared" si="279"/>
        <v>-1.0141987829614604E-3</v>
      </c>
      <c r="V717" s="1">
        <f t="shared" si="280"/>
        <v>-10.907072688105792</v>
      </c>
      <c r="W717" s="1">
        <f t="shared" si="281"/>
        <v>-5.8109289927279255E-2</v>
      </c>
      <c r="X717" s="1"/>
      <c r="Y717" s="1"/>
      <c r="Z717" s="1"/>
      <c r="AA717" s="1">
        <f t="shared" si="285"/>
        <v>0.18921665619621786</v>
      </c>
      <c r="AB717" s="1">
        <f t="shared" si="286"/>
        <v>-1.7701007921415597E-5</v>
      </c>
      <c r="AC717" s="1">
        <f t="shared" si="287"/>
        <v>0.98193485794458313</v>
      </c>
      <c r="AD717" s="1">
        <f t="shared" si="288"/>
        <v>0.99999950427090312</v>
      </c>
      <c r="AE717" s="1"/>
      <c r="AF717" s="3">
        <f t="shared" si="289"/>
        <v>-2.5604671316003108E-3</v>
      </c>
      <c r="AG717" s="3">
        <f t="shared" si="290"/>
        <v>3.0338081898255986E-3</v>
      </c>
      <c r="AH717" s="1">
        <f t="shared" si="291"/>
        <v>1.0041320829532014</v>
      </c>
      <c r="AI717" s="1"/>
      <c r="AJ717" s="1"/>
      <c r="AK717" s="1"/>
      <c r="AM717" s="1">
        <f t="shared" si="282"/>
        <v>1.9999999999999574E-2</v>
      </c>
      <c r="AN717" s="1">
        <f t="shared" si="292"/>
        <v>-2.5604671316003108E-3</v>
      </c>
      <c r="AO717" s="1">
        <f t="shared" si="293"/>
        <v>3.0338081898255986E-3</v>
      </c>
      <c r="AP717" s="1">
        <f t="shared" si="294"/>
        <v>-4.1320829532014436E-3</v>
      </c>
      <c r="AQ717">
        <f t="shared" si="295"/>
        <v>3.6667259953379518E-3</v>
      </c>
      <c r="AR717">
        <f t="shared" si="296"/>
        <v>-1.2684153605095505E-2</v>
      </c>
      <c r="AS717">
        <f t="shared" si="297"/>
        <v>0.4169369080896409</v>
      </c>
      <c r="AT717">
        <f t="shared" si="298"/>
        <v>0.11253043222935698</v>
      </c>
      <c r="AU717">
        <f t="shared" si="299"/>
        <v>-0.20245822773665528</v>
      </c>
      <c r="AV717">
        <f t="shared" si="300"/>
        <v>2.964485431316104</v>
      </c>
      <c r="AW717">
        <f t="shared" si="283"/>
        <v>0.23162994658720895</v>
      </c>
      <c r="AY717" s="1">
        <f t="shared" si="301"/>
        <v>-4.6999999999999993</v>
      </c>
    </row>
    <row r="718" spans="1:51" x14ac:dyDescent="0.25">
      <c r="A718" s="1">
        <v>14.32</v>
      </c>
      <c r="B718" s="1">
        <v>-175.5</v>
      </c>
      <c r="C718" s="1">
        <v>-168</v>
      </c>
      <c r="D718" s="1">
        <v>-871.5</v>
      </c>
      <c r="E718" s="1">
        <v>226.25</v>
      </c>
      <c r="F718" s="1">
        <v>0.184</v>
      </c>
      <c r="G718" s="1">
        <v>-3.0000000000000001E-3</v>
      </c>
      <c r="H718" s="1">
        <v>0.98499999999999999</v>
      </c>
      <c r="I718" s="1">
        <v>10.6028</v>
      </c>
      <c r="J718" s="1">
        <v>85.5608</v>
      </c>
      <c r="K718" s="1">
        <v>80.063599999999994</v>
      </c>
      <c r="L718" s="1">
        <v>10.581</v>
      </c>
      <c r="M718" s="1">
        <v>-0.17150000000000001</v>
      </c>
      <c r="N718" s="1">
        <f t="shared" si="284"/>
        <v>1.0020429132527209</v>
      </c>
      <c r="O718" s="1"/>
      <c r="P718" s="1"/>
      <c r="Q718" s="1"/>
      <c r="R718" s="1"/>
      <c r="S718" s="1">
        <f t="shared" si="277"/>
        <v>226.25</v>
      </c>
      <c r="T718" s="1">
        <f t="shared" si="278"/>
        <v>-0.18680116405649322</v>
      </c>
      <c r="U718" s="1">
        <f t="shared" si="279"/>
        <v>-3.0456852791878172E-3</v>
      </c>
      <c r="V718" s="1">
        <f t="shared" si="280"/>
        <v>-10.580969895988488</v>
      </c>
      <c r="W718" s="1">
        <f t="shared" si="281"/>
        <v>-0.17450437264483529</v>
      </c>
      <c r="X718" s="1"/>
      <c r="Y718" s="1"/>
      <c r="Z718" s="1"/>
      <c r="AA718" s="1">
        <f t="shared" si="285"/>
        <v>0.1836248703188964</v>
      </c>
      <c r="AB718" s="1">
        <f t="shared" si="286"/>
        <v>-5.3156953558459092E-5</v>
      </c>
      <c r="AC718" s="1">
        <f t="shared" si="287"/>
        <v>0.98299183295713544</v>
      </c>
      <c r="AD718" s="1">
        <f t="shared" si="288"/>
        <v>0.99999551973282463</v>
      </c>
      <c r="AE718" s="1"/>
      <c r="AF718" s="3">
        <f t="shared" si="289"/>
        <v>-1.7072785170235694E-4</v>
      </c>
      <c r="AG718" s="3">
        <f t="shared" si="290"/>
        <v>-2.5259707882545612E-3</v>
      </c>
      <c r="AH718" s="1">
        <f t="shared" si="291"/>
        <v>1.0020397149432638</v>
      </c>
      <c r="AI718" s="1"/>
      <c r="AJ718" s="1"/>
      <c r="AK718" s="1"/>
      <c r="AM718" s="1">
        <f t="shared" si="282"/>
        <v>1.9999999999999574E-2</v>
      </c>
      <c r="AN718" s="1">
        <f t="shared" si="292"/>
        <v>-1.7072785170235694E-4</v>
      </c>
      <c r="AO718" s="1">
        <f t="shared" si="293"/>
        <v>-2.5259707882545612E-3</v>
      </c>
      <c r="AP718" s="1">
        <f t="shared" si="294"/>
        <v>-2.0397149432638262E-3</v>
      </c>
      <c r="AQ718">
        <f t="shared" si="295"/>
        <v>3.7002227998419535E-3</v>
      </c>
      <c r="AR718">
        <f t="shared" si="296"/>
        <v>-1.2188558136439971E-2</v>
      </c>
      <c r="AS718">
        <f t="shared" si="297"/>
        <v>0.41733710016150927</v>
      </c>
      <c r="AT718">
        <f t="shared" si="298"/>
        <v>0.11260477165339886</v>
      </c>
      <c r="AU718">
        <f t="shared" si="299"/>
        <v>-0.20269704294469751</v>
      </c>
      <c r="AV718">
        <f t="shared" si="300"/>
        <v>2.9728361752400527</v>
      </c>
      <c r="AW718">
        <f t="shared" si="283"/>
        <v>0.23187480634523158</v>
      </c>
      <c r="AY718" s="1">
        <f t="shared" si="301"/>
        <v>-4.68</v>
      </c>
    </row>
    <row r="719" spans="1:51" x14ac:dyDescent="0.25">
      <c r="A719" s="1">
        <v>14.34</v>
      </c>
      <c r="B719" s="1">
        <v>-180</v>
      </c>
      <c r="C719" s="1">
        <v>-163.5</v>
      </c>
      <c r="D719" s="1">
        <v>-867</v>
      </c>
      <c r="E719" s="1">
        <v>227.75</v>
      </c>
      <c r="F719" s="1">
        <v>0.193</v>
      </c>
      <c r="G719" s="1">
        <v>-1E-3</v>
      </c>
      <c r="H719" s="1">
        <v>0.98499999999999999</v>
      </c>
      <c r="I719" s="1">
        <v>11.1279</v>
      </c>
      <c r="J719" s="1">
        <v>87.437399999999997</v>
      </c>
      <c r="K719" s="1">
        <v>80.063599999999994</v>
      </c>
      <c r="L719" s="1">
        <v>11.086</v>
      </c>
      <c r="M719" s="1">
        <v>-5.7099999999999998E-2</v>
      </c>
      <c r="N719" s="1">
        <f t="shared" si="284"/>
        <v>1.0037305415299467</v>
      </c>
      <c r="O719" s="1"/>
      <c r="P719" s="1"/>
      <c r="Q719" s="1"/>
      <c r="R719" s="1"/>
      <c r="S719" s="1">
        <f t="shared" si="277"/>
        <v>227.75</v>
      </c>
      <c r="T719" s="1">
        <f t="shared" si="278"/>
        <v>-0.19593898531838758</v>
      </c>
      <c r="U719" s="1">
        <f t="shared" si="279"/>
        <v>-1.0152284263959391E-3</v>
      </c>
      <c r="V719" s="1">
        <f t="shared" si="280"/>
        <v>-11.086028942806044</v>
      </c>
      <c r="W719" s="1">
        <f t="shared" si="281"/>
        <v>-5.8168284089735262E-2</v>
      </c>
      <c r="X719" s="1"/>
      <c r="Y719" s="1"/>
      <c r="Z719" s="1"/>
      <c r="AA719" s="1">
        <f t="shared" si="285"/>
        <v>0.19228268147128191</v>
      </c>
      <c r="AB719" s="1">
        <f t="shared" si="286"/>
        <v>-1.7718975088213321E-5</v>
      </c>
      <c r="AC719" s="1">
        <f t="shared" si="287"/>
        <v>0.98133907383011731</v>
      </c>
      <c r="AD719" s="1">
        <f t="shared" si="288"/>
        <v>0.99999950386662739</v>
      </c>
      <c r="AE719" s="1"/>
      <c r="AF719" s="3">
        <f t="shared" si="289"/>
        <v>-4.6810162049194665E-3</v>
      </c>
      <c r="AG719" s="3">
        <f t="shared" si="290"/>
        <v>5.3405870447730819E-3</v>
      </c>
      <c r="AH719" s="1">
        <f t="shared" si="291"/>
        <v>1.0037054180472009</v>
      </c>
      <c r="AI719" s="1"/>
      <c r="AJ719" s="1"/>
      <c r="AK719" s="1"/>
      <c r="AM719" s="1">
        <f t="shared" si="282"/>
        <v>1.9999999999999574E-2</v>
      </c>
      <c r="AN719" s="1">
        <f t="shared" si="292"/>
        <v>-4.6810162049194665E-3</v>
      </c>
      <c r="AO719" s="1">
        <f t="shared" si="293"/>
        <v>5.3405870447730819E-3</v>
      </c>
      <c r="AP719" s="1">
        <f t="shared" si="294"/>
        <v>-3.7054180472009257E-3</v>
      </c>
      <c r="AQ719">
        <f t="shared" si="295"/>
        <v>4.6186381792471332E-3</v>
      </c>
      <c r="AR719">
        <f t="shared" si="296"/>
        <v>-1.3236381314624427E-2</v>
      </c>
      <c r="AS719">
        <f t="shared" si="297"/>
        <v>0.41806410318237008</v>
      </c>
      <c r="AT719">
        <f t="shared" si="298"/>
        <v>0.11270632857077785</v>
      </c>
      <c r="AU719">
        <f t="shared" si="299"/>
        <v>-0.20297224880277184</v>
      </c>
      <c r="AV719">
        <f t="shared" si="300"/>
        <v>2.9812047273339086</v>
      </c>
      <c r="AW719">
        <f t="shared" si="283"/>
        <v>0.23216470507800804</v>
      </c>
      <c r="AY719" s="1">
        <f t="shared" si="301"/>
        <v>-4.66</v>
      </c>
    </row>
    <row r="720" spans="1:51" x14ac:dyDescent="0.25">
      <c r="A720" s="1">
        <v>14.36</v>
      </c>
      <c r="B720" s="1">
        <v>-174</v>
      </c>
      <c r="C720" s="1">
        <v>-157.5</v>
      </c>
      <c r="D720" s="1">
        <v>-868.5</v>
      </c>
      <c r="E720" s="1">
        <v>227.85</v>
      </c>
      <c r="F720" s="1">
        <v>0.191</v>
      </c>
      <c r="G720" s="1">
        <v>0</v>
      </c>
      <c r="H720" s="1">
        <v>0.98399999999999999</v>
      </c>
      <c r="I720" s="1">
        <v>11.011100000000001</v>
      </c>
      <c r="J720" s="1">
        <v>0</v>
      </c>
      <c r="K720" s="1">
        <v>79.736900000000006</v>
      </c>
      <c r="L720" s="1">
        <v>10.9848</v>
      </c>
      <c r="M720" s="1">
        <v>0</v>
      </c>
      <c r="N720" s="1">
        <f t="shared" si="284"/>
        <v>1.0023657017276679</v>
      </c>
      <c r="O720" s="1"/>
      <c r="P720" s="1"/>
      <c r="Q720" s="1"/>
      <c r="R720" s="1"/>
      <c r="S720" s="1">
        <f t="shared" si="277"/>
        <v>227.85</v>
      </c>
      <c r="T720" s="1">
        <f t="shared" si="278"/>
        <v>-0.19410569105691058</v>
      </c>
      <c r="U720" s="1">
        <f t="shared" si="279"/>
        <v>0</v>
      </c>
      <c r="V720" s="1">
        <f t="shared" si="280"/>
        <v>-10.984837624695409</v>
      </c>
      <c r="W720" s="1">
        <f t="shared" si="281"/>
        <v>0</v>
      </c>
      <c r="X720" s="1"/>
      <c r="Y720" s="1"/>
      <c r="Z720" s="1"/>
      <c r="AA720" s="1">
        <f t="shared" si="285"/>
        <v>0.1905492173872213</v>
      </c>
      <c r="AB720" s="1">
        <f t="shared" si="286"/>
        <v>0</v>
      </c>
      <c r="AC720" s="1">
        <f t="shared" si="287"/>
        <v>0.98167764350275266</v>
      </c>
      <c r="AD720" s="1">
        <f t="shared" si="288"/>
        <v>1</v>
      </c>
      <c r="AE720" s="1"/>
      <c r="AF720" s="3">
        <f t="shared" si="289"/>
        <v>-2.7414258776200656E-3</v>
      </c>
      <c r="AG720" s="3">
        <f t="shared" si="290"/>
        <v>4.7055346300953482E-3</v>
      </c>
      <c r="AH720" s="1">
        <f t="shared" si="291"/>
        <v>1.002350907880071</v>
      </c>
      <c r="AI720" s="1"/>
      <c r="AJ720" s="1"/>
      <c r="AK720" s="1"/>
      <c r="AM720" s="1">
        <f t="shared" si="282"/>
        <v>2.000000000000135E-2</v>
      </c>
      <c r="AN720" s="1">
        <f t="shared" si="292"/>
        <v>-2.7414258776200656E-3</v>
      </c>
      <c r="AO720" s="1">
        <f t="shared" si="293"/>
        <v>4.7055346300953482E-3</v>
      </c>
      <c r="AP720" s="1">
        <f t="shared" si="294"/>
        <v>-2.3509078800709737E-3</v>
      </c>
      <c r="AQ720">
        <f t="shared" si="295"/>
        <v>5.1565059364362259E-3</v>
      </c>
      <c r="AR720">
        <f t="shared" si="296"/>
        <v>-1.4159607209049197E-2</v>
      </c>
      <c r="AS720">
        <f t="shared" si="297"/>
        <v>0.41852535130844004</v>
      </c>
      <c r="AT720">
        <f t="shared" si="298"/>
        <v>0.11281483736707847</v>
      </c>
      <c r="AU720">
        <f t="shared" si="299"/>
        <v>-0.20326467320589708</v>
      </c>
      <c r="AV720">
        <f t="shared" si="300"/>
        <v>2.9895798468413388</v>
      </c>
      <c r="AW720">
        <f t="shared" si="283"/>
        <v>0.2324730412406146</v>
      </c>
      <c r="AY720" s="1">
        <f t="shared" si="301"/>
        <v>-4.6400000000000006</v>
      </c>
    </row>
    <row r="721" spans="1:51" x14ac:dyDescent="0.25">
      <c r="A721" s="1">
        <v>14.38</v>
      </c>
      <c r="B721" s="1">
        <v>-178.5</v>
      </c>
      <c r="C721" s="1">
        <v>-166.5</v>
      </c>
      <c r="D721" s="1">
        <v>-868.5</v>
      </c>
      <c r="E721" s="1">
        <v>226.99</v>
      </c>
      <c r="F721" s="1">
        <v>0.189</v>
      </c>
      <c r="G721" s="1">
        <v>0</v>
      </c>
      <c r="H721" s="1">
        <v>0.97799999999999998</v>
      </c>
      <c r="I721" s="1">
        <v>10.894399999999999</v>
      </c>
      <c r="J721" s="1">
        <v>0</v>
      </c>
      <c r="K721" s="1">
        <v>77.959400000000002</v>
      </c>
      <c r="L721" s="1">
        <v>10.9377</v>
      </c>
      <c r="M721" s="1">
        <v>0</v>
      </c>
      <c r="N721" s="1">
        <f t="shared" si="284"/>
        <v>0.99609487499936467</v>
      </c>
      <c r="O721" s="1"/>
      <c r="P721" s="1"/>
      <c r="Q721" s="1"/>
      <c r="R721" s="1"/>
      <c r="S721" s="1">
        <f t="shared" si="277"/>
        <v>226.99</v>
      </c>
      <c r="T721" s="1">
        <f t="shared" si="278"/>
        <v>-0.19325153374233128</v>
      </c>
      <c r="U721" s="1">
        <f t="shared" si="279"/>
        <v>0</v>
      </c>
      <c r="V721" s="1">
        <f t="shared" si="280"/>
        <v>-10.937667437956923</v>
      </c>
      <c r="W721" s="1">
        <f t="shared" si="281"/>
        <v>0</v>
      </c>
      <c r="X721" s="1"/>
      <c r="Y721" s="1"/>
      <c r="Z721" s="1"/>
      <c r="AA721" s="1">
        <f t="shared" si="285"/>
        <v>0.18974096217503431</v>
      </c>
      <c r="AB721" s="1">
        <f t="shared" si="286"/>
        <v>0</v>
      </c>
      <c r="AC721" s="1">
        <f t="shared" si="287"/>
        <v>0.98183418522319343</v>
      </c>
      <c r="AD721" s="1">
        <f t="shared" si="288"/>
        <v>1</v>
      </c>
      <c r="AE721" s="1"/>
      <c r="AF721" s="3">
        <f t="shared" si="289"/>
        <v>-2.1693864707410387E-3</v>
      </c>
      <c r="AG721" s="3">
        <f t="shared" si="290"/>
        <v>4.0722915784349167E-3</v>
      </c>
      <c r="AH721" s="1">
        <f t="shared" si="291"/>
        <v>0.99608418831122947</v>
      </c>
      <c r="AI721" s="1"/>
      <c r="AJ721" s="1"/>
      <c r="AK721" s="1"/>
      <c r="AM721" s="1">
        <f t="shared" si="282"/>
        <v>1.9999999999999574E-2</v>
      </c>
      <c r="AN721" s="1">
        <f t="shared" si="292"/>
        <v>-2.1693864707410387E-3</v>
      </c>
      <c r="AO721" s="1">
        <f t="shared" si="293"/>
        <v>4.0722915784349167E-3</v>
      </c>
      <c r="AP721" s="1">
        <f t="shared" si="294"/>
        <v>3.9158116887705319E-3</v>
      </c>
      <c r="AQ721">
        <f t="shared" si="295"/>
        <v>5.5821395619956088E-3</v>
      </c>
      <c r="AR721">
        <f t="shared" si="296"/>
        <v>-1.4958590816738112E-2</v>
      </c>
      <c r="AS721">
        <f t="shared" si="297"/>
        <v>0.41775706905510329</v>
      </c>
      <c r="AT721">
        <f t="shared" si="298"/>
        <v>0.11293073649457397</v>
      </c>
      <c r="AU721">
        <f t="shared" si="299"/>
        <v>-0.20357183485830874</v>
      </c>
      <c r="AV721">
        <f t="shared" si="300"/>
        <v>2.9979273053999074</v>
      </c>
      <c r="AW721">
        <f t="shared" si="283"/>
        <v>0.23279785908118963</v>
      </c>
      <c r="AY721" s="1">
        <f t="shared" si="301"/>
        <v>-4.6199999999999992</v>
      </c>
    </row>
    <row r="722" spans="1:51" x14ac:dyDescent="0.25">
      <c r="A722" s="1">
        <v>14.4</v>
      </c>
      <c r="B722" s="1">
        <v>-175.5</v>
      </c>
      <c r="C722" s="1">
        <v>-160.5</v>
      </c>
      <c r="D722" s="1">
        <v>-870</v>
      </c>
      <c r="E722" s="1">
        <v>227.56</v>
      </c>
      <c r="F722" s="1">
        <v>0.191</v>
      </c>
      <c r="G722" s="1">
        <v>4.0000000000000001E-3</v>
      </c>
      <c r="H722" s="1">
        <v>0.98899999999999999</v>
      </c>
      <c r="I722" s="1">
        <v>11.011100000000001</v>
      </c>
      <c r="J722" s="1">
        <v>0.22919999999999999</v>
      </c>
      <c r="K722" s="1">
        <v>81.493899999999996</v>
      </c>
      <c r="L722" s="1">
        <v>10.9306</v>
      </c>
      <c r="M722" s="1">
        <v>0.22750000000000001</v>
      </c>
      <c r="N722" s="1">
        <f t="shared" si="284"/>
        <v>1.0072824827226967</v>
      </c>
      <c r="O722" s="1"/>
      <c r="P722" s="1"/>
      <c r="Q722" s="1"/>
      <c r="R722" s="1"/>
      <c r="S722" s="1">
        <f t="shared" si="277"/>
        <v>227.56</v>
      </c>
      <c r="T722" s="1">
        <f t="shared" si="278"/>
        <v>-0.19312278851390574</v>
      </c>
      <c r="U722" s="1">
        <f t="shared" si="279"/>
        <v>4.0444893832153692E-3</v>
      </c>
      <c r="V722" s="1">
        <f t="shared" si="280"/>
        <v>-10.930556277354555</v>
      </c>
      <c r="W722" s="1">
        <f t="shared" si="281"/>
        <v>0.23173090840598104</v>
      </c>
      <c r="X722" s="1"/>
      <c r="Y722" s="1"/>
      <c r="Z722" s="1"/>
      <c r="AA722" s="1">
        <f t="shared" si="285"/>
        <v>0.18961910216459305</v>
      </c>
      <c r="AB722" s="1">
        <f t="shared" si="286"/>
        <v>7.0589255251454696E-5</v>
      </c>
      <c r="AC722" s="1">
        <f t="shared" si="287"/>
        <v>0.98184969654859966</v>
      </c>
      <c r="AD722" s="1">
        <f t="shared" si="288"/>
        <v>0.99999211771949814</v>
      </c>
      <c r="AE722" s="1"/>
      <c r="AF722" s="3">
        <f t="shared" si="289"/>
        <v>8.3504285956054192E-4</v>
      </c>
      <c r="AG722" s="3">
        <f t="shared" si="290"/>
        <v>6.733668594211456E-3</v>
      </c>
      <c r="AH722" s="1">
        <f t="shared" si="291"/>
        <v>1.0072596290980225</v>
      </c>
      <c r="AI722" s="1"/>
      <c r="AJ722" s="1"/>
      <c r="AK722" s="1"/>
      <c r="AM722" s="1">
        <f t="shared" si="282"/>
        <v>1.9999999999999574E-2</v>
      </c>
      <c r="AN722" s="1">
        <f t="shared" si="292"/>
        <v>8.3504285956054192E-4</v>
      </c>
      <c r="AO722" s="1">
        <f t="shared" si="293"/>
        <v>6.733668594211456E-3</v>
      </c>
      <c r="AP722" s="1">
        <f t="shared" si="294"/>
        <v>-7.2596290980224687E-3</v>
      </c>
      <c r="AQ722">
        <f t="shared" si="295"/>
        <v>5.4183041529498339E-3</v>
      </c>
      <c r="AR722">
        <f t="shared" si="296"/>
        <v>-1.6279736594922371E-2</v>
      </c>
      <c r="AS722">
        <f t="shared" si="297"/>
        <v>0.41918140828413525</v>
      </c>
      <c r="AT722">
        <f t="shared" si="298"/>
        <v>0.11303746422354251</v>
      </c>
      <c r="AU722">
        <f t="shared" si="299"/>
        <v>-0.20391064104798903</v>
      </c>
      <c r="AV722">
        <f t="shared" si="300"/>
        <v>3.0063251769578803</v>
      </c>
      <c r="AW722">
        <f t="shared" si="283"/>
        <v>0.23314591536351326</v>
      </c>
      <c r="AY722" s="1">
        <f t="shared" si="301"/>
        <v>-4.5999999999999996</v>
      </c>
    </row>
    <row r="723" spans="1:51" x14ac:dyDescent="0.25">
      <c r="A723" s="1">
        <v>14.42</v>
      </c>
      <c r="B723" s="1">
        <v>-183</v>
      </c>
      <c r="C723" s="1">
        <v>-157.5</v>
      </c>
      <c r="D723" s="1">
        <v>-879</v>
      </c>
      <c r="E723" s="1">
        <v>229.28</v>
      </c>
      <c r="F723" s="1">
        <v>0.17899999999999999</v>
      </c>
      <c r="G723" s="1">
        <v>0</v>
      </c>
      <c r="H723" s="1">
        <v>0.98599999999999999</v>
      </c>
      <c r="I723" s="1">
        <v>10.311500000000001</v>
      </c>
      <c r="J723" s="1">
        <v>0</v>
      </c>
      <c r="K723" s="1">
        <v>80.401399999999995</v>
      </c>
      <c r="L723" s="1">
        <v>10.2895</v>
      </c>
      <c r="M723" s="1">
        <v>0</v>
      </c>
      <c r="N723" s="1">
        <f t="shared" si="284"/>
        <v>1.0021162607202818</v>
      </c>
      <c r="O723" s="1"/>
      <c r="P723" s="1"/>
      <c r="Q723" s="1"/>
      <c r="R723" s="1"/>
      <c r="S723" s="1">
        <f t="shared" si="277"/>
        <v>229.28</v>
      </c>
      <c r="T723" s="1">
        <f t="shared" si="278"/>
        <v>-0.18154158215010141</v>
      </c>
      <c r="U723" s="1">
        <f t="shared" si="279"/>
        <v>0</v>
      </c>
      <c r="V723" s="1">
        <f t="shared" si="280"/>
        <v>-10.289504864479049</v>
      </c>
      <c r="W723" s="1">
        <f t="shared" si="281"/>
        <v>0</v>
      </c>
      <c r="X723" s="1"/>
      <c r="Y723" s="1"/>
      <c r="Z723" s="1"/>
      <c r="AA723" s="1">
        <f t="shared" si="285"/>
        <v>0.17862198930026524</v>
      </c>
      <c r="AB723" s="1">
        <f t="shared" si="286"/>
        <v>0</v>
      </c>
      <c r="AC723" s="1">
        <f t="shared" si="287"/>
        <v>0.98391777346403086</v>
      </c>
      <c r="AD723" s="1">
        <f t="shared" si="288"/>
        <v>1</v>
      </c>
      <c r="AE723" s="1"/>
      <c r="AF723" s="3">
        <f t="shared" si="289"/>
        <v>5.4882724230563978E-3</v>
      </c>
      <c r="AG723" s="3">
        <f t="shared" si="290"/>
        <v>-4.2501979342031981E-3</v>
      </c>
      <c r="AH723" s="1">
        <f t="shared" si="291"/>
        <v>1.0020922186522208</v>
      </c>
      <c r="AI723" s="1"/>
      <c r="AJ723" s="1"/>
      <c r="AK723" s="1"/>
      <c r="AM723" s="1">
        <f t="shared" si="282"/>
        <v>1.9999999999999574E-2</v>
      </c>
      <c r="AN723" s="1">
        <f t="shared" si="292"/>
        <v>5.4882724230563978E-3</v>
      </c>
      <c r="AO723" s="1">
        <f t="shared" si="293"/>
        <v>-4.2501979342031981E-3</v>
      </c>
      <c r="AP723" s="1">
        <f t="shared" si="294"/>
        <v>-2.0922186522207564E-3</v>
      </c>
      <c r="AQ723">
        <f t="shared" si="295"/>
        <v>4.3415051035461914E-3</v>
      </c>
      <c r="AR723">
        <f t="shared" si="296"/>
        <v>-1.5445847760231722E-2</v>
      </c>
      <c r="AS723">
        <f t="shared" si="297"/>
        <v>0.41959190158370097</v>
      </c>
      <c r="AT723">
        <f t="shared" si="298"/>
        <v>0.1131135263351194</v>
      </c>
      <c r="AU723">
        <f t="shared" si="299"/>
        <v>-0.20421121911484674</v>
      </c>
      <c r="AV723">
        <f t="shared" si="300"/>
        <v>3.0147211199225499</v>
      </c>
      <c r="AW723">
        <f t="shared" si="283"/>
        <v>0.2334456935827639</v>
      </c>
      <c r="AY723" s="1">
        <f t="shared" si="301"/>
        <v>-4.58</v>
      </c>
    </row>
    <row r="724" spans="1:51" x14ac:dyDescent="0.25">
      <c r="A724" s="1">
        <v>14.44</v>
      </c>
      <c r="B724" s="1">
        <v>-178.5</v>
      </c>
      <c r="C724" s="1">
        <v>-169.5</v>
      </c>
      <c r="D724" s="1">
        <v>-867</v>
      </c>
      <c r="E724" s="1">
        <v>226.48</v>
      </c>
      <c r="F724" s="1">
        <v>0.184</v>
      </c>
      <c r="G724" s="1">
        <v>-1E-3</v>
      </c>
      <c r="H724" s="1">
        <v>0.99199999999999999</v>
      </c>
      <c r="I724" s="1">
        <v>10.6028</v>
      </c>
      <c r="J724" s="1">
        <v>87.437399999999997</v>
      </c>
      <c r="K724" s="1">
        <v>82.747799999999998</v>
      </c>
      <c r="L724" s="1">
        <v>10.507999999999999</v>
      </c>
      <c r="M724" s="1">
        <v>-5.6800000000000003E-2</v>
      </c>
      <c r="N724" s="1">
        <f t="shared" si="284"/>
        <v>1.0089207104624227</v>
      </c>
      <c r="O724" s="1"/>
      <c r="P724" s="1"/>
      <c r="Q724" s="1"/>
      <c r="R724" s="1"/>
      <c r="S724" s="1">
        <f t="shared" si="277"/>
        <v>226.48</v>
      </c>
      <c r="T724" s="1">
        <f t="shared" si="278"/>
        <v>-0.18548377672400901</v>
      </c>
      <c r="U724" s="1">
        <f t="shared" si="279"/>
        <v>-1.0080645161290322E-3</v>
      </c>
      <c r="V724" s="1">
        <f t="shared" si="280"/>
        <v>-10.508016920060369</v>
      </c>
      <c r="W724" s="1">
        <f t="shared" si="281"/>
        <v>-5.7757822686710737E-2</v>
      </c>
      <c r="X724" s="1"/>
      <c r="Y724" s="1"/>
      <c r="Z724" s="1"/>
      <c r="AA724" s="1">
        <f t="shared" si="285"/>
        <v>0.18237310235773285</v>
      </c>
      <c r="AB724" s="1">
        <f t="shared" si="286"/>
        <v>-1.7593952684224904E-5</v>
      </c>
      <c r="AC724" s="1">
        <f t="shared" si="287"/>
        <v>0.98322889966777727</v>
      </c>
      <c r="AD724" s="1">
        <f t="shared" si="288"/>
        <v>0.99999950895739909</v>
      </c>
      <c r="AE724" s="1"/>
      <c r="AF724" s="3">
        <f t="shared" si="289"/>
        <v>2.1856270002382355E-3</v>
      </c>
      <c r="AG724" s="3">
        <f t="shared" si="290"/>
        <v>-2.1225152310521134E-3</v>
      </c>
      <c r="AH724" s="1">
        <f t="shared" si="291"/>
        <v>1.0089161104689079</v>
      </c>
      <c r="AI724" s="1"/>
      <c r="AJ724" s="1"/>
      <c r="AK724" s="1"/>
      <c r="AM724" s="1">
        <f t="shared" si="282"/>
        <v>2.000000000000135E-2</v>
      </c>
      <c r="AN724" s="1">
        <f t="shared" si="292"/>
        <v>2.1856270002382355E-3</v>
      </c>
      <c r="AO724" s="1">
        <f t="shared" si="293"/>
        <v>-2.1225152310521134E-3</v>
      </c>
      <c r="AP724" s="1">
        <f t="shared" si="294"/>
        <v>-8.9161104689079451E-3</v>
      </c>
      <c r="AQ724">
        <f t="shared" si="295"/>
        <v>3.9126850860994209E-3</v>
      </c>
      <c r="AR724">
        <f t="shared" si="296"/>
        <v>-1.5029410271899269E-2</v>
      </c>
      <c r="AS724">
        <f t="shared" si="297"/>
        <v>0.42134124245770083</v>
      </c>
      <c r="AT724">
        <f t="shared" si="298"/>
        <v>0.11318749183666692</v>
      </c>
      <c r="AU724">
        <f t="shared" si="299"/>
        <v>-0.20450764294540141</v>
      </c>
      <c r="AV724">
        <f t="shared" si="300"/>
        <v>3.0231654381804445</v>
      </c>
      <c r="AW724">
        <f t="shared" si="283"/>
        <v>0.23374084865799416</v>
      </c>
      <c r="AY724" s="1">
        <f t="shared" si="301"/>
        <v>-4.5600000000000005</v>
      </c>
    </row>
    <row r="725" spans="1:51" x14ac:dyDescent="0.25">
      <c r="A725" s="1">
        <v>14.46</v>
      </c>
      <c r="B725" s="1">
        <v>-172.5</v>
      </c>
      <c r="C725" s="1">
        <v>-172.5</v>
      </c>
      <c r="D725" s="1">
        <v>-862.5</v>
      </c>
      <c r="E725" s="1">
        <v>225</v>
      </c>
      <c r="F725" s="1">
        <v>0.189</v>
      </c>
      <c r="G725" s="1">
        <v>0</v>
      </c>
      <c r="H725" s="1">
        <v>1.0049999999999999</v>
      </c>
      <c r="I725" s="1">
        <v>10.894399999999999</v>
      </c>
      <c r="J725" s="1">
        <v>0</v>
      </c>
      <c r="K725" s="1">
        <v>0.28649999999999998</v>
      </c>
      <c r="L725" s="1">
        <v>10.650600000000001</v>
      </c>
      <c r="M725" s="1">
        <v>0</v>
      </c>
      <c r="N725" s="1">
        <f t="shared" si="284"/>
        <v>1.0226172304435319</v>
      </c>
      <c r="O725" s="1"/>
      <c r="P725" s="1"/>
      <c r="Q725" s="1"/>
      <c r="R725" s="1"/>
      <c r="S725" s="1">
        <f t="shared" si="277"/>
        <v>225</v>
      </c>
      <c r="T725" s="1">
        <f t="shared" si="278"/>
        <v>-0.18805970149253734</v>
      </c>
      <c r="U725" s="1">
        <f t="shared" si="279"/>
        <v>0</v>
      </c>
      <c r="V725" s="1">
        <f t="shared" si="280"/>
        <v>-10.650631546076257</v>
      </c>
      <c r="W725" s="1">
        <f t="shared" si="281"/>
        <v>0</v>
      </c>
      <c r="X725" s="1"/>
      <c r="Y725" s="1"/>
      <c r="Z725" s="1"/>
      <c r="AA725" s="1">
        <f t="shared" si="285"/>
        <v>0.18481988604673369</v>
      </c>
      <c r="AB725" s="1">
        <f t="shared" si="286"/>
        <v>0</v>
      </c>
      <c r="AC725" s="1">
        <f t="shared" si="287"/>
        <v>0.9827724099310442</v>
      </c>
      <c r="AD725" s="1">
        <f t="shared" si="288"/>
        <v>1</v>
      </c>
      <c r="AE725" s="1"/>
      <c r="AF725" s="3">
        <f t="shared" si="289"/>
        <v>1.2393364293606379E-3</v>
      </c>
      <c r="AG725" s="3">
        <f t="shared" si="290"/>
        <v>4.0862302930147476E-4</v>
      </c>
      <c r="AH725" s="1">
        <f t="shared" si="291"/>
        <v>1.0226163978112393</v>
      </c>
      <c r="AI725" s="1"/>
      <c r="AJ725" s="1"/>
      <c r="AK725" s="1"/>
      <c r="AM725" s="1">
        <f t="shared" si="282"/>
        <v>1.9999999999999574E-2</v>
      </c>
      <c r="AN725" s="1">
        <f t="shared" si="292"/>
        <v>1.2393364293606379E-3</v>
      </c>
      <c r="AO725" s="1">
        <f t="shared" si="293"/>
        <v>4.0862302930147476E-4</v>
      </c>
      <c r="AP725" s="1">
        <f t="shared" si="294"/>
        <v>-2.2616397811239253E-2</v>
      </c>
      <c r="AQ725">
        <f t="shared" si="295"/>
        <v>3.6695272786588691E-3</v>
      </c>
      <c r="AR725">
        <f t="shared" si="296"/>
        <v>-1.5109582110248217E-2</v>
      </c>
      <c r="AS725">
        <f t="shared" si="297"/>
        <v>0.42577857970826588</v>
      </c>
      <c r="AT725">
        <f t="shared" si="298"/>
        <v>0.11325845080416569</v>
      </c>
      <c r="AU725">
        <f t="shared" si="299"/>
        <v>-0.20481063630598986</v>
      </c>
      <c r="AV725">
        <f t="shared" si="300"/>
        <v>3.0317253831471151</v>
      </c>
      <c r="AW725">
        <f t="shared" si="283"/>
        <v>0.23404032435164687</v>
      </c>
      <c r="AY725" s="1">
        <f t="shared" si="301"/>
        <v>-4.5399999999999991</v>
      </c>
    </row>
    <row r="726" spans="1:51" x14ac:dyDescent="0.25">
      <c r="A726" s="1">
        <v>14.48</v>
      </c>
      <c r="B726" s="1">
        <v>-183</v>
      </c>
      <c r="C726" s="1">
        <v>-163.5</v>
      </c>
      <c r="D726" s="1">
        <v>-870</v>
      </c>
      <c r="E726" s="1">
        <v>228.22</v>
      </c>
      <c r="F726" s="1">
        <v>0.191</v>
      </c>
      <c r="G726" s="1">
        <v>0</v>
      </c>
      <c r="H726" s="1">
        <v>0.98499999999999999</v>
      </c>
      <c r="I726" s="1">
        <v>11.011100000000001</v>
      </c>
      <c r="J726" s="1">
        <v>0</v>
      </c>
      <c r="K726" s="1">
        <v>80.063599999999994</v>
      </c>
      <c r="L726" s="1">
        <v>10.974</v>
      </c>
      <c r="M726" s="1">
        <v>0</v>
      </c>
      <c r="N726" s="1">
        <f t="shared" si="284"/>
        <v>1.0033473974651053</v>
      </c>
      <c r="O726" s="1"/>
      <c r="P726" s="1"/>
      <c r="Q726" s="1"/>
      <c r="R726" s="1"/>
      <c r="S726" s="1">
        <f t="shared" si="277"/>
        <v>228.22</v>
      </c>
      <c r="T726" s="1">
        <f t="shared" si="278"/>
        <v>-0.19390862944162437</v>
      </c>
      <c r="U726" s="1">
        <f t="shared" si="279"/>
        <v>0</v>
      </c>
      <c r="V726" s="1">
        <f t="shared" si="280"/>
        <v>-10.973956382526426</v>
      </c>
      <c r="W726" s="1">
        <f t="shared" si="281"/>
        <v>0</v>
      </c>
      <c r="X726" s="1"/>
      <c r="Y726" s="1"/>
      <c r="Z726" s="1"/>
      <c r="AA726" s="1">
        <f t="shared" si="285"/>
        <v>0.19036278011240138</v>
      </c>
      <c r="AB726" s="1">
        <f t="shared" si="286"/>
        <v>0</v>
      </c>
      <c r="AC726" s="1">
        <f t="shared" si="287"/>
        <v>0.98171381366866661</v>
      </c>
      <c r="AD726" s="1">
        <f t="shared" si="288"/>
        <v>1</v>
      </c>
      <c r="AE726" s="1"/>
      <c r="AF726" s="3">
        <f t="shared" si="289"/>
        <v>-2.6151768813199999E-3</v>
      </c>
      <c r="AG726" s="3">
        <f t="shared" si="290"/>
        <v>4.5698432023496827E-3</v>
      </c>
      <c r="AH726" s="1">
        <f t="shared" si="291"/>
        <v>1.0033335823059972</v>
      </c>
      <c r="AI726" s="1"/>
      <c r="AJ726" s="1"/>
      <c r="AK726" s="1"/>
      <c r="AM726" s="1">
        <f t="shared" si="282"/>
        <v>1.9999999999999574E-2</v>
      </c>
      <c r="AN726" s="1">
        <f t="shared" si="292"/>
        <v>-2.6151768813199999E-3</v>
      </c>
      <c r="AO726" s="1">
        <f t="shared" si="293"/>
        <v>4.5698432023496827E-3</v>
      </c>
      <c r="AP726" s="1">
        <f t="shared" si="294"/>
        <v>-3.3335823059972292E-3</v>
      </c>
      <c r="AQ726">
        <f t="shared" si="295"/>
        <v>4.1826249827738426E-3</v>
      </c>
      <c r="AR726">
        <f t="shared" si="296"/>
        <v>-1.6006185346549205E-2</v>
      </c>
      <c r="AS726">
        <f t="shared" si="297"/>
        <v>0.4264326285567025</v>
      </c>
      <c r="AT726">
        <f t="shared" si="298"/>
        <v>0.11334723428086231</v>
      </c>
      <c r="AU726">
        <f t="shared" si="299"/>
        <v>-0.20513972604528385</v>
      </c>
      <c r="AV726">
        <f t="shared" si="300"/>
        <v>3.0402605762067334</v>
      </c>
      <c r="AW726">
        <f t="shared" si="283"/>
        <v>0.23437129244225879</v>
      </c>
      <c r="AY726" s="1">
        <f t="shared" si="301"/>
        <v>-4.5199999999999996</v>
      </c>
    </row>
    <row r="727" spans="1:51" x14ac:dyDescent="0.25">
      <c r="A727" s="1">
        <v>14.5</v>
      </c>
      <c r="B727" s="1">
        <v>-174</v>
      </c>
      <c r="C727" s="1">
        <v>-169.5</v>
      </c>
      <c r="D727" s="1">
        <v>-865.5</v>
      </c>
      <c r="E727" s="1">
        <v>225.75</v>
      </c>
      <c r="F727" s="1">
        <v>0.187</v>
      </c>
      <c r="G727" s="1">
        <v>-1E-3</v>
      </c>
      <c r="H727" s="1">
        <v>0.99099999999999999</v>
      </c>
      <c r="I727" s="1">
        <v>10.777799999999999</v>
      </c>
      <c r="J727" s="1">
        <v>87.437399999999997</v>
      </c>
      <c r="K727" s="1">
        <v>82.307199999999995</v>
      </c>
      <c r="L727" s="1">
        <v>10.686</v>
      </c>
      <c r="M727" s="1">
        <v>-5.6800000000000003E-2</v>
      </c>
      <c r="N727" s="1">
        <f t="shared" si="284"/>
        <v>1.0084894644962832</v>
      </c>
      <c r="O727" s="1"/>
      <c r="P727" s="1"/>
      <c r="Q727" s="1"/>
      <c r="R727" s="1"/>
      <c r="S727" s="1">
        <f t="shared" si="277"/>
        <v>225.75</v>
      </c>
      <c r="T727" s="1">
        <f t="shared" si="278"/>
        <v>-0.18869818849049086</v>
      </c>
      <c r="U727" s="1">
        <f t="shared" si="279"/>
        <v>-1.0090817356205853E-3</v>
      </c>
      <c r="V727" s="1">
        <f t="shared" si="280"/>
        <v>-10.685960451607361</v>
      </c>
      <c r="W727" s="1">
        <f t="shared" si="281"/>
        <v>-5.7816105011129236E-2</v>
      </c>
      <c r="X727" s="1"/>
      <c r="Y727" s="1"/>
      <c r="Z727" s="1"/>
      <c r="AA727" s="1">
        <f t="shared" si="285"/>
        <v>0.18542583396585316</v>
      </c>
      <c r="AB727" s="1">
        <f t="shared" si="286"/>
        <v>-1.7611703194179909E-5</v>
      </c>
      <c r="AC727" s="1">
        <f t="shared" si="287"/>
        <v>0.98265776181904019</v>
      </c>
      <c r="AD727" s="1">
        <f t="shared" si="288"/>
        <v>0.99999950853753405</v>
      </c>
      <c r="AE727" s="1"/>
      <c r="AF727" s="3">
        <f t="shared" si="289"/>
        <v>6.5077926919093754E-5</v>
      </c>
      <c r="AG727" s="3">
        <f t="shared" si="290"/>
        <v>1.8426362389539763E-4</v>
      </c>
      <c r="AH727" s="1">
        <f t="shared" si="291"/>
        <v>1.0084894455629074</v>
      </c>
      <c r="AI727" s="1"/>
      <c r="AJ727" s="1"/>
      <c r="AK727" s="1"/>
      <c r="AM727" s="1">
        <f t="shared" si="282"/>
        <v>1.9999999999999574E-2</v>
      </c>
      <c r="AN727" s="1">
        <f t="shared" si="292"/>
        <v>6.5077926919093754E-5</v>
      </c>
      <c r="AO727" s="1">
        <f t="shared" si="293"/>
        <v>1.8426362389539763E-4</v>
      </c>
      <c r="AP727" s="1">
        <f t="shared" si="294"/>
        <v>-8.4894455629074272E-3</v>
      </c>
      <c r="AQ727">
        <f t="shared" si="295"/>
        <v>4.1698566935123166E-3</v>
      </c>
      <c r="AR727">
        <f t="shared" si="296"/>
        <v>-1.6042337869557482E-2</v>
      </c>
      <c r="AS727">
        <f t="shared" si="297"/>
        <v>0.42809825777614491</v>
      </c>
      <c r="AT727">
        <f t="shared" si="298"/>
        <v>0.11343050373183994</v>
      </c>
      <c r="AU727">
        <f t="shared" si="299"/>
        <v>-0.20546093432790508</v>
      </c>
      <c r="AV727">
        <f t="shared" si="300"/>
        <v>3.0488391976544507</v>
      </c>
      <c r="AW727">
        <f t="shared" si="283"/>
        <v>0.23469272402815278</v>
      </c>
      <c r="AY727" s="1">
        <f t="shared" si="301"/>
        <v>-4.5</v>
      </c>
    </row>
    <row r="728" spans="1:51" x14ac:dyDescent="0.25">
      <c r="A728" s="1">
        <v>14.52</v>
      </c>
      <c r="B728" s="1">
        <v>-187.5</v>
      </c>
      <c r="C728" s="1">
        <v>-160.5</v>
      </c>
      <c r="D728" s="1">
        <v>-865.5</v>
      </c>
      <c r="E728" s="1">
        <v>229.44</v>
      </c>
      <c r="F728" s="1">
        <v>0.185</v>
      </c>
      <c r="G728" s="1">
        <v>-2E-3</v>
      </c>
      <c r="H728" s="1">
        <v>0.98299999999999998</v>
      </c>
      <c r="I728" s="1">
        <v>10.661099999999999</v>
      </c>
      <c r="J728" s="1">
        <v>86.375699999999995</v>
      </c>
      <c r="K728" s="1">
        <v>79.420199999999994</v>
      </c>
      <c r="L728" s="1">
        <v>10.658300000000001</v>
      </c>
      <c r="M728" s="1">
        <v>-0.11459999999999999</v>
      </c>
      <c r="N728" s="1">
        <f t="shared" si="284"/>
        <v>1.0002589664681842</v>
      </c>
      <c r="O728" s="1"/>
      <c r="P728" s="1"/>
      <c r="Q728" s="1"/>
      <c r="R728" s="1"/>
      <c r="S728" s="1">
        <f t="shared" si="277"/>
        <v>229.44</v>
      </c>
      <c r="T728" s="1">
        <f t="shared" si="278"/>
        <v>-0.18819900009457766</v>
      </c>
      <c r="U728" s="1">
        <f t="shared" si="279"/>
        <v>-2.0345879959308239E-3</v>
      </c>
      <c r="V728" s="1">
        <f t="shared" si="280"/>
        <v>-10.658339947288058</v>
      </c>
      <c r="W728" s="1">
        <f t="shared" si="281"/>
        <v>-0.11657314436160639</v>
      </c>
      <c r="X728" s="1"/>
      <c r="Y728" s="1"/>
      <c r="Z728" s="1"/>
      <c r="AA728" s="1">
        <f t="shared" si="285"/>
        <v>0.18495210360694569</v>
      </c>
      <c r="AB728" s="1">
        <f t="shared" si="286"/>
        <v>-3.5510067879558918E-5</v>
      </c>
      <c r="AC728" s="1">
        <f t="shared" si="287"/>
        <v>0.98274550186825727</v>
      </c>
      <c r="AD728" s="1">
        <f t="shared" si="288"/>
        <v>0.99999800166394948</v>
      </c>
      <c r="AE728" s="1"/>
      <c r="AF728" s="3">
        <f t="shared" si="289"/>
        <v>-3.5168659772209787E-4</v>
      </c>
      <c r="AG728" s="3">
        <f t="shared" si="290"/>
        <v>-8.5424434798478388E-4</v>
      </c>
      <c r="AH728" s="1">
        <f t="shared" si="291"/>
        <v>1.0002585398701331</v>
      </c>
      <c r="AI728" s="1"/>
      <c r="AJ728" s="1"/>
      <c r="AK728" s="1"/>
      <c r="AM728" s="1">
        <f t="shared" si="282"/>
        <v>1.9999999999999574E-2</v>
      </c>
      <c r="AN728" s="1">
        <f t="shared" si="292"/>
        <v>-3.5168659772209787E-4</v>
      </c>
      <c r="AO728" s="1">
        <f t="shared" si="293"/>
        <v>-8.5424434798478388E-4</v>
      </c>
      <c r="AP728" s="1">
        <f t="shared" si="294"/>
        <v>-2.5853987013313429E-4</v>
      </c>
      <c r="AQ728">
        <f t="shared" si="295"/>
        <v>4.2388576039853907E-3</v>
      </c>
      <c r="AR728">
        <f t="shared" si="296"/>
        <v>-1.5874735128482871E-2</v>
      </c>
      <c r="AS728">
        <f t="shared" si="297"/>
        <v>0.42814898329866502</v>
      </c>
      <c r="AT728">
        <f t="shared" si="298"/>
        <v>0.11351597089302437</v>
      </c>
      <c r="AU728">
        <f t="shared" si="299"/>
        <v>-0.20577675300306397</v>
      </c>
      <c r="AV728">
        <f t="shared" si="300"/>
        <v>3.0574026845756488</v>
      </c>
      <c r="AW728">
        <f t="shared" si="283"/>
        <v>0.23501052683713969</v>
      </c>
      <c r="AY728" s="1">
        <f t="shared" si="301"/>
        <v>-4.4800000000000004</v>
      </c>
    </row>
    <row r="729" spans="1:51" x14ac:dyDescent="0.25">
      <c r="A729" s="1">
        <v>14.54</v>
      </c>
      <c r="B729" s="1">
        <v>-183</v>
      </c>
      <c r="C729" s="1">
        <v>-165</v>
      </c>
      <c r="D729" s="1">
        <v>-865.5</v>
      </c>
      <c r="E729" s="1">
        <v>227.96</v>
      </c>
      <c r="F729" s="1">
        <v>0.186</v>
      </c>
      <c r="G729" s="1">
        <v>-2E-3</v>
      </c>
      <c r="H729" s="1">
        <v>0.98299999999999998</v>
      </c>
      <c r="I729" s="1">
        <v>10.7194</v>
      </c>
      <c r="J729" s="1">
        <v>86.375699999999995</v>
      </c>
      <c r="K729" s="1">
        <v>79.420199999999994</v>
      </c>
      <c r="L729" s="1">
        <v>10.714600000000001</v>
      </c>
      <c r="M729" s="1">
        <v>-0.1145</v>
      </c>
      <c r="N729" s="1">
        <f t="shared" si="284"/>
        <v>1.0004444012537628</v>
      </c>
      <c r="O729" s="1"/>
      <c r="P729" s="1"/>
      <c r="Q729" s="1"/>
      <c r="R729" s="1"/>
      <c r="S729" s="1">
        <f t="shared" si="277"/>
        <v>227.96</v>
      </c>
      <c r="T729" s="1">
        <f t="shared" si="278"/>
        <v>-0.18921629198698078</v>
      </c>
      <c r="U729" s="1">
        <f t="shared" si="279"/>
        <v>-2.0345879959308239E-3</v>
      </c>
      <c r="V729" s="1">
        <f t="shared" si="280"/>
        <v>-10.714622230561808</v>
      </c>
      <c r="W729" s="1">
        <f t="shared" si="281"/>
        <v>-0.11657314436160639</v>
      </c>
      <c r="X729" s="1"/>
      <c r="Y729" s="1"/>
      <c r="Z729" s="1"/>
      <c r="AA729" s="1">
        <f t="shared" si="285"/>
        <v>0.18591737808408315</v>
      </c>
      <c r="AB729" s="1">
        <f t="shared" si="286"/>
        <v>-3.5510065803006609E-5</v>
      </c>
      <c r="AC729" s="1">
        <f t="shared" si="287"/>
        <v>0.98256334761641784</v>
      </c>
      <c r="AD729" s="1">
        <f t="shared" si="288"/>
        <v>0.99999800240490788</v>
      </c>
      <c r="AE729" s="1"/>
      <c r="AF729" s="3">
        <f t="shared" si="289"/>
        <v>-1.0164532900617806E-3</v>
      </c>
      <c r="AG729" s="3">
        <f t="shared" si="290"/>
        <v>-1.3054853891752982E-4</v>
      </c>
      <c r="AH729" s="1">
        <f t="shared" si="291"/>
        <v>1.0004438763767751</v>
      </c>
      <c r="AI729" s="1"/>
      <c r="AJ729" s="1"/>
      <c r="AK729" s="1"/>
      <c r="AM729" s="1">
        <f t="shared" si="282"/>
        <v>2.000000000000135E-2</v>
      </c>
      <c r="AN729" s="1">
        <f t="shared" si="292"/>
        <v>-1.0164532900617806E-3</v>
      </c>
      <c r="AO729" s="1">
        <f t="shared" si="293"/>
        <v>-1.3054853891752982E-4</v>
      </c>
      <c r="AP729" s="1">
        <f t="shared" si="294"/>
        <v>-4.4387637677512082E-4</v>
      </c>
      <c r="AQ729">
        <f t="shared" si="295"/>
        <v>4.4382857394955257E-3</v>
      </c>
      <c r="AR729">
        <f t="shared" si="296"/>
        <v>-1.5849121505147251E-2</v>
      </c>
      <c r="AS729">
        <f t="shared" si="297"/>
        <v>0.42823607184378831</v>
      </c>
      <c r="AT729">
        <f t="shared" si="298"/>
        <v>0.11360673088916939</v>
      </c>
      <c r="AU729">
        <f t="shared" si="299"/>
        <v>-0.20609347929693358</v>
      </c>
      <c r="AV729">
        <f t="shared" si="300"/>
        <v>3.0659682768979764</v>
      </c>
      <c r="AW729">
        <f t="shared" si="283"/>
        <v>0.23533170528434913</v>
      </c>
      <c r="AY729" s="1">
        <f t="shared" si="301"/>
        <v>-4.4600000000000009</v>
      </c>
    </row>
    <row r="730" spans="1:51" x14ac:dyDescent="0.25">
      <c r="A730" s="1">
        <v>14.56</v>
      </c>
      <c r="B730" s="1">
        <v>-175.5</v>
      </c>
      <c r="C730" s="1">
        <v>-162</v>
      </c>
      <c r="D730" s="1">
        <v>-871.5</v>
      </c>
      <c r="E730" s="1">
        <v>227.29</v>
      </c>
      <c r="F730" s="1">
        <v>0.186</v>
      </c>
      <c r="G730" s="1">
        <v>3.0000000000000001E-3</v>
      </c>
      <c r="H730" s="1">
        <v>0.98799999999999999</v>
      </c>
      <c r="I730" s="1">
        <v>10.7194</v>
      </c>
      <c r="J730" s="1">
        <v>0.1719</v>
      </c>
      <c r="K730" s="1">
        <v>81.114900000000006</v>
      </c>
      <c r="L730" s="1">
        <v>10.6616</v>
      </c>
      <c r="M730" s="1">
        <v>0.17100000000000001</v>
      </c>
      <c r="N730" s="1">
        <f t="shared" si="284"/>
        <v>1.0053601344791825</v>
      </c>
      <c r="O730" s="1"/>
      <c r="P730" s="1"/>
      <c r="Q730" s="1"/>
      <c r="R730" s="1"/>
      <c r="S730" s="1">
        <f t="shared" si="277"/>
        <v>227.29</v>
      </c>
      <c r="T730" s="1">
        <f t="shared" si="278"/>
        <v>-0.18825824144784598</v>
      </c>
      <c r="U730" s="1">
        <f t="shared" si="279"/>
        <v>3.0364372469635628E-3</v>
      </c>
      <c r="V730" s="1">
        <f t="shared" si="280"/>
        <v>-10.661618082429259</v>
      </c>
      <c r="W730" s="1">
        <f t="shared" si="281"/>
        <v>0.17397450432983885</v>
      </c>
      <c r="X730" s="1"/>
      <c r="Y730" s="1"/>
      <c r="Z730" s="1"/>
      <c r="AA730" s="1">
        <f t="shared" si="285"/>
        <v>0.18500833046891754</v>
      </c>
      <c r="AB730" s="1">
        <f t="shared" si="286"/>
        <v>5.2995541393776005E-5</v>
      </c>
      <c r="AC730" s="1">
        <f t="shared" si="287"/>
        <v>0.98273242206070199</v>
      </c>
      <c r="AD730" s="1">
        <f t="shared" si="288"/>
        <v>0.99999554925045409</v>
      </c>
      <c r="AE730" s="1"/>
      <c r="AF730" s="3">
        <f t="shared" si="289"/>
        <v>3.2963213860388862E-3</v>
      </c>
      <c r="AG730" s="3">
        <f t="shared" si="290"/>
        <v>2.5742332009096869E-3</v>
      </c>
      <c r="AH730" s="1">
        <f t="shared" si="291"/>
        <v>1.0053514348668067</v>
      </c>
      <c r="AI730" s="1"/>
      <c r="AJ730" s="1"/>
      <c r="AK730" s="1"/>
      <c r="AM730" s="1">
        <f t="shared" si="282"/>
        <v>1.9999999999999574E-2</v>
      </c>
      <c r="AN730" s="1">
        <f t="shared" si="292"/>
        <v>3.2963213860388862E-3</v>
      </c>
      <c r="AO730" s="1">
        <f t="shared" si="293"/>
        <v>2.5742332009096869E-3</v>
      </c>
      <c r="AP730" s="1">
        <f t="shared" si="294"/>
        <v>-5.3514348668066702E-3</v>
      </c>
      <c r="AQ730">
        <f t="shared" si="295"/>
        <v>3.7915474835547099E-3</v>
      </c>
      <c r="AR730">
        <f t="shared" si="296"/>
        <v>-1.6354186059165721E-2</v>
      </c>
      <c r="AS730">
        <f t="shared" si="297"/>
        <v>0.42928602336465577</v>
      </c>
      <c r="AT730">
        <f t="shared" si="298"/>
        <v>0.11367609445628107</v>
      </c>
      <c r="AU730">
        <f t="shared" si="299"/>
        <v>-0.20642561366365708</v>
      </c>
      <c r="AV730">
        <f t="shared" si="300"/>
        <v>3.0745644968804782</v>
      </c>
      <c r="AW730">
        <f t="shared" si="283"/>
        <v>0.23565608081959344</v>
      </c>
      <c r="AY730" s="1">
        <f t="shared" si="301"/>
        <v>-4.4399999999999995</v>
      </c>
    </row>
    <row r="731" spans="1:51" x14ac:dyDescent="0.25">
      <c r="A731" s="1">
        <v>14.58</v>
      </c>
      <c r="B731" s="1">
        <v>-180</v>
      </c>
      <c r="C731" s="1">
        <v>-166.5</v>
      </c>
      <c r="D731" s="1">
        <v>-870</v>
      </c>
      <c r="E731" s="1">
        <v>227.23</v>
      </c>
      <c r="F731" s="1">
        <v>0.185</v>
      </c>
      <c r="G731" s="1">
        <v>-4.0000000000000001E-3</v>
      </c>
      <c r="H731" s="1">
        <v>0.98399999999999999</v>
      </c>
      <c r="I731" s="1">
        <v>10.661099999999999</v>
      </c>
      <c r="J731" s="1">
        <v>84.873599999999996</v>
      </c>
      <c r="K731" s="1">
        <v>79.736900000000006</v>
      </c>
      <c r="L731" s="1">
        <v>10.6477</v>
      </c>
      <c r="M731" s="1">
        <v>-0.22889999999999999</v>
      </c>
      <c r="N731" s="1">
        <f t="shared" si="284"/>
        <v>1.0012477215954101</v>
      </c>
      <c r="O731" s="1"/>
      <c r="P731" s="1"/>
      <c r="Q731" s="1"/>
      <c r="R731" s="1"/>
      <c r="S731" s="1">
        <f t="shared" si="277"/>
        <v>227.23</v>
      </c>
      <c r="T731" s="1">
        <f t="shared" si="278"/>
        <v>-0.18800657672516319</v>
      </c>
      <c r="U731" s="1">
        <f t="shared" si="279"/>
        <v>-4.0650406504065045E-3</v>
      </c>
      <c r="V731" s="1">
        <f t="shared" si="280"/>
        <v>-10.647691664913561</v>
      </c>
      <c r="W731" s="1">
        <f t="shared" si="281"/>
        <v>-0.23290838992052323</v>
      </c>
      <c r="X731" s="1"/>
      <c r="Y731" s="1"/>
      <c r="Z731" s="1"/>
      <c r="AA731" s="1">
        <f t="shared" si="285"/>
        <v>0.18476945915563928</v>
      </c>
      <c r="AB731" s="1">
        <f t="shared" si="286"/>
        <v>-7.0947961562049165E-5</v>
      </c>
      <c r="AC731" s="1">
        <f t="shared" si="287"/>
        <v>0.98277377194134607</v>
      </c>
      <c r="AD731" s="1">
        <f t="shared" si="288"/>
        <v>0.99999202241122986</v>
      </c>
      <c r="AE731" s="1"/>
      <c r="AF731" s="3">
        <f t="shared" si="289"/>
        <v>-1.6980494792621786E-3</v>
      </c>
      <c r="AG731" s="3">
        <f t="shared" si="290"/>
        <v>-2.3432313271527505E-3</v>
      </c>
      <c r="AH731" s="1">
        <f t="shared" si="291"/>
        <v>1.0012435397518995</v>
      </c>
      <c r="AI731" s="1"/>
      <c r="AJ731" s="1"/>
      <c r="AK731" s="1"/>
      <c r="AM731" s="1">
        <f t="shared" si="282"/>
        <v>1.9999999999999574E-2</v>
      </c>
      <c r="AN731" s="1">
        <f t="shared" si="292"/>
        <v>-1.6980494792621786E-3</v>
      </c>
      <c r="AO731" s="1">
        <f t="shared" si="293"/>
        <v>-2.3432313271527505E-3</v>
      </c>
      <c r="AP731" s="1">
        <f t="shared" si="294"/>
        <v>-1.2435397518995028E-3</v>
      </c>
      <c r="AQ731">
        <f t="shared" si="295"/>
        <v>4.1247047913859419E-3</v>
      </c>
      <c r="AR731">
        <f t="shared" si="296"/>
        <v>-1.589444407277836E-2</v>
      </c>
      <c r="AS731">
        <f t="shared" si="297"/>
        <v>0.42953000586397844</v>
      </c>
      <c r="AT731">
        <f t="shared" si="298"/>
        <v>0.1137619201251871</v>
      </c>
      <c r="AU731">
        <f t="shared" si="299"/>
        <v>-0.20673890512524876</v>
      </c>
      <c r="AV731">
        <f t="shared" si="300"/>
        <v>3.0831575368227506</v>
      </c>
      <c r="AW731">
        <f t="shared" si="283"/>
        <v>0.23597192494649877</v>
      </c>
      <c r="AY731" s="1">
        <f t="shared" si="301"/>
        <v>-4.42</v>
      </c>
    </row>
    <row r="732" spans="1:51" x14ac:dyDescent="0.25">
      <c r="A732" s="1">
        <v>14.6</v>
      </c>
      <c r="B732" s="1">
        <v>-180</v>
      </c>
      <c r="C732" s="1">
        <v>-169.5</v>
      </c>
      <c r="D732" s="1">
        <v>-874.5</v>
      </c>
      <c r="E732" s="1">
        <v>226.72</v>
      </c>
      <c r="F732" s="1">
        <v>0.186</v>
      </c>
      <c r="G732" s="1">
        <v>0</v>
      </c>
      <c r="H732" s="1">
        <v>0.98399999999999999</v>
      </c>
      <c r="I732" s="1">
        <v>10.7194</v>
      </c>
      <c r="J732" s="1">
        <v>0</v>
      </c>
      <c r="K732" s="1">
        <v>79.736900000000006</v>
      </c>
      <c r="L732" s="1">
        <v>10.704000000000001</v>
      </c>
      <c r="M732" s="1">
        <v>0</v>
      </c>
      <c r="N732" s="1">
        <f t="shared" si="284"/>
        <v>1.0014249847092891</v>
      </c>
      <c r="O732" s="1"/>
      <c r="P732" s="1"/>
      <c r="Q732" s="1"/>
      <c r="R732" s="1"/>
      <c r="S732" s="1">
        <f t="shared" si="277"/>
        <v>226.72</v>
      </c>
      <c r="T732" s="1">
        <f t="shared" si="278"/>
        <v>-0.18902439024390244</v>
      </c>
      <c r="U732" s="1">
        <f t="shared" si="279"/>
        <v>0</v>
      </c>
      <c r="V732" s="1">
        <f t="shared" si="280"/>
        <v>-10.704006749277976</v>
      </c>
      <c r="W732" s="1">
        <f t="shared" si="281"/>
        <v>0</v>
      </c>
      <c r="X732" s="1"/>
      <c r="Y732" s="1"/>
      <c r="Z732" s="1"/>
      <c r="AA732" s="1">
        <f t="shared" si="285"/>
        <v>0.18573532999478271</v>
      </c>
      <c r="AB732" s="1">
        <f t="shared" si="286"/>
        <v>0</v>
      </c>
      <c r="AC732" s="1">
        <f t="shared" si="287"/>
        <v>0.98259981029497923</v>
      </c>
      <c r="AD732" s="1">
        <f t="shared" si="288"/>
        <v>1</v>
      </c>
      <c r="AE732" s="1"/>
      <c r="AF732" s="3">
        <f t="shared" si="289"/>
        <v>5.8240758407840376E-4</v>
      </c>
      <c r="AG732" s="3">
        <f t="shared" si="290"/>
        <v>1.0870555847590224E-3</v>
      </c>
      <c r="AH732" s="1">
        <f t="shared" si="291"/>
        <v>1.0014242253468615</v>
      </c>
      <c r="AI732" s="1"/>
      <c r="AJ732" s="1"/>
      <c r="AK732" s="1"/>
      <c r="AM732" s="1">
        <f t="shared" si="282"/>
        <v>1.9999999999999574E-2</v>
      </c>
      <c r="AN732" s="1">
        <f t="shared" si="292"/>
        <v>5.8240758407840376E-4</v>
      </c>
      <c r="AO732" s="1">
        <f t="shared" si="293"/>
        <v>1.0870555847590224E-3</v>
      </c>
      <c r="AP732" s="1">
        <f t="shared" si="294"/>
        <v>-1.4242253468614852E-3</v>
      </c>
      <c r="AQ732">
        <f t="shared" si="295"/>
        <v>4.0104364233897617E-3</v>
      </c>
      <c r="AR732">
        <f t="shared" si="296"/>
        <v>-1.6107724378508076E-2</v>
      </c>
      <c r="AS732">
        <f t="shared" si="297"/>
        <v>0.42980943887703266</v>
      </c>
      <c r="AT732">
        <f t="shared" si="298"/>
        <v>0.11384098616997493</v>
      </c>
      <c r="AU732">
        <f t="shared" si="299"/>
        <v>-0.2070631924158762</v>
      </c>
      <c r="AV732">
        <f t="shared" si="300"/>
        <v>3.0917565199304216</v>
      </c>
      <c r="AW732">
        <f t="shared" si="283"/>
        <v>0.23629417213635759</v>
      </c>
      <c r="AY732" s="1">
        <f t="shared" si="301"/>
        <v>-4.4000000000000004</v>
      </c>
    </row>
    <row r="733" spans="1:51" x14ac:dyDescent="0.25">
      <c r="A733" s="1">
        <v>14.62</v>
      </c>
      <c r="B733" s="1">
        <v>-181.5</v>
      </c>
      <c r="C733" s="1">
        <v>-168</v>
      </c>
      <c r="D733" s="1">
        <v>-873</v>
      </c>
      <c r="E733" s="1">
        <v>227.21</v>
      </c>
      <c r="F733" s="1">
        <v>0.184</v>
      </c>
      <c r="G733" s="1">
        <v>2E-3</v>
      </c>
      <c r="H733" s="1">
        <v>0.98899999999999999</v>
      </c>
      <c r="I733" s="1">
        <v>10.6028</v>
      </c>
      <c r="J733" s="1">
        <v>0.11459999999999999</v>
      </c>
      <c r="K733" s="1">
        <v>81.493899999999996</v>
      </c>
      <c r="L733" s="1">
        <v>10.539199999999999</v>
      </c>
      <c r="M733" s="1">
        <v>0.1139</v>
      </c>
      <c r="N733" s="1">
        <f t="shared" si="284"/>
        <v>1.0059726636444948</v>
      </c>
      <c r="O733" s="1"/>
      <c r="P733" s="1"/>
      <c r="Q733" s="1"/>
      <c r="R733" s="1"/>
      <c r="S733" s="1">
        <f t="shared" si="277"/>
        <v>227.21</v>
      </c>
      <c r="T733" s="1">
        <f t="shared" si="278"/>
        <v>-0.1860461312129256</v>
      </c>
      <c r="U733" s="1">
        <f t="shared" si="279"/>
        <v>2.0222446916076846E-3</v>
      </c>
      <c r="V733" s="1">
        <f t="shared" si="280"/>
        <v>-10.53916266165152</v>
      </c>
      <c r="W733" s="1">
        <f t="shared" si="281"/>
        <v>0.11586592802847631</v>
      </c>
      <c r="X733" s="1"/>
      <c r="Y733" s="1"/>
      <c r="Z733" s="1"/>
      <c r="AA733" s="1">
        <f t="shared" si="285"/>
        <v>0.18290755469775327</v>
      </c>
      <c r="AB733" s="1">
        <f t="shared" si="286"/>
        <v>3.5294642072049836E-5</v>
      </c>
      <c r="AC733" s="1">
        <f t="shared" si="287"/>
        <v>0.98312810650042382</v>
      </c>
      <c r="AD733" s="1">
        <f t="shared" si="288"/>
        <v>0.99999802429921436</v>
      </c>
      <c r="AE733" s="1"/>
      <c r="AF733" s="3">
        <f t="shared" si="289"/>
        <v>4.0157978280982581E-3</v>
      </c>
      <c r="AG733" s="3">
        <f t="shared" si="290"/>
        <v>3.1450237931832103E-4</v>
      </c>
      <c r="AH733" s="1">
        <f t="shared" si="291"/>
        <v>1.0059645990073691</v>
      </c>
      <c r="AI733" s="1"/>
      <c r="AJ733" s="1"/>
      <c r="AK733" s="1"/>
      <c r="AM733" s="1">
        <f t="shared" si="282"/>
        <v>2.000000000000135E-2</v>
      </c>
      <c r="AN733" s="1">
        <f t="shared" si="292"/>
        <v>4.0157978280982581E-3</v>
      </c>
      <c r="AO733" s="1">
        <f t="shared" si="293"/>
        <v>3.1450237931832103E-4</v>
      </c>
      <c r="AP733" s="1">
        <f t="shared" si="294"/>
        <v>-5.9645990073691202E-3</v>
      </c>
      <c r="AQ733">
        <f t="shared" si="295"/>
        <v>3.2225368895168302E-3</v>
      </c>
      <c r="AR733">
        <f t="shared" si="296"/>
        <v>-1.6169429745330335E-2</v>
      </c>
      <c r="AS733">
        <f t="shared" si="297"/>
        <v>0.43097969320227858</v>
      </c>
      <c r="AT733">
        <f t="shared" si="298"/>
        <v>0.11389755791242653</v>
      </c>
      <c r="AU733">
        <f t="shared" si="299"/>
        <v>-0.20738719806445105</v>
      </c>
      <c r="AV733">
        <f t="shared" si="300"/>
        <v>3.1003878163377201</v>
      </c>
      <c r="AW733">
        <f t="shared" si="283"/>
        <v>0.23660537529700887</v>
      </c>
      <c r="AY733" s="1">
        <f t="shared" si="301"/>
        <v>-4.3800000000000008</v>
      </c>
    </row>
    <row r="734" spans="1:51" x14ac:dyDescent="0.25">
      <c r="A734" s="1">
        <v>14.64</v>
      </c>
      <c r="B734" s="1">
        <v>-180</v>
      </c>
      <c r="C734" s="1">
        <v>-160.5</v>
      </c>
      <c r="D734" s="1">
        <v>-874.5</v>
      </c>
      <c r="E734" s="1">
        <v>228.28</v>
      </c>
      <c r="F734" s="1">
        <v>0.184</v>
      </c>
      <c r="G734" s="1">
        <v>0</v>
      </c>
      <c r="H734" s="1">
        <v>0.98399999999999999</v>
      </c>
      <c r="I734" s="1">
        <v>10.6028</v>
      </c>
      <c r="J734" s="1">
        <v>0</v>
      </c>
      <c r="K734" s="1">
        <v>79.736900000000006</v>
      </c>
      <c r="L734" s="1">
        <v>10.5915</v>
      </c>
      <c r="M734" s="1">
        <v>0</v>
      </c>
      <c r="N734" s="1">
        <f t="shared" si="284"/>
        <v>1.0010554430200156</v>
      </c>
      <c r="O734" s="1"/>
      <c r="P734" s="1"/>
      <c r="Q734" s="1"/>
      <c r="R734" s="1"/>
      <c r="S734" s="1">
        <f t="shared" si="277"/>
        <v>228.28</v>
      </c>
      <c r="T734" s="1">
        <f t="shared" si="278"/>
        <v>-0.18699186991869918</v>
      </c>
      <c r="U734" s="1">
        <f t="shared" si="279"/>
        <v>0</v>
      </c>
      <c r="V734" s="1">
        <f t="shared" si="280"/>
        <v>-10.591527747971378</v>
      </c>
      <c r="W734" s="1">
        <f t="shared" si="281"/>
        <v>0</v>
      </c>
      <c r="X734" s="1"/>
      <c r="Y734" s="1"/>
      <c r="Z734" s="1"/>
      <c r="AA734" s="1">
        <f t="shared" si="285"/>
        <v>0.18380600323684668</v>
      </c>
      <c r="AB734" s="1">
        <f t="shared" si="286"/>
        <v>0</v>
      </c>
      <c r="AC734" s="1">
        <f t="shared" si="287"/>
        <v>0.98296253904922359</v>
      </c>
      <c r="AD734" s="1">
        <f t="shared" si="288"/>
        <v>1</v>
      </c>
      <c r="AE734" s="1"/>
      <c r="AF734" s="3">
        <f t="shared" si="289"/>
        <v>1.9119409687577971E-3</v>
      </c>
      <c r="AG734" s="3">
        <f t="shared" si="290"/>
        <v>-3.6033603337551345E-4</v>
      </c>
      <c r="AH734" s="1">
        <f t="shared" si="291"/>
        <v>1.0010535523335777</v>
      </c>
      <c r="AI734" s="1"/>
      <c r="AJ734" s="1"/>
      <c r="AK734" s="1"/>
      <c r="AM734" s="1">
        <f t="shared" si="282"/>
        <v>1.9999999999999574E-2</v>
      </c>
      <c r="AN734" s="1">
        <f t="shared" si="292"/>
        <v>1.9119409687577971E-3</v>
      </c>
      <c r="AO734" s="1">
        <f t="shared" si="293"/>
        <v>-3.6033603337551345E-4</v>
      </c>
      <c r="AP734" s="1">
        <f t="shared" si="294"/>
        <v>-1.0535523335777341E-3</v>
      </c>
      <c r="AQ734">
        <f t="shared" si="295"/>
        <v>2.8474140714465582E-3</v>
      </c>
      <c r="AR734">
        <f t="shared" si="296"/>
        <v>-1.6098731815582062E-2</v>
      </c>
      <c r="AS734">
        <f t="shared" si="297"/>
        <v>0.43118640017012655</v>
      </c>
      <c r="AT734">
        <f t="shared" si="298"/>
        <v>0.11395075496567476</v>
      </c>
      <c r="AU734">
        <f t="shared" si="299"/>
        <v>-0.2077084657214652</v>
      </c>
      <c r="AV734">
        <f t="shared" si="300"/>
        <v>3.1090136114108011</v>
      </c>
      <c r="AW734">
        <f t="shared" si="283"/>
        <v>0.23691260263990249</v>
      </c>
      <c r="AY734" s="1">
        <f t="shared" si="301"/>
        <v>-4.3599999999999994</v>
      </c>
    </row>
    <row r="735" spans="1:51" x14ac:dyDescent="0.25">
      <c r="A735" s="1">
        <v>14.66</v>
      </c>
      <c r="B735" s="1">
        <v>-180</v>
      </c>
      <c r="C735" s="1">
        <v>-165</v>
      </c>
      <c r="D735" s="1">
        <v>-874.5</v>
      </c>
      <c r="E735" s="1">
        <v>227.49</v>
      </c>
      <c r="F735" s="1">
        <v>0.18</v>
      </c>
      <c r="G735" s="1">
        <v>0</v>
      </c>
      <c r="H735" s="1">
        <v>0.99</v>
      </c>
      <c r="I735" s="1">
        <v>10.3698</v>
      </c>
      <c r="J735" s="1">
        <v>0</v>
      </c>
      <c r="K735" s="1">
        <v>81.8904</v>
      </c>
      <c r="L735" s="1">
        <v>10.3048</v>
      </c>
      <c r="M735" s="1">
        <v>0</v>
      </c>
      <c r="N735" s="1">
        <f t="shared" si="284"/>
        <v>1.0062305898749053</v>
      </c>
      <c r="O735" s="1"/>
      <c r="P735" s="1"/>
      <c r="Q735" s="1"/>
      <c r="R735" s="1"/>
      <c r="S735" s="1">
        <f t="shared" si="277"/>
        <v>227.49</v>
      </c>
      <c r="T735" s="1">
        <f t="shared" si="278"/>
        <v>-0.18181818181818182</v>
      </c>
      <c r="U735" s="1">
        <f t="shared" si="279"/>
        <v>0</v>
      </c>
      <c r="V735" s="1">
        <f t="shared" si="280"/>
        <v>-10.304846468766033</v>
      </c>
      <c r="W735" s="1">
        <f t="shared" si="281"/>
        <v>0</v>
      </c>
      <c r="X735" s="1"/>
      <c r="Y735" s="1"/>
      <c r="Z735" s="1"/>
      <c r="AA735" s="1">
        <f t="shared" si="285"/>
        <v>0.17888543819998318</v>
      </c>
      <c r="AB735" s="1">
        <f t="shared" si="286"/>
        <v>0</v>
      </c>
      <c r="AC735" s="1">
        <f t="shared" si="287"/>
        <v>0.98386991009990743</v>
      </c>
      <c r="AD735" s="1">
        <f t="shared" si="288"/>
        <v>1</v>
      </c>
      <c r="AE735" s="1"/>
      <c r="AF735" s="3">
        <f t="shared" si="289"/>
        <v>5.3285017159169501E-3</v>
      </c>
      <c r="AG735" s="3">
        <f t="shared" si="290"/>
        <v>-4.0692678361186618E-3</v>
      </c>
      <c r="AH735" s="1">
        <f t="shared" si="291"/>
        <v>1.006208252862568</v>
      </c>
      <c r="AI735" s="1"/>
      <c r="AJ735" s="1"/>
      <c r="AK735" s="1"/>
      <c r="AM735" s="1">
        <f t="shared" si="282"/>
        <v>1.9999999999999574E-2</v>
      </c>
      <c r="AN735" s="1">
        <f t="shared" si="292"/>
        <v>5.3285017159169501E-3</v>
      </c>
      <c r="AO735" s="1">
        <f t="shared" si="293"/>
        <v>-4.0692678361186618E-3</v>
      </c>
      <c r="AP735" s="1">
        <f t="shared" si="294"/>
        <v>-6.2082528625679867E-3</v>
      </c>
      <c r="AQ735">
        <f t="shared" si="295"/>
        <v>1.8019620347836749E-3</v>
      </c>
      <c r="AR735">
        <f t="shared" si="296"/>
        <v>-1.5300341466135597E-2</v>
      </c>
      <c r="AS735">
        <f t="shared" si="297"/>
        <v>0.43240445938176236</v>
      </c>
      <c r="AT735">
        <f t="shared" si="298"/>
        <v>0.11397633968600381</v>
      </c>
      <c r="AU735">
        <f t="shared" si="299"/>
        <v>-0.20800648864729343</v>
      </c>
      <c r="AV735">
        <f t="shared" si="300"/>
        <v>3.1176738811905524</v>
      </c>
      <c r="AW735">
        <f t="shared" si="283"/>
        <v>0.23718622499545783</v>
      </c>
      <c r="AY735" s="1">
        <f t="shared" si="301"/>
        <v>-4.34</v>
      </c>
    </row>
    <row r="736" spans="1:51" x14ac:dyDescent="0.25">
      <c r="A736" s="1">
        <v>14.68</v>
      </c>
      <c r="B736" s="1">
        <v>-175.5</v>
      </c>
      <c r="C736" s="1">
        <v>-171</v>
      </c>
      <c r="D736" s="1">
        <v>-870</v>
      </c>
      <c r="E736" s="1">
        <v>225.74</v>
      </c>
      <c r="F736" s="1">
        <v>0.183</v>
      </c>
      <c r="G736" s="1">
        <v>-4.0000000000000001E-3</v>
      </c>
      <c r="H736" s="1">
        <v>0.99</v>
      </c>
      <c r="I736" s="1">
        <v>10.544600000000001</v>
      </c>
      <c r="J736" s="1">
        <v>84.873599999999996</v>
      </c>
      <c r="K736" s="1">
        <v>81.8904</v>
      </c>
      <c r="L736" s="1">
        <v>10.4727</v>
      </c>
      <c r="M736" s="1">
        <v>-0.2276</v>
      </c>
      <c r="N736" s="1">
        <f t="shared" si="284"/>
        <v>1.006779519060653</v>
      </c>
      <c r="O736" s="1"/>
      <c r="P736" s="1"/>
      <c r="Q736" s="1"/>
      <c r="R736" s="1"/>
      <c r="S736" s="1">
        <f t="shared" si="277"/>
        <v>225.74</v>
      </c>
      <c r="T736" s="1">
        <f t="shared" si="278"/>
        <v>-0.18484697605369527</v>
      </c>
      <c r="U736" s="1">
        <f t="shared" si="279"/>
        <v>-4.0404040404040404E-3</v>
      </c>
      <c r="V736" s="1">
        <f t="shared" si="280"/>
        <v>-10.47274042775099</v>
      </c>
      <c r="W736" s="1">
        <f t="shared" si="281"/>
        <v>-0.23149683933003878</v>
      </c>
      <c r="X736" s="1"/>
      <c r="Y736" s="1"/>
      <c r="Z736" s="1"/>
      <c r="AA736" s="1">
        <f t="shared" si="285"/>
        <v>0.18176770239698853</v>
      </c>
      <c r="AB736" s="1">
        <f t="shared" si="286"/>
        <v>-7.0517986570024178E-5</v>
      </c>
      <c r="AC736" s="1">
        <f t="shared" si="287"/>
        <v>0.98333347198370824</v>
      </c>
      <c r="AD736" s="1">
        <f t="shared" si="288"/>
        <v>0.99999210983437314</v>
      </c>
      <c r="AE736" s="1"/>
      <c r="AF736" s="3">
        <f t="shared" si="289"/>
        <v>3.8897788321758109E-4</v>
      </c>
      <c r="AG736" s="3">
        <f t="shared" si="290"/>
        <v>-4.6047715117613908E-3</v>
      </c>
      <c r="AH736" s="1">
        <f t="shared" si="291"/>
        <v>1.0067689132941735</v>
      </c>
      <c r="AI736" s="1"/>
      <c r="AJ736" s="1"/>
      <c r="AK736" s="1"/>
      <c r="AM736" s="1">
        <f t="shared" si="282"/>
        <v>1.9999999999999574E-2</v>
      </c>
      <c r="AN736" s="1">
        <f t="shared" si="292"/>
        <v>3.8897788321758109E-4</v>
      </c>
      <c r="AO736" s="1">
        <f t="shared" si="293"/>
        <v>-4.6047715117613908E-3</v>
      </c>
      <c r="AP736" s="1">
        <f t="shared" si="294"/>
        <v>-6.7689132941735064E-3</v>
      </c>
      <c r="AQ736">
        <f t="shared" si="295"/>
        <v>1.7256445740963871E-3</v>
      </c>
      <c r="AR736">
        <f t="shared" si="296"/>
        <v>-1.4396885295528032E-2</v>
      </c>
      <c r="AS736">
        <f t="shared" si="297"/>
        <v>0.43373252017007918</v>
      </c>
      <c r="AT736">
        <f t="shared" si="298"/>
        <v>0.11401008940287886</v>
      </c>
      <c r="AU736">
        <f t="shared" si="299"/>
        <v>-0.20828539179149791</v>
      </c>
      <c r="AV736">
        <f t="shared" si="300"/>
        <v>3.1263618122018371</v>
      </c>
      <c r="AW736">
        <f t="shared" si="283"/>
        <v>0.23744705708723832</v>
      </c>
      <c r="AY736" s="1">
        <f t="shared" si="301"/>
        <v>-4.32</v>
      </c>
    </row>
    <row r="737" spans="1:51" x14ac:dyDescent="0.25">
      <c r="A737" s="1">
        <v>14.7</v>
      </c>
      <c r="B737" s="1">
        <v>-183</v>
      </c>
      <c r="C737" s="1">
        <v>-162</v>
      </c>
      <c r="D737" s="1">
        <v>-873</v>
      </c>
      <c r="E737" s="1">
        <v>228.48</v>
      </c>
      <c r="F737" s="1">
        <v>0.187</v>
      </c>
      <c r="G737" s="1">
        <v>-4.0000000000000001E-3</v>
      </c>
      <c r="H737" s="1">
        <v>0.99</v>
      </c>
      <c r="I737" s="1">
        <v>10.777799999999999</v>
      </c>
      <c r="J737" s="1">
        <v>84.873599999999996</v>
      </c>
      <c r="K737" s="1">
        <v>81.8904</v>
      </c>
      <c r="L737" s="1">
        <v>10.696400000000001</v>
      </c>
      <c r="M737" s="1">
        <v>-0.22750000000000001</v>
      </c>
      <c r="N737" s="1">
        <f t="shared" si="284"/>
        <v>1.0075142678890459</v>
      </c>
      <c r="O737" s="1"/>
      <c r="P737" s="1"/>
      <c r="Q737" s="1"/>
      <c r="R737" s="1"/>
      <c r="S737" s="1">
        <f t="shared" si="277"/>
        <v>228.48</v>
      </c>
      <c r="T737" s="1">
        <f t="shared" si="278"/>
        <v>-0.18888734711497823</v>
      </c>
      <c r="U737" s="1">
        <f t="shared" si="279"/>
        <v>-4.0404040404040404E-3</v>
      </c>
      <c r="V737" s="1">
        <f t="shared" si="280"/>
        <v>-10.696425441819436</v>
      </c>
      <c r="W737" s="1">
        <f t="shared" si="281"/>
        <v>-0.23149683933003878</v>
      </c>
      <c r="X737" s="1"/>
      <c r="Y737" s="1"/>
      <c r="Z737" s="1"/>
      <c r="AA737" s="1">
        <f t="shared" si="285"/>
        <v>0.18560531196427055</v>
      </c>
      <c r="AB737" s="1">
        <f t="shared" si="286"/>
        <v>-7.0517970351535942E-5</v>
      </c>
      <c r="AC737" s="1">
        <f t="shared" si="287"/>
        <v>0.98261635745790299</v>
      </c>
      <c r="AD737" s="1">
        <f t="shared" si="288"/>
        <v>0.99999212134195126</v>
      </c>
      <c r="AE737" s="1"/>
      <c r="AF737" s="3">
        <f t="shared" si="289"/>
        <v>-2.2700888861411916E-3</v>
      </c>
      <c r="AG737" s="3">
        <f t="shared" si="290"/>
        <v>-1.709988275492319E-3</v>
      </c>
      <c r="AH737" s="1">
        <f t="shared" si="291"/>
        <v>1.007510259320741</v>
      </c>
      <c r="AI737" s="1"/>
      <c r="AJ737" s="1"/>
      <c r="AK737" s="1"/>
      <c r="AM737" s="1">
        <f t="shared" si="282"/>
        <v>2.000000000000135E-2</v>
      </c>
      <c r="AN737" s="1">
        <f t="shared" si="292"/>
        <v>-2.2700888861411916E-3</v>
      </c>
      <c r="AO737" s="1">
        <f t="shared" si="293"/>
        <v>-1.709988275492319E-3</v>
      </c>
      <c r="AP737" s="1">
        <f t="shared" si="294"/>
        <v>-7.5102593207410084E-3</v>
      </c>
      <c r="AQ737">
        <f t="shared" si="295"/>
        <v>2.1710360135573188E-3</v>
      </c>
      <c r="AR737">
        <f t="shared" si="296"/>
        <v>-1.4061385595876417E-2</v>
      </c>
      <c r="AS737">
        <f t="shared" si="297"/>
        <v>0.43520603304880867</v>
      </c>
      <c r="AT737">
        <f t="shared" si="298"/>
        <v>0.11405796403754462</v>
      </c>
      <c r="AU737">
        <f t="shared" si="299"/>
        <v>-0.20856326450641893</v>
      </c>
      <c r="AV737">
        <f t="shared" si="300"/>
        <v>3.135080667991601</v>
      </c>
      <c r="AW737">
        <f t="shared" si="283"/>
        <v>0.23771380789084232</v>
      </c>
      <c r="AY737" s="1">
        <f t="shared" si="301"/>
        <v>-4.3000000000000007</v>
      </c>
    </row>
    <row r="738" spans="1:51" x14ac:dyDescent="0.25">
      <c r="A738" s="1">
        <v>14.72</v>
      </c>
      <c r="B738" s="1">
        <v>-180</v>
      </c>
      <c r="C738" s="1">
        <v>-166.5</v>
      </c>
      <c r="D738" s="1">
        <v>-877.5</v>
      </c>
      <c r="E738" s="1">
        <v>227.23</v>
      </c>
      <c r="F738" s="1">
        <v>0.183</v>
      </c>
      <c r="G738" s="1">
        <v>-2E-3</v>
      </c>
      <c r="H738" s="1">
        <v>0.98799999999999999</v>
      </c>
      <c r="I738" s="1">
        <v>10.544600000000001</v>
      </c>
      <c r="J738" s="1">
        <v>86.375699999999995</v>
      </c>
      <c r="K738" s="1">
        <v>81.114900000000006</v>
      </c>
      <c r="L738" s="1">
        <v>10.493499999999999</v>
      </c>
      <c r="M738" s="1">
        <v>-0.114</v>
      </c>
      <c r="N738" s="1">
        <f t="shared" si="284"/>
        <v>1.0048069466320384</v>
      </c>
      <c r="O738" s="1"/>
      <c r="P738" s="1"/>
      <c r="Q738" s="1"/>
      <c r="R738" s="1"/>
      <c r="S738" s="1">
        <f t="shared" si="277"/>
        <v>227.23</v>
      </c>
      <c r="T738" s="1">
        <f t="shared" si="278"/>
        <v>-0.18522229256727937</v>
      </c>
      <c r="U738" s="1">
        <f t="shared" si="279"/>
        <v>-2.0242914979757085E-3</v>
      </c>
      <c r="V738" s="1">
        <f t="shared" si="280"/>
        <v>-10.493532601144482</v>
      </c>
      <c r="W738" s="1">
        <f t="shared" si="281"/>
        <v>-0.11598320091477464</v>
      </c>
      <c r="X738" s="1"/>
      <c r="Y738" s="1"/>
      <c r="Z738" s="1"/>
      <c r="AA738" s="1">
        <f t="shared" si="285"/>
        <v>0.18212453706992018</v>
      </c>
      <c r="AB738" s="1">
        <f t="shared" si="286"/>
        <v>-3.5330367039874523E-5</v>
      </c>
      <c r="AC738" s="1">
        <f t="shared" si="287"/>
        <v>0.98327345696765656</v>
      </c>
      <c r="AD738" s="1">
        <f t="shared" si="288"/>
        <v>0.99999801971218594</v>
      </c>
      <c r="AE738" s="1"/>
      <c r="AF738" s="3">
        <f t="shared" si="289"/>
        <v>1.60909176845761E-3</v>
      </c>
      <c r="AG738" s="3">
        <f t="shared" si="290"/>
        <v>-2.9800931048477308E-3</v>
      </c>
      <c r="AH738" s="1">
        <f t="shared" si="291"/>
        <v>1.0048012389864809</v>
      </c>
      <c r="AI738" s="1"/>
      <c r="AJ738" s="1"/>
      <c r="AK738" s="1"/>
      <c r="AM738" s="1">
        <f t="shared" si="282"/>
        <v>1.9999999999999574E-2</v>
      </c>
      <c r="AN738" s="1">
        <f t="shared" si="292"/>
        <v>1.60909176845761E-3</v>
      </c>
      <c r="AO738" s="1">
        <f t="shared" si="293"/>
        <v>-2.9800931048477308E-3</v>
      </c>
      <c r="AP738" s="1">
        <f t="shared" si="294"/>
        <v>-4.8012389864808824E-3</v>
      </c>
      <c r="AQ738">
        <f t="shared" si="295"/>
        <v>1.8553322085859425E-3</v>
      </c>
      <c r="AR738">
        <f t="shared" si="296"/>
        <v>-1.3476691328705305E-2</v>
      </c>
      <c r="AS738">
        <f t="shared" si="297"/>
        <v>0.43614803613795622</v>
      </c>
      <c r="AT738">
        <f t="shared" si="298"/>
        <v>0.11409191364366662</v>
      </c>
      <c r="AU738">
        <f t="shared" si="299"/>
        <v>-0.20882695139032131</v>
      </c>
      <c r="AV738">
        <f t="shared" si="300"/>
        <v>3.1438130487452516</v>
      </c>
      <c r="AW738">
        <f t="shared" si="283"/>
        <v>0.23796146827973957</v>
      </c>
      <c r="AY738" s="1">
        <f t="shared" si="301"/>
        <v>-4.2799999999999994</v>
      </c>
    </row>
    <row r="739" spans="1:51" x14ac:dyDescent="0.25">
      <c r="A739" s="1">
        <v>14.74</v>
      </c>
      <c r="B739" s="1">
        <v>-180</v>
      </c>
      <c r="C739" s="1">
        <v>-159</v>
      </c>
      <c r="D739" s="1">
        <v>-865.5</v>
      </c>
      <c r="E739" s="1">
        <v>228.54</v>
      </c>
      <c r="F739" s="1">
        <v>0.191</v>
      </c>
      <c r="G739" s="1">
        <v>-5.0000000000000001E-3</v>
      </c>
      <c r="H739" s="1">
        <v>0.98499999999999999</v>
      </c>
      <c r="I739" s="1">
        <v>11.011100000000001</v>
      </c>
      <c r="J739" s="1">
        <v>84.268000000000001</v>
      </c>
      <c r="K739" s="1">
        <v>80.063599999999994</v>
      </c>
      <c r="L739" s="1">
        <v>10.973800000000001</v>
      </c>
      <c r="M739" s="1">
        <v>-0.28549999999999998</v>
      </c>
      <c r="N739" s="1">
        <f t="shared" si="284"/>
        <v>1.0033598556848884</v>
      </c>
      <c r="O739" s="1"/>
      <c r="P739" s="1"/>
      <c r="Q739" s="1"/>
      <c r="R739" s="1"/>
      <c r="S739" s="1">
        <f t="shared" si="277"/>
        <v>228.54</v>
      </c>
      <c r="T739" s="1">
        <f t="shared" si="278"/>
        <v>-0.19390613124684791</v>
      </c>
      <c r="U739" s="1">
        <f t="shared" si="279"/>
        <v>-5.0761421319796959E-3</v>
      </c>
      <c r="V739" s="1">
        <f t="shared" si="280"/>
        <v>-10.973818433406207</v>
      </c>
      <c r="W739" s="1">
        <f t="shared" si="281"/>
        <v>-0.29083902235055192</v>
      </c>
      <c r="X739" s="1"/>
      <c r="Y739" s="1"/>
      <c r="Z739" s="1"/>
      <c r="AA739" s="1">
        <f t="shared" si="285"/>
        <v>0.19036041647253701</v>
      </c>
      <c r="AB739" s="1">
        <f t="shared" si="286"/>
        <v>-8.8594886023635265E-5</v>
      </c>
      <c r="AC739" s="1">
        <f t="shared" si="287"/>
        <v>0.98170162421701024</v>
      </c>
      <c r="AD739" s="1">
        <f t="shared" si="288"/>
        <v>0.99998758742244775</v>
      </c>
      <c r="AE739" s="1"/>
      <c r="AF739" s="3">
        <f t="shared" si="289"/>
        <v>-6.2967065759203661E-3</v>
      </c>
      <c r="AG739" s="3">
        <f t="shared" si="290"/>
        <v>1.1866043237940549E-3</v>
      </c>
      <c r="AH739" s="1">
        <f t="shared" si="291"/>
        <v>1.003339395945597</v>
      </c>
      <c r="AI739" s="1"/>
      <c r="AJ739" s="1"/>
      <c r="AK739" s="1"/>
      <c r="AM739" s="1">
        <f t="shared" si="282"/>
        <v>1.9999999999999574E-2</v>
      </c>
      <c r="AN739" s="1">
        <f t="shared" si="292"/>
        <v>-6.2967065759203661E-3</v>
      </c>
      <c r="AO739" s="1">
        <f t="shared" si="293"/>
        <v>1.1866043237940549E-3</v>
      </c>
      <c r="AP739" s="1">
        <f t="shared" si="294"/>
        <v>-3.3393959455969568E-3</v>
      </c>
      <c r="AQ739">
        <f t="shared" si="295"/>
        <v>3.090746038781492E-3</v>
      </c>
      <c r="AR739">
        <f t="shared" si="296"/>
        <v>-1.3709503097033693E-2</v>
      </c>
      <c r="AS739">
        <f t="shared" si="297"/>
        <v>0.43680322562248231</v>
      </c>
      <c r="AT739">
        <f t="shared" si="298"/>
        <v>0.11416608270274421</v>
      </c>
      <c r="AU739">
        <f t="shared" si="299"/>
        <v>-0.20910346956994527</v>
      </c>
      <c r="AV739">
        <f t="shared" si="300"/>
        <v>3.1525556651525464</v>
      </c>
      <c r="AW739">
        <f t="shared" si="283"/>
        <v>0.23823970161557637</v>
      </c>
      <c r="AY739" s="1">
        <f t="shared" si="301"/>
        <v>-4.26</v>
      </c>
    </row>
    <row r="740" spans="1:51" x14ac:dyDescent="0.25">
      <c r="A740" s="1">
        <v>14.76</v>
      </c>
      <c r="B740" s="1">
        <v>-178.5</v>
      </c>
      <c r="C740" s="1">
        <v>-163.5</v>
      </c>
      <c r="D740" s="1">
        <v>-874.5</v>
      </c>
      <c r="E740" s="1">
        <v>227.51</v>
      </c>
      <c r="F740" s="1">
        <v>0.18099999999999999</v>
      </c>
      <c r="G740" s="1">
        <v>0</v>
      </c>
      <c r="H740" s="1">
        <v>0.98799999999999999</v>
      </c>
      <c r="I740" s="1">
        <v>10.428000000000001</v>
      </c>
      <c r="J740" s="1">
        <v>0</v>
      </c>
      <c r="K740" s="1">
        <v>81.114900000000006</v>
      </c>
      <c r="L740" s="1">
        <v>10.381399999999999</v>
      </c>
      <c r="M740" s="1">
        <v>0</v>
      </c>
      <c r="N740" s="1">
        <f t="shared" si="284"/>
        <v>1.0044426315126216</v>
      </c>
      <c r="O740" s="1"/>
      <c r="P740" s="1"/>
      <c r="Q740" s="1"/>
      <c r="R740" s="1"/>
      <c r="S740" s="1">
        <f t="shared" si="277"/>
        <v>227.51</v>
      </c>
      <c r="T740" s="1">
        <f t="shared" si="278"/>
        <v>-0.18319838056680163</v>
      </c>
      <c r="U740" s="1">
        <f t="shared" si="279"/>
        <v>0</v>
      </c>
      <c r="V740" s="1">
        <f t="shared" si="280"/>
        <v>-10.381376850029193</v>
      </c>
      <c r="W740" s="1">
        <f t="shared" si="281"/>
        <v>0</v>
      </c>
      <c r="X740" s="1"/>
      <c r="Y740" s="1"/>
      <c r="Z740" s="1"/>
      <c r="AA740" s="1">
        <f t="shared" si="285"/>
        <v>0.18019944028801971</v>
      </c>
      <c r="AB740" s="1">
        <f t="shared" si="286"/>
        <v>0</v>
      </c>
      <c r="AC740" s="1">
        <f t="shared" si="287"/>
        <v>0.98363009394786438</v>
      </c>
      <c r="AD740" s="1">
        <f t="shared" si="288"/>
        <v>1</v>
      </c>
      <c r="AE740" s="1"/>
      <c r="AF740" s="3">
        <f t="shared" si="289"/>
        <v>4.4112370309771359E-3</v>
      </c>
      <c r="AG740" s="3">
        <f t="shared" si="290"/>
        <v>-3.0741891715600211E-3</v>
      </c>
      <c r="AH740" s="1">
        <f t="shared" si="291"/>
        <v>1.0044282405173572</v>
      </c>
      <c r="AI740" s="1"/>
      <c r="AJ740" s="1"/>
      <c r="AK740" s="1"/>
      <c r="AM740" s="1">
        <f t="shared" si="282"/>
        <v>1.9999999999999574E-2</v>
      </c>
      <c r="AN740" s="1">
        <f t="shared" si="292"/>
        <v>4.4112370309771359E-3</v>
      </c>
      <c r="AO740" s="1">
        <f t="shared" si="293"/>
        <v>-3.0741891715600211E-3</v>
      </c>
      <c r="AP740" s="1">
        <f t="shared" si="294"/>
        <v>-4.4282405173572403E-3</v>
      </c>
      <c r="AQ740">
        <f t="shared" si="295"/>
        <v>2.2252613333037965E-3</v>
      </c>
      <c r="AR740">
        <f t="shared" si="296"/>
        <v>-1.310634718157363E-2</v>
      </c>
      <c r="AS740">
        <f t="shared" si="297"/>
        <v>0.43767204641198776</v>
      </c>
      <c r="AT740">
        <f t="shared" si="298"/>
        <v>0.11420193308235552</v>
      </c>
      <c r="AU740">
        <f t="shared" si="299"/>
        <v>-0.20935956495442215</v>
      </c>
      <c r="AV740">
        <f t="shared" si="300"/>
        <v>3.161317794288681</v>
      </c>
      <c r="AW740">
        <f t="shared" si="283"/>
        <v>0.2384816742595785</v>
      </c>
      <c r="AY740" s="1">
        <f t="shared" si="301"/>
        <v>-4.24</v>
      </c>
    </row>
    <row r="741" spans="1:51" x14ac:dyDescent="0.25">
      <c r="A741" s="1">
        <v>14.78</v>
      </c>
      <c r="B741" s="1">
        <v>-180</v>
      </c>
      <c r="C741" s="1">
        <v>-159</v>
      </c>
      <c r="D741" s="1">
        <v>-870</v>
      </c>
      <c r="E741" s="1">
        <v>228.54</v>
      </c>
      <c r="F741" s="1">
        <v>0.17899999999999999</v>
      </c>
      <c r="G741" s="1">
        <v>0</v>
      </c>
      <c r="H741" s="1">
        <v>0.97899999999999998</v>
      </c>
      <c r="I741" s="1">
        <v>10.311500000000001</v>
      </c>
      <c r="J741" s="1">
        <v>0</v>
      </c>
      <c r="K741" s="1">
        <v>78.237200000000001</v>
      </c>
      <c r="L741" s="1">
        <v>10.361499999999999</v>
      </c>
      <c r="M741" s="1">
        <v>0</v>
      </c>
      <c r="N741" s="1">
        <f t="shared" si="284"/>
        <v>0.99522962174565521</v>
      </c>
      <c r="O741" s="1"/>
      <c r="P741" s="1"/>
      <c r="Q741" s="1"/>
      <c r="R741" s="1"/>
      <c r="S741" s="1">
        <f t="shared" si="277"/>
        <v>228.54</v>
      </c>
      <c r="T741" s="1">
        <f t="shared" si="278"/>
        <v>-0.18283963227783451</v>
      </c>
      <c r="U741" s="1">
        <f t="shared" si="279"/>
        <v>0</v>
      </c>
      <c r="V741" s="1">
        <f t="shared" si="280"/>
        <v>-10.36148827422373</v>
      </c>
      <c r="W741" s="1">
        <f t="shared" si="281"/>
        <v>0</v>
      </c>
      <c r="X741" s="1"/>
      <c r="Y741" s="1"/>
      <c r="Z741" s="1"/>
      <c r="AA741" s="1">
        <f t="shared" si="285"/>
        <v>0.17985799064745475</v>
      </c>
      <c r="AB741" s="1">
        <f t="shared" si="286"/>
        <v>0</v>
      </c>
      <c r="AC741" s="1">
        <f t="shared" si="287"/>
        <v>0.98369258571987828</v>
      </c>
      <c r="AD741" s="1">
        <f t="shared" si="288"/>
        <v>1</v>
      </c>
      <c r="AE741" s="1"/>
      <c r="AF741" s="3">
        <f t="shared" si="289"/>
        <v>4.6045294489559518E-3</v>
      </c>
      <c r="AG741" s="3">
        <f t="shared" si="290"/>
        <v>-3.3003579399834282E-3</v>
      </c>
      <c r="AH741" s="1">
        <f t="shared" si="291"/>
        <v>0.99521349767073675</v>
      </c>
      <c r="AI741" s="1"/>
      <c r="AJ741" s="1"/>
      <c r="AK741" s="1"/>
      <c r="AM741" s="1">
        <f t="shared" si="282"/>
        <v>2.000000000000135E-2</v>
      </c>
      <c r="AN741" s="1">
        <f t="shared" si="292"/>
        <v>4.6045294489559518E-3</v>
      </c>
      <c r="AO741" s="1">
        <f t="shared" si="293"/>
        <v>-3.3003579399834282E-3</v>
      </c>
      <c r="AP741" s="1">
        <f t="shared" si="294"/>
        <v>4.7865023292632536E-3</v>
      </c>
      <c r="AQ741">
        <f t="shared" si="295"/>
        <v>1.3218526554185776E-3</v>
      </c>
      <c r="AR741">
        <f t="shared" si="296"/>
        <v>-1.2458816953748838E-2</v>
      </c>
      <c r="AS741">
        <f t="shared" si="297"/>
        <v>0.43673293465498625</v>
      </c>
      <c r="AT741">
        <f t="shared" si="298"/>
        <v>0.11421933604868503</v>
      </c>
      <c r="AU741">
        <f t="shared" si="299"/>
        <v>-0.20960226599121889</v>
      </c>
      <c r="AV741">
        <f t="shared" si="300"/>
        <v>3.1700430618642113</v>
      </c>
      <c r="AW741">
        <f t="shared" si="283"/>
        <v>0.2387030930592566</v>
      </c>
      <c r="AY741" s="1">
        <f t="shared" si="301"/>
        <v>-4.2200000000000006</v>
      </c>
    </row>
    <row r="742" spans="1:51" x14ac:dyDescent="0.25">
      <c r="A742" s="1">
        <v>14.8</v>
      </c>
      <c r="B742" s="1">
        <v>-180</v>
      </c>
      <c r="C742" s="1">
        <v>-165</v>
      </c>
      <c r="D742" s="1">
        <v>-876</v>
      </c>
      <c r="E742" s="1">
        <v>227.49</v>
      </c>
      <c r="F742" s="1">
        <v>0.187</v>
      </c>
      <c r="G742" s="1">
        <v>0</v>
      </c>
      <c r="H742" s="1">
        <v>0.99199999999999999</v>
      </c>
      <c r="I742" s="1">
        <v>10.777799999999999</v>
      </c>
      <c r="J742" s="1">
        <v>0</v>
      </c>
      <c r="K742" s="1">
        <v>82.747799999999998</v>
      </c>
      <c r="L742" s="1">
        <v>10.6754</v>
      </c>
      <c r="M742" s="1">
        <v>0</v>
      </c>
      <c r="N742" s="1">
        <f t="shared" si="284"/>
        <v>1.0094716439801565</v>
      </c>
      <c r="O742" s="1"/>
      <c r="P742" s="1"/>
      <c r="Q742" s="1"/>
      <c r="R742" s="1"/>
      <c r="S742" s="1">
        <f t="shared" si="277"/>
        <v>227.49</v>
      </c>
      <c r="T742" s="1">
        <f t="shared" si="278"/>
        <v>-0.18850806451612903</v>
      </c>
      <c r="U742" s="1">
        <f t="shared" si="279"/>
        <v>0</v>
      </c>
      <c r="V742" s="1">
        <f t="shared" si="280"/>
        <v>-10.675441327547055</v>
      </c>
      <c r="W742" s="1">
        <f t="shared" si="281"/>
        <v>0</v>
      </c>
      <c r="X742" s="1"/>
      <c r="Y742" s="1"/>
      <c r="Z742" s="1"/>
      <c r="AA742" s="1">
        <f t="shared" si="285"/>
        <v>0.18524542132030003</v>
      </c>
      <c r="AB742" s="1">
        <f t="shared" si="286"/>
        <v>0</v>
      </c>
      <c r="AC742" s="1">
        <f t="shared" si="287"/>
        <v>0.98269228850127066</v>
      </c>
      <c r="AD742" s="1">
        <f t="shared" si="288"/>
        <v>1</v>
      </c>
      <c r="AE742" s="1"/>
      <c r="AF742" s="3">
        <f t="shared" si="289"/>
        <v>9.2763286213921881E-4</v>
      </c>
      <c r="AG742" s="3">
        <f t="shared" si="290"/>
        <v>7.2521997186084097E-4</v>
      </c>
      <c r="AH742" s="1">
        <f t="shared" si="291"/>
        <v>1.0094709572609137</v>
      </c>
      <c r="AI742" s="1"/>
      <c r="AJ742" s="1"/>
      <c r="AK742" s="1"/>
      <c r="AM742" s="1">
        <f t="shared" si="282"/>
        <v>1.9999999999999574E-2</v>
      </c>
      <c r="AN742" s="1">
        <f t="shared" si="292"/>
        <v>9.2763286213921881E-4</v>
      </c>
      <c r="AO742" s="1">
        <f t="shared" si="293"/>
        <v>7.2521997186084097E-4</v>
      </c>
      <c r="AP742" s="1">
        <f t="shared" si="294"/>
        <v>-9.4709572609137371E-3</v>
      </c>
      <c r="AQ742">
        <f t="shared" si="295"/>
        <v>1.1398510878668667E-3</v>
      </c>
      <c r="AR742">
        <f t="shared" si="296"/>
        <v>-1.2601105112227931E-2</v>
      </c>
      <c r="AS742">
        <f t="shared" si="297"/>
        <v>0.43859113646957748</v>
      </c>
      <c r="AT742">
        <f t="shared" si="298"/>
        <v>0.11424031305476685</v>
      </c>
      <c r="AU742">
        <f t="shared" si="299"/>
        <v>-0.20985571097504824</v>
      </c>
      <c r="AV742">
        <f t="shared" si="300"/>
        <v>3.1788334666117484</v>
      </c>
      <c r="AW742">
        <f t="shared" si="283"/>
        <v>0.23893569962584937</v>
      </c>
      <c r="AY742" s="1">
        <f t="shared" si="301"/>
        <v>-4.1999999999999993</v>
      </c>
    </row>
    <row r="743" spans="1:51" x14ac:dyDescent="0.25">
      <c r="A743" s="1">
        <v>14.82</v>
      </c>
      <c r="B743" s="1">
        <v>-181.5</v>
      </c>
      <c r="C743" s="1">
        <v>-174</v>
      </c>
      <c r="D743" s="1">
        <v>-865.5</v>
      </c>
      <c r="E743" s="1">
        <v>226.21</v>
      </c>
      <c r="F743" s="1">
        <v>0.182</v>
      </c>
      <c r="G743" s="1">
        <v>-1E-3</v>
      </c>
      <c r="H743" s="1">
        <v>0.98199999999999998</v>
      </c>
      <c r="I743" s="1">
        <v>10.4863</v>
      </c>
      <c r="J743" s="1">
        <v>87.437399999999997</v>
      </c>
      <c r="K743" s="1">
        <v>79.112499999999997</v>
      </c>
      <c r="L743" s="1">
        <v>10.4998</v>
      </c>
      <c r="M743" s="1">
        <v>-5.74E-2</v>
      </c>
      <c r="N743" s="1">
        <f t="shared" si="284"/>
        <v>0.99872368551066215</v>
      </c>
      <c r="O743" s="1"/>
      <c r="P743" s="1"/>
      <c r="Q743" s="1"/>
      <c r="R743" s="1"/>
      <c r="S743" s="1">
        <f t="shared" si="277"/>
        <v>226.21</v>
      </c>
      <c r="T743" s="1">
        <f t="shared" si="278"/>
        <v>-0.18533595278355369</v>
      </c>
      <c r="U743" s="1">
        <f t="shared" si="279"/>
        <v>-1.0183299389002038E-3</v>
      </c>
      <c r="V743" s="1">
        <f t="shared" si="280"/>
        <v>-10.499828716555426</v>
      </c>
      <c r="W743" s="1">
        <f t="shared" si="281"/>
        <v>-5.8345987482619668E-2</v>
      </c>
      <c r="X743" s="1"/>
      <c r="Y743" s="1"/>
      <c r="Z743" s="1"/>
      <c r="AA743" s="1">
        <f t="shared" si="285"/>
        <v>0.18223258609005627</v>
      </c>
      <c r="AB743" s="1">
        <f t="shared" si="286"/>
        <v>-1.7773117320213088E-5</v>
      </c>
      <c r="AC743" s="1">
        <f t="shared" si="287"/>
        <v>0.98325494252986378</v>
      </c>
      <c r="AD743" s="1">
        <f t="shared" si="288"/>
        <v>0.99999949887905404</v>
      </c>
      <c r="AE743" s="1"/>
      <c r="AF743" s="3">
        <f t="shared" si="289"/>
        <v>2.2526704219169857E-3</v>
      </c>
      <c r="AG743" s="3">
        <f t="shared" si="290"/>
        <v>-2.2129925717297994E-3</v>
      </c>
      <c r="AH743" s="1">
        <f t="shared" si="291"/>
        <v>0.99871869319636131</v>
      </c>
      <c r="AI743" s="1"/>
      <c r="AJ743" s="1"/>
      <c r="AK743" s="1"/>
      <c r="AM743" s="1">
        <f t="shared" si="282"/>
        <v>1.9999999999999574E-2</v>
      </c>
      <c r="AN743" s="1">
        <f t="shared" si="292"/>
        <v>2.2526704219169857E-3</v>
      </c>
      <c r="AO743" s="1">
        <f t="shared" si="293"/>
        <v>-2.2129925717297994E-3</v>
      </c>
      <c r="AP743" s="1">
        <f t="shared" si="294"/>
        <v>1.2813068036386932E-3</v>
      </c>
      <c r="AQ743">
        <f t="shared" si="295"/>
        <v>6.978771510867635E-4</v>
      </c>
      <c r="AR743">
        <f t="shared" si="296"/>
        <v>-1.2166915969654553E-2</v>
      </c>
      <c r="AS743">
        <f t="shared" si="297"/>
        <v>0.43833974407470355</v>
      </c>
      <c r="AT743">
        <f t="shared" si="298"/>
        <v>0.11424985085842079</v>
      </c>
      <c r="AU743">
        <f t="shared" si="299"/>
        <v>-0.21009470740301558</v>
      </c>
      <c r="AV743">
        <f t="shared" si="300"/>
        <v>3.1875977475692934</v>
      </c>
      <c r="AW743">
        <f t="shared" si="283"/>
        <v>0.23915019234767534</v>
      </c>
      <c r="AY743" s="1">
        <f t="shared" si="301"/>
        <v>-4.18</v>
      </c>
    </row>
    <row r="744" spans="1:51" x14ac:dyDescent="0.25">
      <c r="A744" s="1">
        <v>14.84</v>
      </c>
      <c r="B744" s="1">
        <v>-178.5</v>
      </c>
      <c r="C744" s="1">
        <v>-168</v>
      </c>
      <c r="D744" s="1">
        <v>-867</v>
      </c>
      <c r="E744" s="1">
        <v>226.74</v>
      </c>
      <c r="F744" s="1">
        <v>0.183</v>
      </c>
      <c r="G744" s="1">
        <v>0</v>
      </c>
      <c r="H744" s="1">
        <v>0.98699999999999999</v>
      </c>
      <c r="I744" s="1">
        <v>10.544600000000001</v>
      </c>
      <c r="J744" s="1">
        <v>0</v>
      </c>
      <c r="K744" s="1">
        <v>80.751300000000001</v>
      </c>
      <c r="L744" s="1">
        <v>10.5039</v>
      </c>
      <c r="M744" s="1">
        <v>0</v>
      </c>
      <c r="N744" s="1">
        <f t="shared" si="284"/>
        <v>1.0038216973148169</v>
      </c>
      <c r="O744" s="1"/>
      <c r="P744" s="1"/>
      <c r="Q744" s="1"/>
      <c r="R744" s="1"/>
      <c r="S744" s="1">
        <f t="shared" si="277"/>
        <v>226.74</v>
      </c>
      <c r="T744" s="1">
        <f t="shared" si="278"/>
        <v>-0.18541033434650456</v>
      </c>
      <c r="U744" s="1">
        <f t="shared" si="279"/>
        <v>0</v>
      </c>
      <c r="V744" s="1">
        <f t="shared" si="280"/>
        <v>-10.503948884035591</v>
      </c>
      <c r="W744" s="1">
        <f t="shared" si="281"/>
        <v>0</v>
      </c>
      <c r="X744" s="1"/>
      <c r="Y744" s="1"/>
      <c r="Z744" s="1"/>
      <c r="AA744" s="1">
        <f t="shared" si="285"/>
        <v>0.18230329199848705</v>
      </c>
      <c r="AB744" s="1">
        <f t="shared" si="286"/>
        <v>0</v>
      </c>
      <c r="AC744" s="1">
        <f t="shared" si="287"/>
        <v>0.98324234536888944</v>
      </c>
      <c r="AD744" s="1">
        <f t="shared" si="288"/>
        <v>1</v>
      </c>
      <c r="AE744" s="1"/>
      <c r="AF744" s="3">
        <f t="shared" si="289"/>
        <v>2.9554546499976908E-3</v>
      </c>
      <c r="AG744" s="3">
        <f t="shared" si="290"/>
        <v>-1.4911061256798197E-3</v>
      </c>
      <c r="AH744" s="1">
        <f t="shared" si="291"/>
        <v>1.0038162391047147</v>
      </c>
      <c r="AI744" s="1"/>
      <c r="AJ744" s="1"/>
      <c r="AK744" s="1"/>
      <c r="AM744" s="1">
        <f t="shared" si="282"/>
        <v>1.9999999999999574E-2</v>
      </c>
      <c r="AN744" s="1">
        <f t="shared" si="292"/>
        <v>2.9554546499976908E-3</v>
      </c>
      <c r="AO744" s="1">
        <f t="shared" si="293"/>
        <v>-1.4911061256798197E-3</v>
      </c>
      <c r="AP744" s="1">
        <f t="shared" si="294"/>
        <v>-3.8162391047147359E-3</v>
      </c>
      <c r="AQ744">
        <f t="shared" si="295"/>
        <v>1.180169487572289E-4</v>
      </c>
      <c r="AR744">
        <f t="shared" si="296"/>
        <v>-1.1874360947796179E-2</v>
      </c>
      <c r="AS744">
        <f t="shared" si="297"/>
        <v>0.43908849018704854</v>
      </c>
      <c r="AT744">
        <f t="shared" si="298"/>
        <v>0.11424641259537265</v>
      </c>
      <c r="AU744">
        <f t="shared" si="299"/>
        <v>-0.21032926907175292</v>
      </c>
      <c r="AV744">
        <f t="shared" si="300"/>
        <v>3.1963870048341576</v>
      </c>
      <c r="AW744">
        <f t="shared" si="283"/>
        <v>0.23935464110639251</v>
      </c>
      <c r="AY744" s="1">
        <f t="shared" si="301"/>
        <v>-4.16</v>
      </c>
    </row>
    <row r="745" spans="1:51" x14ac:dyDescent="0.25">
      <c r="A745" s="1">
        <v>14.86</v>
      </c>
      <c r="B745" s="1">
        <v>-177</v>
      </c>
      <c r="C745" s="1">
        <v>-166.5</v>
      </c>
      <c r="D745" s="1">
        <v>-870</v>
      </c>
      <c r="E745" s="1">
        <v>226.75</v>
      </c>
      <c r="F745" s="1">
        <v>0.18099999999999999</v>
      </c>
      <c r="G745" s="1">
        <v>3.0000000000000001E-3</v>
      </c>
      <c r="H745" s="1">
        <v>0.97499999999999998</v>
      </c>
      <c r="I745" s="1">
        <v>10.428000000000001</v>
      </c>
      <c r="J745" s="1">
        <v>0.1719</v>
      </c>
      <c r="K745" s="1">
        <v>77.1614</v>
      </c>
      <c r="L745" s="1">
        <v>10.5167</v>
      </c>
      <c r="M745" s="1">
        <v>0.17330000000000001</v>
      </c>
      <c r="N745" s="1">
        <f t="shared" si="284"/>
        <v>0.99166274509028518</v>
      </c>
      <c r="O745" s="1"/>
      <c r="P745" s="1"/>
      <c r="Q745" s="1"/>
      <c r="R745" s="1"/>
      <c r="S745" s="1">
        <f t="shared" si="277"/>
        <v>226.75</v>
      </c>
      <c r="T745" s="1">
        <f t="shared" si="278"/>
        <v>-0.18564014687317953</v>
      </c>
      <c r="U745" s="1">
        <f t="shared" si="279"/>
        <v>3.0769230769230769E-3</v>
      </c>
      <c r="V745" s="1">
        <f t="shared" si="280"/>
        <v>-10.516678039225074</v>
      </c>
      <c r="W745" s="1">
        <f t="shared" si="281"/>
        <v>0.17629414984315742</v>
      </c>
      <c r="X745" s="1"/>
      <c r="Y745" s="1"/>
      <c r="Z745" s="1"/>
      <c r="AA745" s="1">
        <f t="shared" si="285"/>
        <v>0.18252173019116594</v>
      </c>
      <c r="AB745" s="1">
        <f t="shared" si="286"/>
        <v>5.3702156618446506E-5</v>
      </c>
      <c r="AC745" s="1">
        <f t="shared" si="287"/>
        <v>0.98319716539440216</v>
      </c>
      <c r="AD745" s="1">
        <f t="shared" si="288"/>
        <v>0.9999954254472796</v>
      </c>
      <c r="AE745" s="1"/>
      <c r="AF745" s="3">
        <f t="shared" si="289"/>
        <v>4.9789178958365293E-3</v>
      </c>
      <c r="AG745" s="3">
        <f t="shared" si="290"/>
        <v>7.1974271626723541E-4</v>
      </c>
      <c r="AH745" s="1">
        <f t="shared" si="291"/>
        <v>0.99164998479655553</v>
      </c>
      <c r="AI745" s="1"/>
      <c r="AJ745" s="1"/>
      <c r="AK745" s="1"/>
      <c r="AM745" s="1">
        <f t="shared" si="282"/>
        <v>2.000000000000135E-2</v>
      </c>
      <c r="AN745" s="1">
        <f t="shared" si="292"/>
        <v>4.9789178958365293E-3</v>
      </c>
      <c r="AO745" s="1">
        <f t="shared" si="293"/>
        <v>7.1974271626723541E-4</v>
      </c>
      <c r="AP745" s="1">
        <f t="shared" si="294"/>
        <v>8.3500152034444719E-3</v>
      </c>
      <c r="AQ745">
        <f t="shared" si="295"/>
        <v>-8.5884674240596409E-4</v>
      </c>
      <c r="AR745">
        <f t="shared" si="296"/>
        <v>-1.201557446872782E-2</v>
      </c>
      <c r="AS745">
        <f t="shared" si="297"/>
        <v>0.43745021720413263</v>
      </c>
      <c r="AT745">
        <f t="shared" si="298"/>
        <v>0.11421946702361289</v>
      </c>
      <c r="AU745">
        <f t="shared" si="299"/>
        <v>-0.21057099269633681</v>
      </c>
      <c r="AV745">
        <f t="shared" si="300"/>
        <v>3.2051196264484116</v>
      </c>
      <c r="AW745">
        <f t="shared" si="283"/>
        <v>0.23955423104649795</v>
      </c>
      <c r="AY745" s="1">
        <f t="shared" si="301"/>
        <v>-4.1400000000000006</v>
      </c>
    </row>
    <row r="746" spans="1:51" x14ac:dyDescent="0.25">
      <c r="A746" s="1">
        <v>14.88</v>
      </c>
      <c r="B746" s="1">
        <v>-175.5</v>
      </c>
      <c r="C746" s="1">
        <v>-168</v>
      </c>
      <c r="D746" s="1">
        <v>-864</v>
      </c>
      <c r="E746" s="1">
        <v>226.25</v>
      </c>
      <c r="F746" s="1">
        <v>0.184</v>
      </c>
      <c r="G746" s="1">
        <v>-2E-3</v>
      </c>
      <c r="H746" s="1">
        <v>0.98599999999999999</v>
      </c>
      <c r="I746" s="1">
        <v>10.6028</v>
      </c>
      <c r="J746" s="1">
        <v>86.375699999999995</v>
      </c>
      <c r="K746" s="1">
        <v>80.401399999999995</v>
      </c>
      <c r="L746" s="1">
        <v>10.570499999999999</v>
      </c>
      <c r="M746" s="1">
        <v>-0.1142</v>
      </c>
      <c r="N746" s="1">
        <f t="shared" si="284"/>
        <v>1.0030234294372189</v>
      </c>
      <c r="O746" s="1"/>
      <c r="P746" s="1"/>
      <c r="Q746" s="1"/>
      <c r="R746" s="1"/>
      <c r="S746" s="1">
        <f t="shared" si="277"/>
        <v>226.25</v>
      </c>
      <c r="T746" s="1">
        <f t="shared" si="278"/>
        <v>-0.18661219216701114</v>
      </c>
      <c r="U746" s="1">
        <f t="shared" si="279"/>
        <v>-2.0283975659229209E-3</v>
      </c>
      <c r="V746" s="1">
        <f t="shared" si="280"/>
        <v>-10.570507323142319</v>
      </c>
      <c r="W746" s="1">
        <f t="shared" si="281"/>
        <v>-0.11621846031255145</v>
      </c>
      <c r="X746" s="1"/>
      <c r="Y746" s="1"/>
      <c r="Z746" s="1"/>
      <c r="AA746" s="1">
        <f t="shared" si="285"/>
        <v>0.18344536588067495</v>
      </c>
      <c r="AB746" s="1">
        <f t="shared" si="286"/>
        <v>-3.5402028283668767E-5</v>
      </c>
      <c r="AC746" s="1">
        <f t="shared" si="287"/>
        <v>0.98302788455622558</v>
      </c>
      <c r="AD746" s="1">
        <f t="shared" si="288"/>
        <v>0.99999801266376842</v>
      </c>
      <c r="AE746" s="1"/>
      <c r="AF746" s="3">
        <f t="shared" si="289"/>
        <v>6.9182708351778199E-4</v>
      </c>
      <c r="AG746" s="3">
        <f t="shared" si="290"/>
        <v>-1.9850144402891179E-3</v>
      </c>
      <c r="AH746" s="1">
        <f t="shared" si="291"/>
        <v>1.0030212266412701</v>
      </c>
      <c r="AI746" s="1"/>
      <c r="AJ746" s="1"/>
      <c r="AK746" s="1"/>
      <c r="AM746" s="1">
        <f t="shared" si="282"/>
        <v>1.9999999999999574E-2</v>
      </c>
      <c r="AN746" s="1">
        <f t="shared" si="292"/>
        <v>6.9182708351778199E-4</v>
      </c>
      <c r="AO746" s="1">
        <f t="shared" si="293"/>
        <v>-1.9850144402891179E-3</v>
      </c>
      <c r="AP746" s="1">
        <f t="shared" si="294"/>
        <v>-3.0212266412701361E-3</v>
      </c>
      <c r="AQ746">
        <f t="shared" si="295"/>
        <v>-9.9458321619214996E-4</v>
      </c>
      <c r="AR746">
        <f t="shared" si="296"/>
        <v>-1.1626114635543102E-2</v>
      </c>
      <c r="AS746">
        <f t="shared" si="297"/>
        <v>0.43804298187114982</v>
      </c>
      <c r="AT746">
        <f t="shared" si="298"/>
        <v>0.1141982179945512</v>
      </c>
      <c r="AU746">
        <f t="shared" si="299"/>
        <v>-0.21079962039071581</v>
      </c>
      <c r="AV746">
        <f t="shared" si="300"/>
        <v>3.2138864137325047</v>
      </c>
      <c r="AW746">
        <f t="shared" si="283"/>
        <v>0.2397450999499279</v>
      </c>
      <c r="AY746" s="1">
        <f t="shared" si="301"/>
        <v>-4.1199999999999992</v>
      </c>
    </row>
    <row r="747" spans="1:51" x14ac:dyDescent="0.25">
      <c r="A747" s="1">
        <v>14.9</v>
      </c>
      <c r="B747" s="1">
        <v>-178.5</v>
      </c>
      <c r="C747" s="1">
        <v>-159</v>
      </c>
      <c r="D747" s="1">
        <v>-865.5</v>
      </c>
      <c r="E747" s="1">
        <v>228.31</v>
      </c>
      <c r="F747" s="1">
        <v>0.186</v>
      </c>
      <c r="G747" s="1">
        <v>-2E-3</v>
      </c>
      <c r="H747" s="1">
        <v>0.98199999999999998</v>
      </c>
      <c r="I747" s="1">
        <v>10.7194</v>
      </c>
      <c r="J747" s="1">
        <v>86.375699999999995</v>
      </c>
      <c r="K747" s="1">
        <v>79.112499999999997</v>
      </c>
      <c r="L747" s="1">
        <v>10.725300000000001</v>
      </c>
      <c r="M747" s="1">
        <v>-0.1147</v>
      </c>
      <c r="N747" s="1">
        <f t="shared" si="284"/>
        <v>0.99946185520008712</v>
      </c>
      <c r="O747" s="1"/>
      <c r="P747" s="1"/>
      <c r="Q747" s="1"/>
      <c r="R747" s="1"/>
      <c r="S747" s="1">
        <f t="shared" si="277"/>
        <v>228.31</v>
      </c>
      <c r="T747" s="1">
        <f t="shared" si="278"/>
        <v>-0.18940897580319604</v>
      </c>
      <c r="U747" s="1">
        <f t="shared" si="279"/>
        <v>-2.0366598778004076E-3</v>
      </c>
      <c r="V747" s="1">
        <f t="shared" si="280"/>
        <v>-10.725280225199789</v>
      </c>
      <c r="W747" s="1">
        <f t="shared" si="281"/>
        <v>-0.11669185395647853</v>
      </c>
      <c r="X747" s="1"/>
      <c r="Y747" s="1"/>
      <c r="Z747" s="1"/>
      <c r="AA747" s="1">
        <f t="shared" si="285"/>
        <v>0.18610014882735446</v>
      </c>
      <c r="AB747" s="1">
        <f t="shared" si="286"/>
        <v>-3.5546226371151318E-5</v>
      </c>
      <c r="AC747" s="1">
        <f t="shared" si="287"/>
        <v>0.98252874273366708</v>
      </c>
      <c r="AD747" s="1">
        <f t="shared" si="288"/>
        <v>0.99999799847544601</v>
      </c>
      <c r="AE747" s="1"/>
      <c r="AF747" s="3">
        <f t="shared" si="289"/>
        <v>-1.1427022863618463E-3</v>
      </c>
      <c r="AG747" s="3">
        <f t="shared" si="290"/>
        <v>5.1428888281357388E-6</v>
      </c>
      <c r="AH747" s="1">
        <f t="shared" si="291"/>
        <v>0.99946120195084875</v>
      </c>
      <c r="AI747" s="1"/>
      <c r="AJ747" s="1"/>
      <c r="AK747" s="1"/>
      <c r="AM747" s="1">
        <f t="shared" si="282"/>
        <v>1.9999999999999574E-2</v>
      </c>
      <c r="AN747" s="1">
        <f t="shared" si="292"/>
        <v>-1.1427022863618463E-3</v>
      </c>
      <c r="AO747" s="1">
        <f t="shared" si="293"/>
        <v>5.1428888281357388E-6</v>
      </c>
      <c r="AP747" s="1">
        <f t="shared" si="294"/>
        <v>5.3879804915124563E-4</v>
      </c>
      <c r="AQ747">
        <f t="shared" si="295"/>
        <v>-7.7038502760796046E-4</v>
      </c>
      <c r="AR747">
        <f t="shared" si="296"/>
        <v>-1.1627123670331183E-2</v>
      </c>
      <c r="AS747">
        <f t="shared" si="297"/>
        <v>0.43793726969390634</v>
      </c>
      <c r="AT747">
        <f t="shared" si="298"/>
        <v>0.11418505227588488</v>
      </c>
      <c r="AU747">
        <f t="shared" si="299"/>
        <v>-0.21103217295447033</v>
      </c>
      <c r="AV747">
        <f t="shared" si="300"/>
        <v>3.2226441020046104</v>
      </c>
      <c r="AW747">
        <f t="shared" si="283"/>
        <v>0.23994333536302281</v>
      </c>
      <c r="AY747" s="1">
        <f t="shared" si="301"/>
        <v>-4.0999999999999996</v>
      </c>
    </row>
    <row r="748" spans="1:51" x14ac:dyDescent="0.25">
      <c r="A748" s="1">
        <v>14.92</v>
      </c>
      <c r="B748" s="1">
        <v>-177</v>
      </c>
      <c r="C748" s="1">
        <v>-157.5</v>
      </c>
      <c r="D748" s="1">
        <v>-868.5</v>
      </c>
      <c r="E748" s="1">
        <v>228.34</v>
      </c>
      <c r="F748" s="1">
        <v>0.185</v>
      </c>
      <c r="G748" s="1">
        <v>4.0000000000000001E-3</v>
      </c>
      <c r="H748" s="1">
        <v>0.98099999999999998</v>
      </c>
      <c r="I748" s="1">
        <v>10.661099999999999</v>
      </c>
      <c r="J748" s="1">
        <v>0.22919999999999999</v>
      </c>
      <c r="K748" s="1">
        <v>78.813199999999995</v>
      </c>
      <c r="L748" s="1">
        <v>10.679500000000001</v>
      </c>
      <c r="M748" s="1">
        <v>0.2296</v>
      </c>
      <c r="N748" s="1">
        <f t="shared" si="284"/>
        <v>0.99829955424211225</v>
      </c>
      <c r="O748" s="1"/>
      <c r="P748" s="1"/>
      <c r="Q748" s="1"/>
      <c r="R748" s="1"/>
      <c r="S748" s="1">
        <f t="shared" si="277"/>
        <v>228.34</v>
      </c>
      <c r="T748" s="1">
        <f t="shared" si="278"/>
        <v>-0.18858151084071761</v>
      </c>
      <c r="U748" s="1">
        <f t="shared" si="279"/>
        <v>4.0774719673802246E-3</v>
      </c>
      <c r="V748" s="1">
        <f t="shared" si="280"/>
        <v>-10.679505030820902</v>
      </c>
      <c r="W748" s="1">
        <f t="shared" si="281"/>
        <v>0.23362064011125952</v>
      </c>
      <c r="X748" s="1"/>
      <c r="Y748" s="1"/>
      <c r="Z748" s="1"/>
      <c r="AA748" s="1">
        <f t="shared" si="285"/>
        <v>0.18531511830679726</v>
      </c>
      <c r="AB748" s="1">
        <f t="shared" si="286"/>
        <v>7.1164925458187675E-5</v>
      </c>
      <c r="AC748" s="1">
        <f t="shared" si="287"/>
        <v>0.98267097869712494</v>
      </c>
      <c r="AD748" s="1">
        <f t="shared" si="288"/>
        <v>0.9999919752233386</v>
      </c>
      <c r="AE748" s="1"/>
      <c r="AF748" s="3">
        <f t="shared" si="289"/>
        <v>3.8136510431982101E-3</v>
      </c>
      <c r="AG748" s="3">
        <f t="shared" si="290"/>
        <v>3.4770251617733394E-3</v>
      </c>
      <c r="AH748" s="1">
        <f t="shared" si="291"/>
        <v>0.99828621465076095</v>
      </c>
      <c r="AI748" s="1"/>
      <c r="AJ748" s="1"/>
      <c r="AK748" s="1"/>
      <c r="AM748" s="1">
        <f t="shared" si="282"/>
        <v>1.9999999999999574E-2</v>
      </c>
      <c r="AN748" s="1">
        <f t="shared" si="292"/>
        <v>3.8136510431982101E-3</v>
      </c>
      <c r="AO748" s="1">
        <f t="shared" si="293"/>
        <v>3.4770251617733394E-3</v>
      </c>
      <c r="AP748" s="1">
        <f t="shared" si="294"/>
        <v>1.7137853492390498E-3</v>
      </c>
      <c r="AQ748">
        <f t="shared" si="295"/>
        <v>-1.5186233622834335E-3</v>
      </c>
      <c r="AR748">
        <f t="shared" si="296"/>
        <v>-1.2309316007071098E-2</v>
      </c>
      <c r="AS748">
        <f t="shared" si="297"/>
        <v>0.43760102500838566</v>
      </c>
      <c r="AT748">
        <f t="shared" si="298"/>
        <v>0.11414719742529246</v>
      </c>
      <c r="AU748">
        <f t="shared" si="299"/>
        <v>-0.21128518119797915</v>
      </c>
      <c r="AV748">
        <f t="shared" si="300"/>
        <v>3.2313927600579229</v>
      </c>
      <c r="AW748">
        <f t="shared" si="283"/>
        <v>0.24014789291999125</v>
      </c>
      <c r="AY748" s="1">
        <f t="shared" si="301"/>
        <v>-4.08</v>
      </c>
    </row>
    <row r="749" spans="1:51" x14ac:dyDescent="0.25">
      <c r="A749" s="1">
        <v>14.94</v>
      </c>
      <c r="B749" s="1">
        <v>-186</v>
      </c>
      <c r="C749" s="1">
        <v>-160.5</v>
      </c>
      <c r="D749" s="1">
        <v>-868.5</v>
      </c>
      <c r="E749" s="1">
        <v>229.21</v>
      </c>
      <c r="F749" s="1">
        <v>0.189</v>
      </c>
      <c r="G749" s="1">
        <v>0</v>
      </c>
      <c r="H749" s="1">
        <v>0.98599999999999999</v>
      </c>
      <c r="I749" s="1">
        <v>10.894399999999999</v>
      </c>
      <c r="J749" s="1">
        <v>0</v>
      </c>
      <c r="K749" s="1">
        <v>80.401399999999995</v>
      </c>
      <c r="L749" s="1">
        <v>10.851000000000001</v>
      </c>
      <c r="M749" s="1">
        <v>0</v>
      </c>
      <c r="N749" s="1">
        <f t="shared" si="284"/>
        <v>1.0039506960005555</v>
      </c>
      <c r="O749" s="1"/>
      <c r="P749" s="1"/>
      <c r="Q749" s="1"/>
      <c r="R749" s="1"/>
      <c r="S749" s="1">
        <f t="shared" si="277"/>
        <v>229.21</v>
      </c>
      <c r="T749" s="1">
        <f t="shared" si="278"/>
        <v>-0.19168356997971603</v>
      </c>
      <c r="U749" s="1">
        <f t="shared" si="279"/>
        <v>0</v>
      </c>
      <c r="V749" s="1">
        <f t="shared" si="280"/>
        <v>-10.851038797576942</v>
      </c>
      <c r="W749" s="1">
        <f t="shared" si="281"/>
        <v>0</v>
      </c>
      <c r="X749" s="1"/>
      <c r="Y749" s="1"/>
      <c r="Z749" s="1"/>
      <c r="AA749" s="1">
        <f t="shared" si="285"/>
        <v>0.18825625675934132</v>
      </c>
      <c r="AB749" s="1">
        <f t="shared" si="286"/>
        <v>0</v>
      </c>
      <c r="AC749" s="1">
        <f t="shared" si="287"/>
        <v>0.98211994267042602</v>
      </c>
      <c r="AD749" s="1">
        <f t="shared" si="288"/>
        <v>1</v>
      </c>
      <c r="AE749" s="1"/>
      <c r="AF749" s="3">
        <f t="shared" si="289"/>
        <v>-1.1593945003405409E-3</v>
      </c>
      <c r="AG749" s="3">
        <f t="shared" si="290"/>
        <v>2.9867601564694535E-3</v>
      </c>
      <c r="AH749" s="1">
        <f t="shared" si="291"/>
        <v>1.0039455837186397</v>
      </c>
      <c r="AI749" s="1"/>
      <c r="AJ749" s="1"/>
      <c r="AK749" s="1"/>
      <c r="AM749" s="1">
        <f t="shared" si="282"/>
        <v>2.000000000000135E-2</v>
      </c>
      <c r="AN749" s="1">
        <f t="shared" si="292"/>
        <v>-1.1593945003405409E-3</v>
      </c>
      <c r="AO749" s="1">
        <f t="shared" si="293"/>
        <v>2.9867601564694535E-3</v>
      </c>
      <c r="AP749" s="1">
        <f t="shared" si="294"/>
        <v>-3.9455837186397336E-3</v>
      </c>
      <c r="AQ749">
        <f t="shared" si="295"/>
        <v>-1.291150161316604E-3</v>
      </c>
      <c r="AR749">
        <f t="shared" si="296"/>
        <v>-1.2895318349770445E-2</v>
      </c>
      <c r="AS749">
        <f t="shared" si="297"/>
        <v>0.43837514853398285</v>
      </c>
      <c r="AT749">
        <f t="shared" si="298"/>
        <v>0.1141236491540758</v>
      </c>
      <c r="AU749">
        <f t="shared" si="299"/>
        <v>-0.21154894758840156</v>
      </c>
      <c r="AV749">
        <f t="shared" si="300"/>
        <v>3.2401680042638592</v>
      </c>
      <c r="AW749">
        <f t="shared" si="283"/>
        <v>0.24036880937842761</v>
      </c>
      <c r="AY749" s="1">
        <f t="shared" si="301"/>
        <v>-4.0600000000000005</v>
      </c>
    </row>
    <row r="750" spans="1:51" x14ac:dyDescent="0.25">
      <c r="A750" s="1">
        <v>14.96</v>
      </c>
      <c r="B750" s="1">
        <v>-180</v>
      </c>
      <c r="C750" s="1">
        <v>-171</v>
      </c>
      <c r="D750" s="1">
        <v>-871.5</v>
      </c>
      <c r="E750" s="1">
        <v>226.47</v>
      </c>
      <c r="F750" s="1">
        <v>0.183</v>
      </c>
      <c r="G750" s="1">
        <v>-4.0000000000000001E-3</v>
      </c>
      <c r="H750" s="1">
        <v>0.98499999999999999</v>
      </c>
      <c r="I750" s="1">
        <v>10.544600000000001</v>
      </c>
      <c r="J750" s="1">
        <v>84.873599999999996</v>
      </c>
      <c r="K750" s="1">
        <v>80.063599999999994</v>
      </c>
      <c r="L750" s="1">
        <v>10.524699999999999</v>
      </c>
      <c r="M750" s="1">
        <v>-0.2288</v>
      </c>
      <c r="N750" s="1">
        <f t="shared" si="284"/>
        <v>1.0018632641234033</v>
      </c>
      <c r="O750" s="1"/>
      <c r="P750" s="1"/>
      <c r="Q750" s="1"/>
      <c r="R750" s="1"/>
      <c r="S750" s="1">
        <f t="shared" si="277"/>
        <v>226.47</v>
      </c>
      <c r="T750" s="1">
        <f t="shared" si="278"/>
        <v>-0.18578527014245808</v>
      </c>
      <c r="U750" s="1">
        <f t="shared" si="279"/>
        <v>-4.0609137055837565E-3</v>
      </c>
      <c r="V750" s="1">
        <f t="shared" si="280"/>
        <v>-10.524715774897309</v>
      </c>
      <c r="W750" s="1">
        <f t="shared" si="281"/>
        <v>-0.23267193730320537</v>
      </c>
      <c r="X750" s="1"/>
      <c r="Y750" s="1"/>
      <c r="Z750" s="1"/>
      <c r="AA750" s="1">
        <f t="shared" si="285"/>
        <v>0.18265965681466409</v>
      </c>
      <c r="AB750" s="1">
        <f t="shared" si="286"/>
        <v>-7.0875942138004197E-5</v>
      </c>
      <c r="AC750" s="1">
        <f t="shared" si="287"/>
        <v>0.98316809815543249</v>
      </c>
      <c r="AD750" s="1">
        <f t="shared" si="288"/>
        <v>0.99999203220906729</v>
      </c>
      <c r="AE750" s="1"/>
      <c r="AF750" s="3">
        <f t="shared" si="289"/>
        <v>-2.4226709828273352E-4</v>
      </c>
      <c r="AG750" s="3">
        <f t="shared" si="290"/>
        <v>-3.9263143730329519E-3</v>
      </c>
      <c r="AH750" s="1">
        <f t="shared" si="291"/>
        <v>1.001855541164542</v>
      </c>
      <c r="AI750" s="1"/>
      <c r="AJ750" s="1"/>
      <c r="AK750" s="1"/>
      <c r="AM750" s="1">
        <f t="shared" si="282"/>
        <v>1.9999999999999574E-2</v>
      </c>
      <c r="AN750" s="1">
        <f t="shared" si="292"/>
        <v>-2.4226709828273352E-4</v>
      </c>
      <c r="AO750" s="1">
        <f t="shared" si="293"/>
        <v>-3.9263143730329519E-3</v>
      </c>
      <c r="AP750" s="1">
        <f t="shared" si="294"/>
        <v>-1.8555411645420072E-3</v>
      </c>
      <c r="AQ750">
        <f t="shared" si="295"/>
        <v>-1.2436173566335326E-3</v>
      </c>
      <c r="AR750">
        <f t="shared" si="296"/>
        <v>-1.2124975469781396E-2</v>
      </c>
      <c r="AS750">
        <f t="shared" si="297"/>
        <v>0.43873920571046598</v>
      </c>
      <c r="AT750">
        <f t="shared" si="298"/>
        <v>0.11409925213498996</v>
      </c>
      <c r="AU750">
        <f t="shared" si="299"/>
        <v>-0.2117837436689973</v>
      </c>
      <c r="AV750">
        <f t="shared" si="300"/>
        <v>3.2489464289498331</v>
      </c>
      <c r="AW750">
        <f t="shared" si="283"/>
        <v>0.24056390714365189</v>
      </c>
      <c r="AY750" s="1">
        <f t="shared" si="301"/>
        <v>-4.0399999999999991</v>
      </c>
    </row>
    <row r="751" spans="1:51" x14ac:dyDescent="0.25">
      <c r="A751" s="1">
        <v>14.98</v>
      </c>
      <c r="B751" s="1">
        <v>-177</v>
      </c>
      <c r="C751" s="1">
        <v>-160.5</v>
      </c>
      <c r="D751" s="1">
        <v>-870</v>
      </c>
      <c r="E751" s="1">
        <v>227.8</v>
      </c>
      <c r="F751" s="1">
        <v>0.191</v>
      </c>
      <c r="G751" s="1">
        <v>0</v>
      </c>
      <c r="H751" s="1">
        <v>0.98399999999999999</v>
      </c>
      <c r="I751" s="1">
        <v>11.011100000000001</v>
      </c>
      <c r="J751" s="1">
        <v>0</v>
      </c>
      <c r="K751" s="1">
        <v>79.736900000000006</v>
      </c>
      <c r="L751" s="1">
        <v>10.9848</v>
      </c>
      <c r="M751" s="1">
        <v>0</v>
      </c>
      <c r="N751" s="1">
        <f t="shared" si="284"/>
        <v>1.0023657017276679</v>
      </c>
      <c r="O751" s="1"/>
      <c r="P751" s="1"/>
      <c r="Q751" s="1"/>
      <c r="R751" s="1"/>
      <c r="S751" s="1">
        <f t="shared" si="277"/>
        <v>227.8</v>
      </c>
      <c r="T751" s="1">
        <f t="shared" si="278"/>
        <v>-0.19410569105691058</v>
      </c>
      <c r="U751" s="1">
        <f t="shared" si="279"/>
        <v>0</v>
      </c>
      <c r="V751" s="1">
        <f t="shared" si="280"/>
        <v>-10.984837624695409</v>
      </c>
      <c r="W751" s="1">
        <f t="shared" si="281"/>
        <v>0</v>
      </c>
      <c r="X751" s="1"/>
      <c r="Y751" s="1"/>
      <c r="Z751" s="1"/>
      <c r="AA751" s="1">
        <f t="shared" si="285"/>
        <v>0.1905492173872213</v>
      </c>
      <c r="AB751" s="1">
        <f t="shared" si="286"/>
        <v>0</v>
      </c>
      <c r="AC751" s="1">
        <f t="shared" si="287"/>
        <v>0.98167764350275266</v>
      </c>
      <c r="AD751" s="1">
        <f t="shared" si="288"/>
        <v>1</v>
      </c>
      <c r="AE751" s="1"/>
      <c r="AF751" s="3">
        <f t="shared" si="289"/>
        <v>-2.7414258776200656E-3</v>
      </c>
      <c r="AG751" s="3">
        <f t="shared" si="290"/>
        <v>4.7055346300953482E-3</v>
      </c>
      <c r="AH751" s="1">
        <f t="shared" si="291"/>
        <v>1.002350907880071</v>
      </c>
      <c r="AI751" s="1"/>
      <c r="AJ751" s="1"/>
      <c r="AK751" s="1"/>
      <c r="AM751" s="1">
        <f t="shared" si="282"/>
        <v>1.9999999999999574E-2</v>
      </c>
      <c r="AN751" s="1">
        <f t="shared" si="292"/>
        <v>-2.7414258776200656E-3</v>
      </c>
      <c r="AO751" s="1">
        <f t="shared" si="293"/>
        <v>4.7055346300953482E-3</v>
      </c>
      <c r="AP751" s="1">
        <f t="shared" si="294"/>
        <v>-2.3509078800709737E-3</v>
      </c>
      <c r="AQ751">
        <f t="shared" si="295"/>
        <v>-7.0574959944448719E-4</v>
      </c>
      <c r="AR751">
        <f t="shared" si="296"/>
        <v>-1.3048201364206084E-2</v>
      </c>
      <c r="AS751">
        <f t="shared" si="297"/>
        <v>0.43920045383653589</v>
      </c>
      <c r="AT751">
        <f t="shared" si="298"/>
        <v>0.11409051582057296</v>
      </c>
      <c r="AU751">
        <f t="shared" si="299"/>
        <v>-0.21205393995522567</v>
      </c>
      <c r="AV751">
        <f t="shared" si="300"/>
        <v>3.2577350505078244</v>
      </c>
      <c r="AW751">
        <f t="shared" si="283"/>
        <v>0.24079767285158482</v>
      </c>
      <c r="AY751" s="1">
        <f t="shared" si="301"/>
        <v>-4.0199999999999996</v>
      </c>
    </row>
    <row r="752" spans="1:51" x14ac:dyDescent="0.25">
      <c r="A752" s="1">
        <v>15</v>
      </c>
      <c r="B752" s="1">
        <v>-181.5</v>
      </c>
      <c r="C752" s="1">
        <v>-165</v>
      </c>
      <c r="D752" s="1">
        <v>-876</v>
      </c>
      <c r="E752" s="1">
        <v>227.73</v>
      </c>
      <c r="F752" s="1">
        <v>0.19</v>
      </c>
      <c r="G752" s="1">
        <v>-4.0000000000000001E-3</v>
      </c>
      <c r="H752" s="1">
        <v>0.98899999999999999</v>
      </c>
      <c r="I752" s="1">
        <v>10.9528</v>
      </c>
      <c r="J752" s="1">
        <v>84.873599999999996</v>
      </c>
      <c r="K752" s="1">
        <v>81.493899999999996</v>
      </c>
      <c r="L752" s="1">
        <v>10.874700000000001</v>
      </c>
      <c r="M752" s="1">
        <v>-0.2276</v>
      </c>
      <c r="N752" s="1">
        <f t="shared" si="284"/>
        <v>1.0070933422478772</v>
      </c>
      <c r="O752" s="1"/>
      <c r="P752" s="1"/>
      <c r="Q752" s="1"/>
      <c r="R752" s="1"/>
      <c r="S752" s="1">
        <f t="shared" si="277"/>
        <v>227.73</v>
      </c>
      <c r="T752" s="1">
        <f t="shared" si="278"/>
        <v>-0.19211167443791671</v>
      </c>
      <c r="U752" s="1">
        <f t="shared" si="279"/>
        <v>-4.0444893832153692E-3</v>
      </c>
      <c r="V752" s="1">
        <f t="shared" si="280"/>
        <v>-10.874696199254331</v>
      </c>
      <c r="W752" s="1">
        <f t="shared" si="281"/>
        <v>-0.23173090840598104</v>
      </c>
      <c r="X752" s="1"/>
      <c r="Y752" s="1"/>
      <c r="Z752" s="1"/>
      <c r="AA752" s="1">
        <f t="shared" si="285"/>
        <v>0.18866175758436804</v>
      </c>
      <c r="AB752" s="1">
        <f t="shared" si="286"/>
        <v>-7.0589259439296582E-5</v>
      </c>
      <c r="AC752" s="1">
        <f t="shared" si="287"/>
        <v>0.98203409605757885</v>
      </c>
      <c r="AD752" s="1">
        <f t="shared" si="288"/>
        <v>0.99999211475755767</v>
      </c>
      <c r="AE752" s="1"/>
      <c r="AF752" s="3">
        <f t="shared" si="289"/>
        <v>-4.3906379594603473E-3</v>
      </c>
      <c r="AG752" s="3">
        <f t="shared" si="290"/>
        <v>5.9679057945516423E-4</v>
      </c>
      <c r="AH752" s="1">
        <f t="shared" si="291"/>
        <v>1.0070835944147403</v>
      </c>
      <c r="AI752" s="1"/>
      <c r="AJ752" s="1"/>
      <c r="AK752" s="1"/>
      <c r="AM752" s="1">
        <f t="shared" si="282"/>
        <v>1.9999999999999574E-2</v>
      </c>
      <c r="AN752" s="1">
        <f t="shared" si="292"/>
        <v>-4.3906379594603473E-3</v>
      </c>
      <c r="AO752" s="1">
        <f t="shared" si="293"/>
        <v>5.9679057945516423E-4</v>
      </c>
      <c r="AP752" s="1">
        <f t="shared" si="294"/>
        <v>-7.0835944147402685E-3</v>
      </c>
      <c r="AQ752">
        <f t="shared" si="295"/>
        <v>1.5569356820161471E-4</v>
      </c>
      <c r="AR752">
        <f t="shared" si="296"/>
        <v>-1.3165291675895184E-2</v>
      </c>
      <c r="AS752">
        <f t="shared" si="297"/>
        <v>0.44059025506070792</v>
      </c>
      <c r="AT752">
        <f t="shared" si="298"/>
        <v>0.11410224412361346</v>
      </c>
      <c r="AU752">
        <f t="shared" si="299"/>
        <v>-0.21231841669186047</v>
      </c>
      <c r="AV752">
        <f t="shared" si="300"/>
        <v>3.2665607536212802</v>
      </c>
      <c r="AW752">
        <f t="shared" si="283"/>
        <v>0.24103616363646177</v>
      </c>
      <c r="AY752" s="1">
        <f t="shared" si="301"/>
        <v>-4</v>
      </c>
    </row>
    <row r="753" spans="1:51" x14ac:dyDescent="0.25">
      <c r="A753" s="1">
        <v>15.02</v>
      </c>
      <c r="B753" s="1">
        <v>-171</v>
      </c>
      <c r="C753" s="1">
        <v>-159</v>
      </c>
      <c r="D753" s="1">
        <v>-870</v>
      </c>
      <c r="E753" s="1">
        <v>227.08</v>
      </c>
      <c r="F753" s="1">
        <v>0.186</v>
      </c>
      <c r="G753" s="1">
        <v>-2E-3</v>
      </c>
      <c r="H753" s="1">
        <v>0.98099999999999998</v>
      </c>
      <c r="I753" s="1">
        <v>10.7194</v>
      </c>
      <c r="J753" s="1">
        <v>86.375699999999995</v>
      </c>
      <c r="K753" s="1">
        <v>78.813199999999995</v>
      </c>
      <c r="L753" s="1">
        <v>10.736000000000001</v>
      </c>
      <c r="M753" s="1">
        <v>-0.1148</v>
      </c>
      <c r="N753" s="1">
        <f t="shared" si="284"/>
        <v>0.99847934380236425</v>
      </c>
      <c r="O753" s="1"/>
      <c r="P753" s="1"/>
      <c r="Q753" s="1"/>
      <c r="R753" s="1"/>
      <c r="S753" s="1">
        <f t="shared" si="277"/>
        <v>227.08</v>
      </c>
      <c r="T753" s="1">
        <f t="shared" si="278"/>
        <v>-0.18960205244839423</v>
      </c>
      <c r="U753" s="1">
        <f t="shared" si="279"/>
        <v>-2.0387359836901123E-3</v>
      </c>
      <c r="V753" s="1">
        <f t="shared" si="280"/>
        <v>-10.735959195261159</v>
      </c>
      <c r="W753" s="1">
        <f t="shared" si="281"/>
        <v>-0.11681080556786839</v>
      </c>
      <c r="X753" s="1"/>
      <c r="Y753" s="1"/>
      <c r="Z753" s="1"/>
      <c r="AA753" s="1">
        <f t="shared" si="285"/>
        <v>0.18628327281331941</v>
      </c>
      <c r="AB753" s="1">
        <f t="shared" si="286"/>
        <v>-3.5582460659937712E-5</v>
      </c>
      <c r="AC753" s="1">
        <f t="shared" si="287"/>
        <v>0.98249403564444282</v>
      </c>
      <c r="AD753" s="1">
        <f t="shared" si="288"/>
        <v>0.99999799453451743</v>
      </c>
      <c r="AE753" s="1"/>
      <c r="AF753" s="3">
        <f t="shared" si="289"/>
        <v>-1.268951282661912E-3</v>
      </c>
      <c r="AG753" s="3">
        <f t="shared" si="290"/>
        <v>1.4083431657382905E-4</v>
      </c>
      <c r="AH753" s="1">
        <f t="shared" si="291"/>
        <v>0.9984785275249225</v>
      </c>
      <c r="AI753" s="1"/>
      <c r="AJ753" s="1"/>
      <c r="AK753" s="1"/>
      <c r="AM753" s="1">
        <f t="shared" si="282"/>
        <v>1.9999999999999574E-2</v>
      </c>
      <c r="AN753" s="1">
        <f t="shared" si="292"/>
        <v>-1.268951282661912E-3</v>
      </c>
      <c r="AO753" s="1">
        <f t="shared" si="293"/>
        <v>1.4083431657382905E-4</v>
      </c>
      <c r="AP753" s="1">
        <f t="shared" si="294"/>
        <v>1.5214724750775011E-3</v>
      </c>
      <c r="AQ753">
        <f t="shared" si="295"/>
        <v>4.046618098598766E-4</v>
      </c>
      <c r="AR753">
        <f t="shared" si="296"/>
        <v>-1.319292336880697E-2</v>
      </c>
      <c r="AS753">
        <f t="shared" si="297"/>
        <v>0.44029174216109773</v>
      </c>
      <c r="AT753">
        <f t="shared" si="298"/>
        <v>0.11411282704222724</v>
      </c>
      <c r="AU753">
        <f t="shared" si="299"/>
        <v>-0.21258255147616573</v>
      </c>
      <c r="AV753">
        <f t="shared" si="300"/>
        <v>3.275363603335506</v>
      </c>
      <c r="AW753">
        <f t="shared" si="283"/>
        <v>0.24127386615148752</v>
      </c>
      <c r="AY753" s="1">
        <f t="shared" si="301"/>
        <v>-3.9800000000000004</v>
      </c>
    </row>
    <row r="754" spans="1:51" x14ac:dyDescent="0.25">
      <c r="A754" s="1">
        <v>15.04</v>
      </c>
      <c r="B754" s="1">
        <v>-180</v>
      </c>
      <c r="C754" s="1">
        <v>-160.5</v>
      </c>
      <c r="D754" s="1">
        <v>-871.5</v>
      </c>
      <c r="E754" s="1">
        <v>228.28</v>
      </c>
      <c r="F754" s="1">
        <v>0.186</v>
      </c>
      <c r="G754" s="1">
        <v>0</v>
      </c>
      <c r="H754" s="1">
        <v>0.98599999999999999</v>
      </c>
      <c r="I754" s="1">
        <v>10.7194</v>
      </c>
      <c r="J754" s="1">
        <v>0</v>
      </c>
      <c r="K754" s="1">
        <v>80.401399999999995</v>
      </c>
      <c r="L754" s="1">
        <v>10.6828</v>
      </c>
      <c r="M754" s="1">
        <v>0</v>
      </c>
      <c r="N754" s="1">
        <f t="shared" si="284"/>
        <v>1.003390253091986</v>
      </c>
      <c r="O754" s="1"/>
      <c r="P754" s="1"/>
      <c r="Q754" s="1"/>
      <c r="R754" s="1"/>
      <c r="S754" s="1">
        <f t="shared" si="277"/>
        <v>228.28</v>
      </c>
      <c r="T754" s="1">
        <f t="shared" si="278"/>
        <v>-0.18864097363083165</v>
      </c>
      <c r="U754" s="1">
        <f t="shared" si="279"/>
        <v>0</v>
      </c>
      <c r="V754" s="1">
        <f t="shared" si="280"/>
        <v>-10.682794961091931</v>
      </c>
      <c r="W754" s="1">
        <f t="shared" si="281"/>
        <v>0</v>
      </c>
      <c r="X754" s="1"/>
      <c r="Y754" s="1"/>
      <c r="Z754" s="1"/>
      <c r="AA754" s="1">
        <f t="shared" si="285"/>
        <v>0.18537154355130894</v>
      </c>
      <c r="AB754" s="1">
        <f t="shared" si="286"/>
        <v>0</v>
      </c>
      <c r="AC754" s="1">
        <f t="shared" si="287"/>
        <v>0.98266850506231507</v>
      </c>
      <c r="AD754" s="1">
        <f t="shared" si="288"/>
        <v>1</v>
      </c>
      <c r="AE754" s="1"/>
      <c r="AF754" s="3">
        <f t="shared" si="289"/>
        <v>8.3490557667853516E-4</v>
      </c>
      <c r="AG754" s="3">
        <f t="shared" si="290"/>
        <v>8.1567272926766354E-4</v>
      </c>
      <c r="AH754" s="1">
        <f t="shared" si="291"/>
        <v>1.003389574198714</v>
      </c>
      <c r="AI754" s="1"/>
      <c r="AJ754" s="1"/>
      <c r="AK754" s="1"/>
      <c r="AM754" s="1">
        <f t="shared" si="282"/>
        <v>2.000000000000135E-2</v>
      </c>
      <c r="AN754" s="1">
        <f t="shared" si="292"/>
        <v>8.3490557667853516E-4</v>
      </c>
      <c r="AO754" s="1">
        <f t="shared" si="293"/>
        <v>8.1567272926766354E-4</v>
      </c>
      <c r="AP754" s="1">
        <f t="shared" si="294"/>
        <v>-3.389574198713996E-3</v>
      </c>
      <c r="AQ754">
        <f t="shared" si="295"/>
        <v>2.4085333571553693E-4</v>
      </c>
      <c r="AR754">
        <f t="shared" si="296"/>
        <v>-1.3352958358289296E-2</v>
      </c>
      <c r="AS754">
        <f t="shared" si="297"/>
        <v>0.44095677661888544</v>
      </c>
      <c r="AT754">
        <f t="shared" si="298"/>
        <v>0.11411600602420011</v>
      </c>
      <c r="AU754">
        <f t="shared" si="299"/>
        <v>-0.21285121099322635</v>
      </c>
      <c r="AV754">
        <f t="shared" si="300"/>
        <v>3.2841893892124623</v>
      </c>
      <c r="AW754">
        <f t="shared" si="283"/>
        <v>0.24151211326183669</v>
      </c>
      <c r="AY754" s="1">
        <f t="shared" si="301"/>
        <v>-3.9600000000000009</v>
      </c>
    </row>
    <row r="755" spans="1:51" x14ac:dyDescent="0.25">
      <c r="A755" s="1">
        <v>15.06</v>
      </c>
      <c r="B755" s="1">
        <v>-178.5</v>
      </c>
      <c r="C755" s="1">
        <v>-160.5</v>
      </c>
      <c r="D755" s="1">
        <v>-867</v>
      </c>
      <c r="E755" s="1">
        <v>228.04</v>
      </c>
      <c r="F755" s="1">
        <v>0.188</v>
      </c>
      <c r="G755" s="1">
        <v>-4.0000000000000001E-3</v>
      </c>
      <c r="H755" s="1">
        <v>0.98099999999999998</v>
      </c>
      <c r="I755" s="1">
        <v>10.8361</v>
      </c>
      <c r="J755" s="1">
        <v>84.873599999999996</v>
      </c>
      <c r="K755" s="1">
        <v>78.813199999999995</v>
      </c>
      <c r="L755" s="1">
        <v>10.848599999999999</v>
      </c>
      <c r="M755" s="1">
        <v>-0.22939999999999999</v>
      </c>
      <c r="N755" s="1">
        <f t="shared" si="284"/>
        <v>0.99885985002902189</v>
      </c>
      <c r="O755" s="1"/>
      <c r="P755" s="1"/>
      <c r="Q755" s="1"/>
      <c r="R755" s="1"/>
      <c r="S755" s="1">
        <f t="shared" si="277"/>
        <v>228.04</v>
      </c>
      <c r="T755" s="1">
        <f t="shared" si="278"/>
        <v>-0.19163958939489142</v>
      </c>
      <c r="U755" s="1">
        <f t="shared" si="279"/>
        <v>-4.0774719673802246E-3</v>
      </c>
      <c r="V755" s="1">
        <f t="shared" si="280"/>
        <v>-10.848608182299552</v>
      </c>
      <c r="W755" s="1">
        <f t="shared" si="281"/>
        <v>-0.23362064011125952</v>
      </c>
      <c r="X755" s="1"/>
      <c r="Y755" s="1"/>
      <c r="Z755" s="1"/>
      <c r="AA755" s="1">
        <f t="shared" si="285"/>
        <v>0.18821459286258996</v>
      </c>
      <c r="AB755" s="1">
        <f t="shared" si="286"/>
        <v>-7.1164912855094559E-5</v>
      </c>
      <c r="AC755" s="1">
        <f t="shared" si="287"/>
        <v>0.98211976382021671</v>
      </c>
      <c r="AD755" s="1">
        <f t="shared" si="288"/>
        <v>0.99999198422645041</v>
      </c>
      <c r="AE755" s="1"/>
      <c r="AF755" s="3">
        <f t="shared" si="289"/>
        <v>-4.0710965451814518E-3</v>
      </c>
      <c r="AG755" s="3">
        <f t="shared" si="290"/>
        <v>2.3493038328609162E-4</v>
      </c>
      <c r="AH755" s="1">
        <f t="shared" si="291"/>
        <v>0.99885152599404625</v>
      </c>
      <c r="AI755" s="1"/>
      <c r="AJ755" s="1"/>
      <c r="AK755" s="1"/>
      <c r="AM755" s="1">
        <f t="shared" si="282"/>
        <v>1.9999999999999574E-2</v>
      </c>
      <c r="AN755" s="1">
        <f t="shared" si="292"/>
        <v>-4.0710965451814518E-3</v>
      </c>
      <c r="AO755" s="1">
        <f t="shared" si="293"/>
        <v>2.3493038328609162E-4</v>
      </c>
      <c r="AP755" s="1">
        <f t="shared" si="294"/>
        <v>1.1484740059537479E-3</v>
      </c>
      <c r="AQ755">
        <f t="shared" si="295"/>
        <v>1.0396024778801208E-3</v>
      </c>
      <c r="AR755">
        <f t="shared" si="296"/>
        <v>-1.3399051699490025E-2</v>
      </c>
      <c r="AS755">
        <f t="shared" si="297"/>
        <v>0.44073144601891734</v>
      </c>
      <c r="AT755">
        <f t="shared" si="298"/>
        <v>0.11414478556517936</v>
      </c>
      <c r="AU755">
        <f t="shared" si="299"/>
        <v>-0.21311965296062815</v>
      </c>
      <c r="AV755">
        <f t="shared" si="300"/>
        <v>3.2930017648268408</v>
      </c>
      <c r="AW755">
        <f t="shared" si="283"/>
        <v>0.24176231829997694</v>
      </c>
      <c r="AY755" s="1">
        <f t="shared" si="301"/>
        <v>-3.9399999999999995</v>
      </c>
    </row>
    <row r="756" spans="1:51" x14ac:dyDescent="0.25">
      <c r="A756" s="1">
        <v>15.08</v>
      </c>
      <c r="B756" s="1">
        <v>-175.5</v>
      </c>
      <c r="C756" s="1">
        <v>-159</v>
      </c>
      <c r="D756" s="1">
        <v>-871.5</v>
      </c>
      <c r="E756" s="1">
        <v>227.82</v>
      </c>
      <c r="F756" s="1">
        <v>0.185</v>
      </c>
      <c r="G756" s="1">
        <v>-1.6E-2</v>
      </c>
      <c r="H756" s="1">
        <v>0.98199999999999998</v>
      </c>
      <c r="I756" s="1">
        <v>10.661099999999999</v>
      </c>
      <c r="J756" s="1">
        <v>79.736900000000006</v>
      </c>
      <c r="K756" s="1">
        <v>79.112499999999997</v>
      </c>
      <c r="L756" s="1">
        <v>10.6676</v>
      </c>
      <c r="M756" s="1">
        <v>-0.9173</v>
      </c>
      <c r="N756" s="1">
        <f t="shared" si="284"/>
        <v>0.99940232139013963</v>
      </c>
      <c r="O756" s="1"/>
      <c r="P756" s="1"/>
      <c r="Q756" s="1"/>
      <c r="R756" s="1"/>
      <c r="S756" s="1">
        <f t="shared" si="277"/>
        <v>227.82</v>
      </c>
      <c r="T756" s="1">
        <f t="shared" si="278"/>
        <v>-0.18836603750105793</v>
      </c>
      <c r="U756" s="1">
        <f t="shared" si="279"/>
        <v>-1.6293279022403261E-2</v>
      </c>
      <c r="V756" s="1">
        <f t="shared" si="280"/>
        <v>-10.667582822904539</v>
      </c>
      <c r="W756" s="1">
        <f t="shared" si="281"/>
        <v>-0.93345352666402504</v>
      </c>
      <c r="X756" s="1"/>
      <c r="Y756" s="1"/>
      <c r="Z756" s="1"/>
      <c r="AA756" s="1">
        <f t="shared" si="285"/>
        <v>0.18511063666799407</v>
      </c>
      <c r="AB756" s="1">
        <f t="shared" si="286"/>
        <v>-2.843698242612218E-4</v>
      </c>
      <c r="AC756" s="1">
        <f t="shared" si="287"/>
        <v>0.98258727139443347</v>
      </c>
      <c r="AD756" s="1">
        <f t="shared" si="288"/>
        <v>0.99987187908260788</v>
      </c>
      <c r="AE756" s="1"/>
      <c r="AF756" s="3">
        <f t="shared" si="289"/>
        <v>-1.0786218738903175E-2</v>
      </c>
      <c r="AG756" s="3">
        <f t="shared" si="290"/>
        <v>-1.0191621780194907E-2</v>
      </c>
      <c r="AH756" s="1">
        <f t="shared" si="291"/>
        <v>0.99929214363508634</v>
      </c>
      <c r="AI756" s="1"/>
      <c r="AJ756" s="1"/>
      <c r="AK756" s="1"/>
      <c r="AM756" s="1">
        <f t="shared" si="282"/>
        <v>1.9999999999999574E-2</v>
      </c>
      <c r="AN756" s="1">
        <f t="shared" si="292"/>
        <v>-1.0786218738903175E-2</v>
      </c>
      <c r="AO756" s="1">
        <f t="shared" si="293"/>
        <v>-1.0191621780194907E-2</v>
      </c>
      <c r="AP756" s="1">
        <f t="shared" si="294"/>
        <v>7.0785636491366155E-4</v>
      </c>
      <c r="AQ756">
        <f t="shared" si="295"/>
        <v>3.1558585944528785E-3</v>
      </c>
      <c r="AR756">
        <f t="shared" si="296"/>
        <v>-1.1399455506215827E-2</v>
      </c>
      <c r="AS756">
        <f t="shared" si="297"/>
        <v>0.44059256460012131</v>
      </c>
      <c r="AT756">
        <f t="shared" si="298"/>
        <v>0.11422906529823415</v>
      </c>
      <c r="AU756">
        <f t="shared" si="299"/>
        <v>-0.21332764610881971</v>
      </c>
      <c r="AV756">
        <f t="shared" si="300"/>
        <v>3.3018122273046551</v>
      </c>
      <c r="AW756">
        <f t="shared" si="283"/>
        <v>0.24198546227663773</v>
      </c>
      <c r="AY756" s="1">
        <f t="shared" si="301"/>
        <v>-3.92</v>
      </c>
    </row>
    <row r="757" spans="1:51" x14ac:dyDescent="0.25">
      <c r="A757" s="1">
        <v>15.1</v>
      </c>
      <c r="B757" s="1">
        <v>-180</v>
      </c>
      <c r="C757" s="1">
        <v>-157.5</v>
      </c>
      <c r="D757" s="1">
        <v>-868.5</v>
      </c>
      <c r="E757" s="1">
        <v>228.81</v>
      </c>
      <c r="F757" s="1">
        <v>0.184</v>
      </c>
      <c r="G757" s="1">
        <v>-1E-3</v>
      </c>
      <c r="H757" s="1">
        <v>0.98899999999999999</v>
      </c>
      <c r="I757" s="1">
        <v>10.6028</v>
      </c>
      <c r="J757" s="1">
        <v>87.437399999999997</v>
      </c>
      <c r="K757" s="1">
        <v>81.493899999999996</v>
      </c>
      <c r="L757" s="1">
        <v>10.539199999999999</v>
      </c>
      <c r="M757" s="1">
        <v>-5.7000000000000002E-2</v>
      </c>
      <c r="N757" s="1">
        <f t="shared" si="284"/>
        <v>1.005971172549194</v>
      </c>
      <c r="O757" s="1"/>
      <c r="P757" s="1"/>
      <c r="Q757" s="1"/>
      <c r="R757" s="1"/>
      <c r="S757" s="1">
        <f t="shared" si="277"/>
        <v>228.81</v>
      </c>
      <c r="T757" s="1">
        <f t="shared" si="278"/>
        <v>-0.18604641652394285</v>
      </c>
      <c r="U757" s="1">
        <f t="shared" si="279"/>
        <v>-1.0111223458038423E-3</v>
      </c>
      <c r="V757" s="1">
        <f t="shared" si="280"/>
        <v>-10.539178461872208</v>
      </c>
      <c r="W757" s="1">
        <f t="shared" si="281"/>
        <v>-5.7933023242968847E-2</v>
      </c>
      <c r="X757" s="1"/>
      <c r="Y757" s="1"/>
      <c r="Z757" s="1"/>
      <c r="AA757" s="1">
        <f t="shared" si="285"/>
        <v>0.18290782581148174</v>
      </c>
      <c r="AB757" s="1">
        <f t="shared" si="286"/>
        <v>-1.7647321038487534E-5</v>
      </c>
      <c r="AC757" s="1">
        <f t="shared" si="287"/>
        <v>0.98312956373671434</v>
      </c>
      <c r="AD757" s="1">
        <f t="shared" si="288"/>
        <v>0.9999995060737048</v>
      </c>
      <c r="AE757" s="1"/>
      <c r="AF757" s="3">
        <f t="shared" si="289"/>
        <v>1.8068800113380384E-3</v>
      </c>
      <c r="AG757" s="3">
        <f t="shared" si="290"/>
        <v>-1.7154409478150612E-3</v>
      </c>
      <c r="AH757" s="1">
        <f t="shared" si="291"/>
        <v>1.0059680871911292</v>
      </c>
      <c r="AI757" s="1"/>
      <c r="AJ757" s="1"/>
      <c r="AK757" s="1"/>
      <c r="AM757" s="1">
        <f t="shared" si="282"/>
        <v>1.9999999999999574E-2</v>
      </c>
      <c r="AN757" s="1">
        <f t="shared" si="292"/>
        <v>1.8068800113380384E-3</v>
      </c>
      <c r="AO757" s="1">
        <f t="shared" si="293"/>
        <v>-1.7154409478150612E-3</v>
      </c>
      <c r="AP757" s="1">
        <f t="shared" si="294"/>
        <v>-5.9680871911291788E-3</v>
      </c>
      <c r="AQ757">
        <f t="shared" si="295"/>
        <v>2.8013487362283629E-3</v>
      </c>
      <c r="AR757">
        <f t="shared" si="296"/>
        <v>-1.106288599225452E-2</v>
      </c>
      <c r="AS757">
        <f t="shared" si="297"/>
        <v>0.4417635033070208</v>
      </c>
      <c r="AT757">
        <f t="shared" si="298"/>
        <v>0.11428154717437647</v>
      </c>
      <c r="AU757">
        <f t="shared" si="299"/>
        <v>-0.2135455381335252</v>
      </c>
      <c r="AV757">
        <f t="shared" si="300"/>
        <v>3.3106592067578644</v>
      </c>
      <c r="AW757">
        <f t="shared" si="283"/>
        <v>0.2422023304621698</v>
      </c>
      <c r="AY757" s="1">
        <f t="shared" si="301"/>
        <v>-3.9000000000000004</v>
      </c>
    </row>
    <row r="758" spans="1:51" x14ac:dyDescent="0.25">
      <c r="A758" s="1">
        <v>15.12</v>
      </c>
      <c r="B758" s="1">
        <v>-184.5</v>
      </c>
      <c r="C758" s="1">
        <v>-162</v>
      </c>
      <c r="D758" s="1">
        <v>-873</v>
      </c>
      <c r="E758" s="1">
        <v>228.72</v>
      </c>
      <c r="F758" s="1">
        <v>0.189</v>
      </c>
      <c r="G758" s="1">
        <v>0</v>
      </c>
      <c r="H758" s="1">
        <v>0.99299999999999999</v>
      </c>
      <c r="I758" s="1">
        <v>10.894399999999999</v>
      </c>
      <c r="J758" s="1">
        <v>0</v>
      </c>
      <c r="K758" s="1">
        <v>83.216700000000003</v>
      </c>
      <c r="L758" s="1">
        <v>10.776300000000001</v>
      </c>
      <c r="M758" s="1">
        <v>0</v>
      </c>
      <c r="N758" s="1">
        <f t="shared" si="284"/>
        <v>1.0108263945900899</v>
      </c>
      <c r="O758" s="1"/>
      <c r="P758" s="1"/>
      <c r="Q758" s="1"/>
      <c r="R758" s="1"/>
      <c r="S758" s="1">
        <f t="shared" si="277"/>
        <v>228.72</v>
      </c>
      <c r="T758" s="1">
        <f t="shared" si="278"/>
        <v>-0.19033232628398791</v>
      </c>
      <c r="U758" s="1">
        <f t="shared" si="279"/>
        <v>0</v>
      </c>
      <c r="V758" s="1">
        <f t="shared" si="280"/>
        <v>-10.776343434806112</v>
      </c>
      <c r="W758" s="1">
        <f t="shared" si="281"/>
        <v>0</v>
      </c>
      <c r="X758" s="1"/>
      <c r="Y758" s="1"/>
      <c r="Z758" s="1"/>
      <c r="AA758" s="1">
        <f t="shared" si="285"/>
        <v>0.18697572700072126</v>
      </c>
      <c r="AB758" s="1">
        <f t="shared" si="286"/>
        <v>0</v>
      </c>
      <c r="AC758" s="1">
        <f t="shared" si="287"/>
        <v>0.98236453392442447</v>
      </c>
      <c r="AD758" s="1">
        <f t="shared" si="288"/>
        <v>1</v>
      </c>
      <c r="AE758" s="1"/>
      <c r="AF758" s="3">
        <f t="shared" si="289"/>
        <v>-2.7565152624009492E-4</v>
      </c>
      <c r="AG758" s="3">
        <f t="shared" si="290"/>
        <v>2.0369201622496558E-3</v>
      </c>
      <c r="AH758" s="1">
        <f t="shared" si="291"/>
        <v>1.0108243047001237</v>
      </c>
      <c r="AI758" s="1"/>
      <c r="AJ758" s="1"/>
      <c r="AK758" s="1"/>
      <c r="AM758" s="1">
        <f t="shared" si="282"/>
        <v>2.000000000000135E-2</v>
      </c>
      <c r="AN758" s="1">
        <f t="shared" si="292"/>
        <v>-2.7565152624009492E-4</v>
      </c>
      <c r="AO758" s="1">
        <f t="shared" si="293"/>
        <v>2.0369201622496558E-3</v>
      </c>
      <c r="AP758" s="1">
        <f t="shared" si="294"/>
        <v>-1.0824304700123744E-2</v>
      </c>
      <c r="AQ758">
        <f t="shared" si="295"/>
        <v>2.8554315656766733E-3</v>
      </c>
      <c r="AR758">
        <f t="shared" si="296"/>
        <v>-1.1462529728087929E-2</v>
      </c>
      <c r="AS758">
        <f t="shared" si="297"/>
        <v>0.44388723188918522</v>
      </c>
      <c r="AT758">
        <f t="shared" si="298"/>
        <v>0.11433919663398449</v>
      </c>
      <c r="AU758">
        <f t="shared" si="299"/>
        <v>-0.2137787851654453</v>
      </c>
      <c r="AV758">
        <f t="shared" si="300"/>
        <v>3.3195581886814702</v>
      </c>
      <c r="AW758">
        <f t="shared" si="283"/>
        <v>0.24243518901702077</v>
      </c>
      <c r="AY758" s="1">
        <f t="shared" si="301"/>
        <v>-3.8800000000000008</v>
      </c>
    </row>
    <row r="759" spans="1:51" x14ac:dyDescent="0.25">
      <c r="A759" s="1">
        <v>15.14</v>
      </c>
      <c r="B759" s="1">
        <v>-174</v>
      </c>
      <c r="C759" s="1">
        <v>-163.5</v>
      </c>
      <c r="D759" s="1">
        <v>-874.5</v>
      </c>
      <c r="E759" s="1">
        <v>226.78</v>
      </c>
      <c r="F759" s="1">
        <v>0.183</v>
      </c>
      <c r="G759" s="1">
        <v>0</v>
      </c>
      <c r="H759" s="1">
        <v>0.98599999999999999</v>
      </c>
      <c r="I759" s="1">
        <v>10.544600000000001</v>
      </c>
      <c r="J759" s="1">
        <v>0</v>
      </c>
      <c r="K759" s="1">
        <v>80.401399999999995</v>
      </c>
      <c r="L759" s="1">
        <v>10.5144</v>
      </c>
      <c r="M759" s="1">
        <v>0</v>
      </c>
      <c r="N759" s="1">
        <f t="shared" si="284"/>
        <v>1.0028384715396592</v>
      </c>
      <c r="O759" s="1"/>
      <c r="P759" s="1"/>
      <c r="Q759" s="1"/>
      <c r="R759" s="1"/>
      <c r="S759" s="1">
        <f t="shared" si="277"/>
        <v>226.78</v>
      </c>
      <c r="T759" s="1">
        <f t="shared" si="278"/>
        <v>-0.18559837728194725</v>
      </c>
      <c r="U759" s="1">
        <f t="shared" si="279"/>
        <v>0</v>
      </c>
      <c r="V759" s="1">
        <f t="shared" si="280"/>
        <v>-10.51436452880473</v>
      </c>
      <c r="W759" s="1">
        <f t="shared" si="281"/>
        <v>0</v>
      </c>
      <c r="X759" s="1"/>
      <c r="Y759" s="1"/>
      <c r="Z759" s="1"/>
      <c r="AA759" s="1">
        <f t="shared" si="285"/>
        <v>0.18248202995148344</v>
      </c>
      <c r="AB759" s="1">
        <f t="shared" si="286"/>
        <v>0</v>
      </c>
      <c r="AC759" s="1">
        <f t="shared" si="287"/>
        <v>0.98320918870034257</v>
      </c>
      <c r="AD759" s="1">
        <f t="shared" si="288"/>
        <v>1</v>
      </c>
      <c r="AE759" s="1"/>
      <c r="AF759" s="3">
        <f t="shared" si="289"/>
        <v>2.8292056536976251E-3</v>
      </c>
      <c r="AG759" s="3">
        <f t="shared" si="290"/>
        <v>-1.3554146979341264E-3</v>
      </c>
      <c r="AH759" s="1">
        <f t="shared" si="291"/>
        <v>1.0028335646787883</v>
      </c>
      <c r="AI759" s="1"/>
      <c r="AJ759" s="1"/>
      <c r="AK759" s="1"/>
      <c r="AM759" s="1">
        <f t="shared" si="282"/>
        <v>1.9999999999999574E-2</v>
      </c>
      <c r="AN759" s="1">
        <f t="shared" si="292"/>
        <v>2.8292056536976251E-3</v>
      </c>
      <c r="AO759" s="1">
        <f t="shared" si="293"/>
        <v>-1.3554146979341264E-3</v>
      </c>
      <c r="AP759" s="1">
        <f t="shared" si="294"/>
        <v>-2.8335646787882585E-3</v>
      </c>
      <c r="AQ759">
        <f t="shared" si="295"/>
        <v>2.3003414164212109E-3</v>
      </c>
      <c r="AR759">
        <f t="shared" si="296"/>
        <v>-1.1196597364353258E-2</v>
      </c>
      <c r="AS759">
        <f t="shared" si="297"/>
        <v>0.44444317727916344</v>
      </c>
      <c r="AT759">
        <f t="shared" si="298"/>
        <v>0.11437965256082036</v>
      </c>
      <c r="AU759">
        <f t="shared" si="299"/>
        <v>-0.21400005778909501</v>
      </c>
      <c r="AV759">
        <f t="shared" si="300"/>
        <v>3.328452611680953</v>
      </c>
      <c r="AW759">
        <f t="shared" si="283"/>
        <v>0.24264939656564155</v>
      </c>
      <c r="AY759" s="1">
        <f t="shared" si="301"/>
        <v>-3.8599999999999994</v>
      </c>
    </row>
    <row r="760" spans="1:51" x14ac:dyDescent="0.25">
      <c r="A760" s="1">
        <v>15.16</v>
      </c>
      <c r="B760" s="1">
        <v>-183</v>
      </c>
      <c r="C760" s="1">
        <v>-162</v>
      </c>
      <c r="D760" s="1">
        <v>-868.5</v>
      </c>
      <c r="E760" s="1">
        <v>228.48</v>
      </c>
      <c r="F760" s="1">
        <v>0.187</v>
      </c>
      <c r="G760" s="1">
        <v>-3.0000000000000001E-3</v>
      </c>
      <c r="H760" s="1">
        <v>0.99199999999999999</v>
      </c>
      <c r="I760" s="1">
        <v>10.777799999999999</v>
      </c>
      <c r="J760" s="1">
        <v>85.5608</v>
      </c>
      <c r="K760" s="1">
        <v>82.747799999999998</v>
      </c>
      <c r="L760" s="1">
        <v>10.6754</v>
      </c>
      <c r="M760" s="1">
        <v>-0.17030000000000001</v>
      </c>
      <c r="N760" s="1">
        <f t="shared" si="284"/>
        <v>1.0094761017478324</v>
      </c>
      <c r="O760" s="1"/>
      <c r="P760" s="1"/>
      <c r="Q760" s="1"/>
      <c r="R760" s="1"/>
      <c r="S760" s="1">
        <f t="shared" si="277"/>
        <v>228.48</v>
      </c>
      <c r="T760" s="1">
        <f t="shared" si="278"/>
        <v>-0.18850720249854511</v>
      </c>
      <c r="U760" s="1">
        <f t="shared" si="279"/>
        <v>-3.0241935483870967E-3</v>
      </c>
      <c r="V760" s="1">
        <f t="shared" si="280"/>
        <v>-10.675393632429724</v>
      </c>
      <c r="W760" s="1">
        <f t="shared" si="281"/>
        <v>-0.17327299851758138</v>
      </c>
      <c r="X760" s="1"/>
      <c r="Y760" s="1"/>
      <c r="Z760" s="1"/>
      <c r="AA760" s="1">
        <f t="shared" si="285"/>
        <v>0.18524460329097786</v>
      </c>
      <c r="AB760" s="1">
        <f t="shared" si="286"/>
        <v>-5.2781848940733427E-5</v>
      </c>
      <c r="AC760" s="1">
        <f t="shared" si="287"/>
        <v>0.98268794900882361</v>
      </c>
      <c r="AD760" s="1">
        <f t="shared" si="288"/>
        <v>0.99999558547101786</v>
      </c>
      <c r="AE760" s="1"/>
      <c r="AF760" s="3">
        <f t="shared" si="289"/>
        <v>-1.281284954620987E-3</v>
      </c>
      <c r="AG760" s="3">
        <f t="shared" si="290"/>
        <v>-1.3047233552725412E-3</v>
      </c>
      <c r="AH760" s="1">
        <f t="shared" si="291"/>
        <v>1.0094744454446736</v>
      </c>
      <c r="AI760" s="1"/>
      <c r="AJ760" s="1"/>
      <c r="AK760" s="1"/>
      <c r="AM760" s="1">
        <f t="shared" si="282"/>
        <v>1.9999999999999574E-2</v>
      </c>
      <c r="AN760" s="1">
        <f t="shared" si="292"/>
        <v>-1.281284954620987E-3</v>
      </c>
      <c r="AO760" s="1">
        <f t="shared" si="293"/>
        <v>-1.3047233552725412E-3</v>
      </c>
      <c r="AP760" s="1">
        <f t="shared" si="294"/>
        <v>-9.4744454446735737E-3</v>
      </c>
      <c r="AQ760">
        <f t="shared" si="295"/>
        <v>2.5517295245178432E-3</v>
      </c>
      <c r="AR760">
        <f t="shared" si="296"/>
        <v>-1.0940610642048791E-2</v>
      </c>
      <c r="AS760">
        <f t="shared" si="297"/>
        <v>0.44630206347540835</v>
      </c>
      <c r="AT760">
        <f t="shared" si="298"/>
        <v>0.11443320103239168</v>
      </c>
      <c r="AU760">
        <f t="shared" si="299"/>
        <v>-0.21421631013471293</v>
      </c>
      <c r="AV760">
        <f t="shared" si="300"/>
        <v>3.3373972418124236</v>
      </c>
      <c r="AW760">
        <f t="shared" si="283"/>
        <v>0.24286536399052724</v>
      </c>
      <c r="AY760" s="1">
        <f t="shared" si="301"/>
        <v>-3.84</v>
      </c>
    </row>
    <row r="761" spans="1:51" x14ac:dyDescent="0.25">
      <c r="A761" s="1">
        <v>15.18</v>
      </c>
      <c r="B761" s="1">
        <v>-181.5</v>
      </c>
      <c r="C761" s="1">
        <v>-160.5</v>
      </c>
      <c r="D761" s="1">
        <v>-870</v>
      </c>
      <c r="E761" s="1">
        <v>228.51</v>
      </c>
      <c r="F761" s="1">
        <v>0.184</v>
      </c>
      <c r="G761" s="1">
        <v>-1E-3</v>
      </c>
      <c r="H761" s="1">
        <v>0.97699999999999998</v>
      </c>
      <c r="I761" s="1">
        <v>10.6028</v>
      </c>
      <c r="J761" s="1">
        <v>87.437399999999997</v>
      </c>
      <c r="K761" s="1">
        <v>77.687700000000007</v>
      </c>
      <c r="L761" s="1">
        <v>10.665699999999999</v>
      </c>
      <c r="M761" s="1">
        <v>-5.7599999999999998E-2</v>
      </c>
      <c r="N761" s="1">
        <f t="shared" si="284"/>
        <v>0.9941760407493232</v>
      </c>
      <c r="O761" s="1"/>
      <c r="P761" s="1"/>
      <c r="Q761" s="1"/>
      <c r="R761" s="1"/>
      <c r="S761" s="1">
        <f t="shared" si="277"/>
        <v>228.51</v>
      </c>
      <c r="T761" s="1">
        <f t="shared" si="278"/>
        <v>-0.18833152877938783</v>
      </c>
      <c r="U761" s="1">
        <f t="shared" si="279"/>
        <v>-1.0235414534288639E-3</v>
      </c>
      <c r="V761" s="1">
        <f t="shared" si="280"/>
        <v>-10.665673357583197</v>
      </c>
      <c r="W761" s="1">
        <f t="shared" si="281"/>
        <v>-5.8644584958751279E-2</v>
      </c>
      <c r="X761" s="1"/>
      <c r="Y761" s="1"/>
      <c r="Z761" s="1"/>
      <c r="AA761" s="1">
        <f t="shared" si="285"/>
        <v>0.1850778860666536</v>
      </c>
      <c r="AB761" s="1">
        <f t="shared" si="286"/>
        <v>-1.7864071886276005E-5</v>
      </c>
      <c r="AC761" s="1">
        <f t="shared" si="287"/>
        <v>0.98272334069087253</v>
      </c>
      <c r="AD761" s="1">
        <f t="shared" si="288"/>
        <v>0.99999949428419965</v>
      </c>
      <c r="AE761" s="1"/>
      <c r="AF761" s="3">
        <f t="shared" si="289"/>
        <v>2.9189205573729171E-4</v>
      </c>
      <c r="AG761" s="3">
        <f t="shared" si="290"/>
        <v>-8.7143814866852409E-5</v>
      </c>
      <c r="AH761" s="1">
        <f t="shared" si="291"/>
        <v>0.99417599408001367</v>
      </c>
      <c r="AI761" s="1"/>
      <c r="AJ761" s="1"/>
      <c r="AK761" s="1"/>
      <c r="AM761" s="1">
        <f t="shared" si="282"/>
        <v>1.9999999999999574E-2</v>
      </c>
      <c r="AN761" s="1">
        <f t="shared" si="292"/>
        <v>2.9189205573729171E-4</v>
      </c>
      <c r="AO761" s="1">
        <f t="shared" si="293"/>
        <v>-8.7143814866852409E-5</v>
      </c>
      <c r="AP761" s="1">
        <f t="shared" si="294"/>
        <v>5.8240059199863303E-3</v>
      </c>
      <c r="AQ761">
        <f t="shared" si="295"/>
        <v>2.4944603031821877E-3</v>
      </c>
      <c r="AR761">
        <f t="shared" si="296"/>
        <v>-1.0923513025571915E-2</v>
      </c>
      <c r="AS761">
        <f t="shared" si="297"/>
        <v>0.44515939351390704</v>
      </c>
      <c r="AT761">
        <f t="shared" si="298"/>
        <v>0.11448251754624197</v>
      </c>
      <c r="AU761">
        <f t="shared" si="299"/>
        <v>-0.21443460941905959</v>
      </c>
      <c r="AV761">
        <f t="shared" si="300"/>
        <v>3.3462890029830867</v>
      </c>
      <c r="AW761">
        <f t="shared" si="283"/>
        <v>0.24308115628413127</v>
      </c>
      <c r="AY761" s="1">
        <f t="shared" si="301"/>
        <v>-3.8200000000000003</v>
      </c>
    </row>
    <row r="762" spans="1:51" x14ac:dyDescent="0.25">
      <c r="A762" s="1">
        <v>15.2</v>
      </c>
      <c r="B762" s="1">
        <v>-174</v>
      </c>
      <c r="C762" s="1">
        <v>-163.5</v>
      </c>
      <c r="D762" s="1">
        <v>-868.5</v>
      </c>
      <c r="E762" s="1">
        <v>226.78</v>
      </c>
      <c r="F762" s="1">
        <v>0.191</v>
      </c>
      <c r="G762" s="1">
        <v>-5.0000000000000001E-3</v>
      </c>
      <c r="H762" s="1">
        <v>0.98799999999999999</v>
      </c>
      <c r="I762" s="1">
        <v>11.011100000000001</v>
      </c>
      <c r="J762" s="1">
        <v>84.268000000000001</v>
      </c>
      <c r="K762" s="1">
        <v>81.114900000000006</v>
      </c>
      <c r="L762" s="1">
        <v>10.9413</v>
      </c>
      <c r="M762" s="1">
        <v>-0.28470000000000001</v>
      </c>
      <c r="N762" s="1">
        <f t="shared" si="284"/>
        <v>1.006305122713782</v>
      </c>
      <c r="O762" s="1"/>
      <c r="P762" s="1"/>
      <c r="Q762" s="1"/>
      <c r="R762" s="1"/>
      <c r="S762" s="1">
        <f t="shared" si="277"/>
        <v>226.78</v>
      </c>
      <c r="T762" s="1">
        <f t="shared" si="278"/>
        <v>-0.19331736254941889</v>
      </c>
      <c r="U762" s="1">
        <f t="shared" si="279"/>
        <v>-5.0607287449392713E-3</v>
      </c>
      <c r="V762" s="1">
        <f t="shared" si="280"/>
        <v>-10.941303318360271</v>
      </c>
      <c r="W762" s="1">
        <f t="shared" si="281"/>
        <v>-0.28995592301112372</v>
      </c>
      <c r="X762" s="1"/>
      <c r="Y762" s="1"/>
      <c r="Z762" s="1"/>
      <c r="AA762" s="1">
        <f t="shared" si="285"/>
        <v>0.18980326710939849</v>
      </c>
      <c r="AB762" s="1">
        <f t="shared" si="286"/>
        <v>-8.832587627957251E-5</v>
      </c>
      <c r="AC762" s="1">
        <f t="shared" si="287"/>
        <v>0.98180957017845916</v>
      </c>
      <c r="AD762" s="1">
        <f t="shared" si="288"/>
        <v>0.99998765997429828</v>
      </c>
      <c r="AE762" s="1"/>
      <c r="AF762" s="3">
        <f t="shared" si="289"/>
        <v>-5.917959587020169E-3</v>
      </c>
      <c r="AG762" s="3">
        <f t="shared" si="290"/>
        <v>7.795300405570027E-4</v>
      </c>
      <c r="AH762" s="1">
        <f t="shared" si="291"/>
        <v>1.0062874192233759</v>
      </c>
      <c r="AI762" s="1"/>
      <c r="AJ762" s="1"/>
      <c r="AK762" s="1"/>
      <c r="AM762" s="1">
        <f t="shared" si="282"/>
        <v>2.000000000000135E-2</v>
      </c>
      <c r="AN762" s="1">
        <f t="shared" si="292"/>
        <v>-5.917959587020169E-3</v>
      </c>
      <c r="AO762" s="1">
        <f t="shared" si="293"/>
        <v>7.795300405570027E-4</v>
      </c>
      <c r="AP762" s="1">
        <f t="shared" si="294"/>
        <v>-6.2874192233759452E-3</v>
      </c>
      <c r="AQ762">
        <f t="shared" si="295"/>
        <v>3.655563974155623E-3</v>
      </c>
      <c r="AR762">
        <f t="shared" si="296"/>
        <v>-1.107645681952921E-2</v>
      </c>
      <c r="AS762">
        <f t="shared" si="297"/>
        <v>0.4463929851655335</v>
      </c>
      <c r="AT762">
        <f t="shared" si="298"/>
        <v>0.11456723986243483</v>
      </c>
      <c r="AU762">
        <f t="shared" si="299"/>
        <v>-0.21465766799338976</v>
      </c>
      <c r="AV762">
        <f t="shared" si="300"/>
        <v>3.3552291986029141</v>
      </c>
      <c r="AW762">
        <f t="shared" si="283"/>
        <v>0.24331783099077844</v>
      </c>
      <c r="AY762" s="1">
        <f t="shared" si="301"/>
        <v>-3.8000000000000007</v>
      </c>
    </row>
    <row r="763" spans="1:51" x14ac:dyDescent="0.25">
      <c r="A763" s="1">
        <v>15.22</v>
      </c>
      <c r="B763" s="1">
        <v>-175.5</v>
      </c>
      <c r="C763" s="1">
        <v>-163.5</v>
      </c>
      <c r="D763" s="1">
        <v>-870</v>
      </c>
      <c r="E763" s="1">
        <v>227.03</v>
      </c>
      <c r="F763" s="1">
        <v>0.182</v>
      </c>
      <c r="G763" s="1">
        <v>1E-3</v>
      </c>
      <c r="H763" s="1">
        <v>0.98599999999999999</v>
      </c>
      <c r="I763" s="1">
        <v>10.4863</v>
      </c>
      <c r="J763" s="1">
        <v>5.7299999999999997E-2</v>
      </c>
      <c r="K763" s="1">
        <v>80.401399999999995</v>
      </c>
      <c r="L763" s="1">
        <v>10.4582</v>
      </c>
      <c r="M763" s="1">
        <v>5.7099999999999998E-2</v>
      </c>
      <c r="N763" s="1">
        <f t="shared" si="284"/>
        <v>1.0026569702545332</v>
      </c>
      <c r="O763" s="1"/>
      <c r="P763" s="1"/>
      <c r="Q763" s="1"/>
      <c r="R763" s="1"/>
      <c r="S763" s="1">
        <f t="shared" si="277"/>
        <v>227.03</v>
      </c>
      <c r="T763" s="1">
        <f t="shared" si="278"/>
        <v>-0.18458408356749251</v>
      </c>
      <c r="U763" s="1">
        <f t="shared" si="279"/>
        <v>1.0141987829614604E-3</v>
      </c>
      <c r="V763" s="1">
        <f t="shared" si="280"/>
        <v>-10.458174775435165</v>
      </c>
      <c r="W763" s="1">
        <f t="shared" si="281"/>
        <v>5.8109289927279255E-2</v>
      </c>
      <c r="X763" s="1"/>
      <c r="Y763" s="1"/>
      <c r="Z763" s="1"/>
      <c r="AA763" s="1">
        <f t="shared" si="285"/>
        <v>0.18151771283632295</v>
      </c>
      <c r="AB763" s="1">
        <f t="shared" si="286"/>
        <v>1.7701016174248605E-5</v>
      </c>
      <c r="AC763" s="1">
        <f t="shared" si="287"/>
        <v>0.98338716954183769</v>
      </c>
      <c r="AD763" s="1">
        <f t="shared" si="288"/>
        <v>0.9999995028029578</v>
      </c>
      <c r="AE763" s="1"/>
      <c r="AF763" s="3">
        <f t="shared" si="289"/>
        <v>4.2302782849573811E-3</v>
      </c>
      <c r="AG763" s="3">
        <f t="shared" si="290"/>
        <v>-1.4024627312902438E-3</v>
      </c>
      <c r="AH763" s="1">
        <f t="shared" si="291"/>
        <v>1.0026470654442265</v>
      </c>
      <c r="AI763" s="1"/>
      <c r="AJ763" s="1"/>
      <c r="AK763" s="1"/>
      <c r="AM763" s="1">
        <f t="shared" si="282"/>
        <v>1.9999999999999574E-2</v>
      </c>
      <c r="AN763" s="1">
        <f t="shared" si="292"/>
        <v>4.2302782849573811E-3</v>
      </c>
      <c r="AO763" s="1">
        <f t="shared" si="293"/>
        <v>-1.4024627312902438E-3</v>
      </c>
      <c r="AP763" s="1">
        <f t="shared" si="294"/>
        <v>-2.6470654442265484E-3</v>
      </c>
      <c r="AQ763">
        <f t="shared" si="295"/>
        <v>2.8255833746470027E-3</v>
      </c>
      <c r="AR763">
        <f t="shared" si="296"/>
        <v>-1.0801293631650071E-2</v>
      </c>
      <c r="AS763">
        <f t="shared" si="297"/>
        <v>0.44691233940569075</v>
      </c>
      <c r="AT763">
        <f t="shared" si="298"/>
        <v>0.11461545172393268</v>
      </c>
      <c r="AU763">
        <f t="shared" si="299"/>
        <v>-0.21487094223414396</v>
      </c>
      <c r="AV763">
        <f t="shared" si="300"/>
        <v>3.3641726389334292</v>
      </c>
      <c r="AW763">
        <f t="shared" si="283"/>
        <v>0.24352869151389528</v>
      </c>
      <c r="AY763" s="1">
        <f t="shared" si="301"/>
        <v>-3.7799999999999994</v>
      </c>
    </row>
    <row r="764" spans="1:51" x14ac:dyDescent="0.25">
      <c r="A764" s="1">
        <v>15.24</v>
      </c>
      <c r="B764" s="1">
        <v>-180</v>
      </c>
      <c r="C764" s="1">
        <v>-162</v>
      </c>
      <c r="D764" s="1">
        <v>-880.5</v>
      </c>
      <c r="E764" s="1">
        <v>228.01</v>
      </c>
      <c r="F764" s="1">
        <v>0.189</v>
      </c>
      <c r="G764" s="1">
        <v>-4.0000000000000001E-3</v>
      </c>
      <c r="H764" s="1">
        <v>0.98499999999999999</v>
      </c>
      <c r="I764" s="1">
        <v>10.894399999999999</v>
      </c>
      <c r="J764" s="1">
        <v>84.873599999999996</v>
      </c>
      <c r="K764" s="1">
        <v>80.063599999999994</v>
      </c>
      <c r="L764" s="1">
        <v>10.861700000000001</v>
      </c>
      <c r="M764" s="1">
        <v>-0.22850000000000001</v>
      </c>
      <c r="N764" s="1">
        <f t="shared" si="284"/>
        <v>1.0029765700154716</v>
      </c>
      <c r="O764" s="1"/>
      <c r="P764" s="1"/>
      <c r="Q764" s="1"/>
      <c r="R764" s="1"/>
      <c r="S764" s="1">
        <f t="shared" si="277"/>
        <v>228.01</v>
      </c>
      <c r="T764" s="1">
        <f t="shared" si="278"/>
        <v>-0.19187659047499769</v>
      </c>
      <c r="U764" s="1">
        <f t="shared" si="279"/>
        <v>-4.0609137055837565E-3</v>
      </c>
      <c r="V764" s="1">
        <f t="shared" si="280"/>
        <v>-10.861705731725316</v>
      </c>
      <c r="W764" s="1">
        <f t="shared" si="281"/>
        <v>-0.23267193730320537</v>
      </c>
      <c r="X764" s="1"/>
      <c r="Y764" s="1"/>
      <c r="Z764" s="1"/>
      <c r="AA764" s="1">
        <f t="shared" si="285"/>
        <v>0.1884390978316518</v>
      </c>
      <c r="AB764" s="1">
        <f t="shared" si="286"/>
        <v>-7.0875917304406087E-5</v>
      </c>
      <c r="AC764" s="1">
        <f t="shared" si="287"/>
        <v>0.98207677970464036</v>
      </c>
      <c r="AD764" s="1">
        <f t="shared" si="288"/>
        <v>0.9999920498934175</v>
      </c>
      <c r="AE764" s="1"/>
      <c r="AF764" s="3">
        <f t="shared" si="289"/>
        <v>-4.2308672523208996E-3</v>
      </c>
      <c r="AG764" s="3">
        <f t="shared" si="290"/>
        <v>4.1586048137062792E-4</v>
      </c>
      <c r="AH764" s="1">
        <f t="shared" si="291"/>
        <v>1.0029675602043933</v>
      </c>
      <c r="AI764" s="1"/>
      <c r="AJ764" s="1"/>
      <c r="AK764" s="1"/>
      <c r="AM764" s="1">
        <f t="shared" si="282"/>
        <v>1.9999999999999574E-2</v>
      </c>
      <c r="AN764" s="1">
        <f t="shared" si="292"/>
        <v>-4.2308672523208996E-3</v>
      </c>
      <c r="AO764" s="1">
        <f t="shared" si="293"/>
        <v>4.1586048137062792E-4</v>
      </c>
      <c r="AP764" s="1">
        <f t="shared" si="294"/>
        <v>-2.9675602043932603E-3</v>
      </c>
      <c r="AQ764">
        <f t="shared" si="295"/>
        <v>3.6556795295523453E-3</v>
      </c>
      <c r="AR764">
        <f t="shared" si="296"/>
        <v>-1.0882885458094986E-2</v>
      </c>
      <c r="AS764">
        <f t="shared" si="297"/>
        <v>0.44749457471779269</v>
      </c>
      <c r="AT764">
        <f t="shared" si="298"/>
        <v>0.11469686627607278</v>
      </c>
      <c r="AU764">
        <f t="shared" si="299"/>
        <v>-0.21508941586157032</v>
      </c>
      <c r="AV764">
        <f t="shared" si="300"/>
        <v>3.3731283527809057</v>
      </c>
      <c r="AW764">
        <f t="shared" si="283"/>
        <v>0.24375977508445248</v>
      </c>
      <c r="AY764" s="1">
        <f t="shared" si="301"/>
        <v>-3.76</v>
      </c>
    </row>
    <row r="765" spans="1:51" x14ac:dyDescent="0.25">
      <c r="A765" s="1">
        <v>15.26</v>
      </c>
      <c r="B765" s="1">
        <v>-183</v>
      </c>
      <c r="C765" s="1">
        <v>-163.5</v>
      </c>
      <c r="D765" s="1">
        <v>-864</v>
      </c>
      <c r="E765" s="1">
        <v>228.22</v>
      </c>
      <c r="F765" s="1">
        <v>0.185</v>
      </c>
      <c r="G765" s="1">
        <v>1E-3</v>
      </c>
      <c r="H765" s="1">
        <v>0.97699999999999998</v>
      </c>
      <c r="I765" s="1">
        <v>10.661099999999999</v>
      </c>
      <c r="J765" s="1">
        <v>5.7299999999999997E-2</v>
      </c>
      <c r="K765" s="1">
        <v>77.687700000000007</v>
      </c>
      <c r="L765" s="1">
        <v>10.722300000000001</v>
      </c>
      <c r="M765" s="1">
        <v>5.7599999999999998E-2</v>
      </c>
      <c r="N765" s="1">
        <f t="shared" si="284"/>
        <v>0.99436160424666431</v>
      </c>
      <c r="O765" s="1"/>
      <c r="P765" s="1"/>
      <c r="Q765" s="1"/>
      <c r="R765" s="1"/>
      <c r="S765" s="1">
        <f t="shared" si="277"/>
        <v>228.22</v>
      </c>
      <c r="T765" s="1">
        <f t="shared" si="278"/>
        <v>-0.1893550696966671</v>
      </c>
      <c r="U765" s="1">
        <f t="shared" si="279"/>
        <v>1.0235414534288639E-3</v>
      </c>
      <c r="V765" s="1">
        <f t="shared" si="280"/>
        <v>-10.722298571459246</v>
      </c>
      <c r="W765" s="1">
        <f t="shared" si="281"/>
        <v>5.8644584958751279E-2</v>
      </c>
      <c r="X765" s="1"/>
      <c r="Y765" s="1"/>
      <c r="Z765" s="1"/>
      <c r="AA765" s="1">
        <f t="shared" si="285"/>
        <v>0.18604901799296381</v>
      </c>
      <c r="AB765" s="1">
        <f t="shared" si="286"/>
        <v>1.7864070834450881E-5</v>
      </c>
      <c r="AC765" s="1">
        <f t="shared" si="287"/>
        <v>0.98253994907635467</v>
      </c>
      <c r="AD765" s="1">
        <f t="shared" si="288"/>
        <v>0.99999949447299064</v>
      </c>
      <c r="AE765" s="1"/>
      <c r="AF765" s="3">
        <f t="shared" si="289"/>
        <v>1.0997372412377415E-3</v>
      </c>
      <c r="AG765" s="3">
        <f t="shared" si="290"/>
        <v>1.9898475456227027E-3</v>
      </c>
      <c r="AH765" s="1">
        <f t="shared" si="291"/>
        <v>0.99435900513081565</v>
      </c>
      <c r="AI765" s="1"/>
      <c r="AJ765" s="1"/>
      <c r="AK765" s="1"/>
      <c r="AM765" s="1">
        <f t="shared" si="282"/>
        <v>1.9999999999999574E-2</v>
      </c>
      <c r="AN765" s="1">
        <f t="shared" si="292"/>
        <v>1.0997372412377415E-3</v>
      </c>
      <c r="AO765" s="1">
        <f t="shared" si="293"/>
        <v>1.9898475456227027E-3</v>
      </c>
      <c r="AP765" s="1">
        <f t="shared" si="294"/>
        <v>5.6409948691843459E-3</v>
      </c>
      <c r="AQ765">
        <f t="shared" si="295"/>
        <v>3.4399110828215052E-3</v>
      </c>
      <c r="AR765">
        <f t="shared" si="296"/>
        <v>-1.1273293546546152E-2</v>
      </c>
      <c r="AS765">
        <f t="shared" si="297"/>
        <v>0.44638781152445872</v>
      </c>
      <c r="AT765">
        <f t="shared" si="298"/>
        <v>0.1147635068132619</v>
      </c>
      <c r="AU765">
        <f t="shared" si="299"/>
        <v>-0.21531878581338576</v>
      </c>
      <c r="AV765">
        <f t="shared" si="300"/>
        <v>3.3820450413794614</v>
      </c>
      <c r="AW765">
        <f t="shared" si="283"/>
        <v>0.24399352864415955</v>
      </c>
      <c r="AY765" s="1">
        <f t="shared" si="301"/>
        <v>-3.74</v>
      </c>
    </row>
    <row r="766" spans="1:51" x14ac:dyDescent="0.25">
      <c r="A766" s="1">
        <v>15.28</v>
      </c>
      <c r="B766" s="1">
        <v>-181.5</v>
      </c>
      <c r="C766" s="1">
        <v>-159</v>
      </c>
      <c r="D766" s="1">
        <v>-868.5</v>
      </c>
      <c r="E766" s="1">
        <v>228.78</v>
      </c>
      <c r="F766" s="1">
        <v>0.186</v>
      </c>
      <c r="G766" s="1">
        <v>2E-3</v>
      </c>
      <c r="H766" s="1">
        <v>0.98899999999999999</v>
      </c>
      <c r="I766" s="1">
        <v>10.7194</v>
      </c>
      <c r="J766" s="1">
        <v>0.11459999999999999</v>
      </c>
      <c r="K766" s="1">
        <v>81.493899999999996</v>
      </c>
      <c r="L766" s="1">
        <v>10.6511</v>
      </c>
      <c r="M766" s="1">
        <v>0.1139</v>
      </c>
      <c r="N766" s="1">
        <f t="shared" si="284"/>
        <v>1.0063403996660374</v>
      </c>
      <c r="O766" s="1"/>
      <c r="P766" s="1"/>
      <c r="Q766" s="1"/>
      <c r="R766" s="1"/>
      <c r="S766" s="1">
        <f t="shared" si="277"/>
        <v>228.78</v>
      </c>
      <c r="T766" s="1">
        <f t="shared" si="278"/>
        <v>-0.18806837176958782</v>
      </c>
      <c r="U766" s="1">
        <f t="shared" si="279"/>
        <v>2.0222446916076846E-3</v>
      </c>
      <c r="V766" s="1">
        <f t="shared" si="280"/>
        <v>-10.651111346729662</v>
      </c>
      <c r="W766" s="1">
        <f t="shared" si="281"/>
        <v>0.11586592802847631</v>
      </c>
      <c r="X766" s="1"/>
      <c r="Y766" s="1"/>
      <c r="Z766" s="1"/>
      <c r="AA766" s="1">
        <f t="shared" si="285"/>
        <v>0.18482811587582654</v>
      </c>
      <c r="AB766" s="1">
        <f t="shared" si="286"/>
        <v>3.5294638005066432E-5</v>
      </c>
      <c r="AC766" s="1">
        <f t="shared" si="287"/>
        <v>0.98276885269458325</v>
      </c>
      <c r="AD766" s="1">
        <f t="shared" si="288"/>
        <v>0.99999802574332464</v>
      </c>
      <c r="AE766" s="1"/>
      <c r="AF766" s="3">
        <f t="shared" si="289"/>
        <v>2.6862644434188648E-3</v>
      </c>
      <c r="AG766" s="3">
        <f t="shared" si="290"/>
        <v>1.7618939974528569E-3</v>
      </c>
      <c r="AH766" s="1">
        <f t="shared" si="291"/>
        <v>1.0063352720206531</v>
      </c>
      <c r="AI766" s="1"/>
      <c r="AJ766" s="1"/>
      <c r="AK766" s="1"/>
      <c r="AM766" s="1">
        <f t="shared" si="282"/>
        <v>2.000000000000135E-2</v>
      </c>
      <c r="AN766" s="1">
        <f t="shared" si="292"/>
        <v>2.6862644434188648E-3</v>
      </c>
      <c r="AO766" s="1">
        <f t="shared" si="293"/>
        <v>1.7618939974528569E-3</v>
      </c>
      <c r="AP766" s="1">
        <f t="shared" si="294"/>
        <v>-6.3352720206530933E-3</v>
      </c>
      <c r="AQ766">
        <f t="shared" si="295"/>
        <v>2.9128659990226885E-3</v>
      </c>
      <c r="AR766">
        <f t="shared" si="296"/>
        <v>-1.1618977148846426E-2</v>
      </c>
      <c r="AS766">
        <f t="shared" si="297"/>
        <v>0.44763079189491095</v>
      </c>
      <c r="AT766">
        <f t="shared" si="298"/>
        <v>0.11481649368240437</v>
      </c>
      <c r="AU766">
        <f t="shared" si="299"/>
        <v>-0.21555462219238572</v>
      </c>
      <c r="AV766">
        <f t="shared" si="300"/>
        <v>3.3910100870210647</v>
      </c>
      <c r="AW766">
        <f t="shared" si="283"/>
        <v>0.2442265799826541</v>
      </c>
      <c r="AY766" s="1">
        <f t="shared" si="301"/>
        <v>-3.7200000000000006</v>
      </c>
    </row>
    <row r="767" spans="1:51" x14ac:dyDescent="0.25">
      <c r="A767" s="1">
        <v>15.3</v>
      </c>
      <c r="B767" s="1">
        <v>-181.5</v>
      </c>
      <c r="C767" s="1">
        <v>-165</v>
      </c>
      <c r="D767" s="1">
        <v>-870</v>
      </c>
      <c r="E767" s="1">
        <v>227.73</v>
      </c>
      <c r="F767" s="1">
        <v>0.183</v>
      </c>
      <c r="G767" s="1">
        <v>0</v>
      </c>
      <c r="H767" s="1">
        <v>0.98799999999999999</v>
      </c>
      <c r="I767" s="1">
        <v>10.544600000000001</v>
      </c>
      <c r="J767" s="1">
        <v>0</v>
      </c>
      <c r="K767" s="1">
        <v>81.114900000000006</v>
      </c>
      <c r="L767" s="1">
        <v>10.493600000000001</v>
      </c>
      <c r="M767" s="1">
        <v>0</v>
      </c>
      <c r="N767" s="1">
        <f t="shared" si="284"/>
        <v>1.0048049561979677</v>
      </c>
      <c r="O767" s="1"/>
      <c r="P767" s="1"/>
      <c r="Q767" s="1"/>
      <c r="R767" s="1"/>
      <c r="S767" s="1">
        <f t="shared" si="277"/>
        <v>227.73</v>
      </c>
      <c r="T767" s="1">
        <f t="shared" si="278"/>
        <v>-0.18522267206477733</v>
      </c>
      <c r="U767" s="1">
        <f t="shared" si="279"/>
        <v>0</v>
      </c>
      <c r="V767" s="1">
        <f t="shared" si="280"/>
        <v>-10.493553623526845</v>
      </c>
      <c r="W767" s="1">
        <f t="shared" si="281"/>
        <v>0</v>
      </c>
      <c r="X767" s="1"/>
      <c r="Y767" s="1"/>
      <c r="Z767" s="1"/>
      <c r="AA767" s="1">
        <f t="shared" si="285"/>
        <v>0.1821248978433036</v>
      </c>
      <c r="AB767" s="1">
        <f t="shared" si="286"/>
        <v>0</v>
      </c>
      <c r="AC767" s="1">
        <f t="shared" si="287"/>
        <v>0.98327540474963893</v>
      </c>
      <c r="AD767" s="1">
        <f t="shared" si="288"/>
        <v>1</v>
      </c>
      <c r="AE767" s="1"/>
      <c r="AF767" s="3">
        <f t="shared" si="289"/>
        <v>3.0817036462977565E-3</v>
      </c>
      <c r="AG767" s="3">
        <f t="shared" si="290"/>
        <v>-1.6267975534254853E-3</v>
      </c>
      <c r="AH767" s="1">
        <f t="shared" si="291"/>
        <v>1.004798913530641</v>
      </c>
      <c r="AI767" s="1"/>
      <c r="AJ767" s="1"/>
      <c r="AK767" s="1"/>
      <c r="AM767" s="1">
        <f t="shared" si="282"/>
        <v>1.9999999999999574E-2</v>
      </c>
      <c r="AN767" s="1">
        <f t="shared" si="292"/>
        <v>3.0817036462977565E-3</v>
      </c>
      <c r="AO767" s="1">
        <f t="shared" si="293"/>
        <v>-1.6267975534254853E-3</v>
      </c>
      <c r="AP767" s="1">
        <f t="shared" si="294"/>
        <v>-4.7989135306409914E-3</v>
      </c>
      <c r="AQ767">
        <f t="shared" si="295"/>
        <v>2.3082357436190817E-3</v>
      </c>
      <c r="AR767">
        <f t="shared" si="296"/>
        <v>-1.1299799468864353E-2</v>
      </c>
      <c r="AS767">
        <f t="shared" si="297"/>
        <v>0.44857233872962271</v>
      </c>
      <c r="AT767">
        <f t="shared" si="298"/>
        <v>0.11485661209472271</v>
      </c>
      <c r="AU767">
        <f t="shared" si="299"/>
        <v>-0.21577742640496317</v>
      </c>
      <c r="AV767">
        <f t="shared" si="300"/>
        <v>3.3999909492640041</v>
      </c>
      <c r="AW767">
        <f t="shared" si="283"/>
        <v>0.24444209761787536</v>
      </c>
      <c r="AY767" s="1">
        <f t="shared" si="301"/>
        <v>-3.6999999999999993</v>
      </c>
    </row>
    <row r="768" spans="1:51" x14ac:dyDescent="0.25">
      <c r="A768" s="1">
        <v>15.32</v>
      </c>
      <c r="B768" s="1">
        <v>-180</v>
      </c>
      <c r="C768" s="1">
        <v>-159</v>
      </c>
      <c r="D768" s="1">
        <v>-867</v>
      </c>
      <c r="E768" s="1">
        <v>228.54</v>
      </c>
      <c r="F768" s="1">
        <v>0.192</v>
      </c>
      <c r="G768" s="1">
        <v>-3.0000000000000001E-3</v>
      </c>
      <c r="H768" s="1">
        <v>0.98699999999999999</v>
      </c>
      <c r="I768" s="1">
        <v>11.0695</v>
      </c>
      <c r="J768" s="1">
        <v>85.5608</v>
      </c>
      <c r="K768" s="1">
        <v>80.751300000000001</v>
      </c>
      <c r="L768" s="1">
        <v>11.0082</v>
      </c>
      <c r="M768" s="1">
        <v>-0.1709</v>
      </c>
      <c r="N768" s="1">
        <f t="shared" si="284"/>
        <v>1.0055058428472705</v>
      </c>
      <c r="O768" s="1"/>
      <c r="P768" s="1"/>
      <c r="Q768" s="1"/>
      <c r="R768" s="1"/>
      <c r="S768" s="1">
        <f t="shared" si="277"/>
        <v>228.54</v>
      </c>
      <c r="T768" s="1">
        <f t="shared" si="278"/>
        <v>-0.1945279767947104</v>
      </c>
      <c r="U768" s="1">
        <f t="shared" si="279"/>
        <v>-3.0395136778115501E-3</v>
      </c>
      <c r="V768" s="1">
        <f t="shared" si="280"/>
        <v>-11.008152468973913</v>
      </c>
      <c r="W768" s="1">
        <f t="shared" si="281"/>
        <v>-0.17415076920659173</v>
      </c>
      <c r="X768" s="1"/>
      <c r="Y768" s="1"/>
      <c r="Z768" s="1"/>
      <c r="AA768" s="1">
        <f t="shared" si="285"/>
        <v>0.19094866664953181</v>
      </c>
      <c r="AB768" s="1">
        <f t="shared" si="286"/>
        <v>-5.3049215559891185E-5</v>
      </c>
      <c r="AC768" s="1">
        <f t="shared" si="287"/>
        <v>0.98159548949524944</v>
      </c>
      <c r="AD768" s="1">
        <f t="shared" si="288"/>
        <v>0.99999555054353695</v>
      </c>
      <c r="AE768" s="1"/>
      <c r="AF768" s="3">
        <f t="shared" si="289"/>
        <v>-5.2363633978197849E-3</v>
      </c>
      <c r="AG768" s="3">
        <f t="shared" si="290"/>
        <v>2.9922128287921956E-3</v>
      </c>
      <c r="AH768" s="1">
        <f t="shared" si="291"/>
        <v>1.0054877558482516</v>
      </c>
      <c r="AI768" s="1"/>
      <c r="AJ768" s="1"/>
      <c r="AK768" s="1"/>
      <c r="AM768" s="1">
        <f t="shared" si="282"/>
        <v>1.9999999999999574E-2</v>
      </c>
      <c r="AN768" s="1">
        <f t="shared" si="292"/>
        <v>-5.2363633978197849E-3</v>
      </c>
      <c r="AO768" s="1">
        <f t="shared" si="293"/>
        <v>2.9922128287921956E-3</v>
      </c>
      <c r="AP768" s="1">
        <f t="shared" si="294"/>
        <v>-5.4877558482515632E-3</v>
      </c>
      <c r="AQ768">
        <f t="shared" si="295"/>
        <v>3.3356102422713017E-3</v>
      </c>
      <c r="AR768">
        <f t="shared" si="296"/>
        <v>-1.1886871625873369E-2</v>
      </c>
      <c r="AS768">
        <f t="shared" si="297"/>
        <v>0.44964903642704962</v>
      </c>
      <c r="AT768">
        <f t="shared" si="298"/>
        <v>0.11493359804455466</v>
      </c>
      <c r="AU768">
        <f t="shared" si="299"/>
        <v>-0.21602103455905072</v>
      </c>
      <c r="AV768">
        <f t="shared" si="300"/>
        <v>3.4089946969695193</v>
      </c>
      <c r="AW768">
        <f t="shared" si="283"/>
        <v>0.24469331689163445</v>
      </c>
      <c r="AY768" s="1">
        <f t="shared" si="301"/>
        <v>-3.6799999999999997</v>
      </c>
    </row>
    <row r="769" spans="1:51" x14ac:dyDescent="0.25">
      <c r="A769" s="1">
        <v>15.34</v>
      </c>
      <c r="B769" s="1">
        <v>-181.5</v>
      </c>
      <c r="C769" s="1">
        <v>-162</v>
      </c>
      <c r="D769" s="1">
        <v>-865.5</v>
      </c>
      <c r="E769" s="1">
        <v>228.25</v>
      </c>
      <c r="F769" s="1">
        <v>0.18099999999999999</v>
      </c>
      <c r="G769" s="1">
        <v>0</v>
      </c>
      <c r="H769" s="1">
        <v>0.98399999999999999</v>
      </c>
      <c r="I769" s="1">
        <v>10.428000000000001</v>
      </c>
      <c r="J769" s="1">
        <v>0</v>
      </c>
      <c r="K769" s="1">
        <v>79.736900000000006</v>
      </c>
      <c r="L769" s="1">
        <v>10.422700000000001</v>
      </c>
      <c r="M769" s="1">
        <v>0</v>
      </c>
      <c r="N769" s="1">
        <f t="shared" si="284"/>
        <v>1.0005083707795752</v>
      </c>
      <c r="O769" s="1"/>
      <c r="P769" s="1"/>
      <c r="Q769" s="1"/>
      <c r="R769" s="1"/>
      <c r="S769" s="1">
        <f t="shared" si="277"/>
        <v>228.25</v>
      </c>
      <c r="T769" s="1">
        <f t="shared" si="278"/>
        <v>-0.1839430894308943</v>
      </c>
      <c r="U769" s="1">
        <f t="shared" si="279"/>
        <v>0</v>
      </c>
      <c r="V769" s="1">
        <f t="shared" si="280"/>
        <v>-10.422654538827336</v>
      </c>
      <c r="W769" s="1">
        <f t="shared" si="281"/>
        <v>0</v>
      </c>
      <c r="X769" s="1"/>
      <c r="Y769" s="1"/>
      <c r="Z769" s="1"/>
      <c r="AA769" s="1">
        <f t="shared" si="285"/>
        <v>0.18090803164292227</v>
      </c>
      <c r="AB769" s="1">
        <f t="shared" si="286"/>
        <v>0</v>
      </c>
      <c r="AC769" s="1">
        <f t="shared" si="287"/>
        <v>0.983500017329478</v>
      </c>
      <c r="AD769" s="1">
        <f t="shared" si="288"/>
        <v>1</v>
      </c>
      <c r="AE769" s="1"/>
      <c r="AF769" s="3">
        <f t="shared" si="289"/>
        <v>3.9062410457768731E-3</v>
      </c>
      <c r="AG769" s="3">
        <f t="shared" si="290"/>
        <v>-2.5314234605773034E-3</v>
      </c>
      <c r="AH769" s="1">
        <f t="shared" si="291"/>
        <v>1.000497542813652</v>
      </c>
      <c r="AI769" s="1"/>
      <c r="AJ769" s="1"/>
      <c r="AK769" s="1"/>
      <c r="AM769" s="1">
        <f t="shared" si="282"/>
        <v>1.9999999999999574E-2</v>
      </c>
      <c r="AN769" s="1">
        <f t="shared" si="292"/>
        <v>3.9062410457768731E-3</v>
      </c>
      <c r="AO769" s="1">
        <f t="shared" si="293"/>
        <v>-2.5314234605773034E-3</v>
      </c>
      <c r="AP769" s="1">
        <f t="shared" si="294"/>
        <v>-4.975428136519966E-4</v>
      </c>
      <c r="AQ769">
        <f t="shared" si="295"/>
        <v>2.5692057490898953E-3</v>
      </c>
      <c r="AR769">
        <f t="shared" si="296"/>
        <v>-1.1390206342908113E-2</v>
      </c>
      <c r="AS769">
        <f t="shared" si="297"/>
        <v>0.44974665432708816</v>
      </c>
      <c r="AT769">
        <f t="shared" si="298"/>
        <v>0.11497731811460464</v>
      </c>
      <c r="AU769">
        <f t="shared" si="299"/>
        <v>-0.21624387203307924</v>
      </c>
      <c r="AV769">
        <f t="shared" si="300"/>
        <v>3.4179906062350613</v>
      </c>
      <c r="AW769">
        <f t="shared" si="283"/>
        <v>0.24491058750630962</v>
      </c>
      <c r="AY769" s="1">
        <f t="shared" si="301"/>
        <v>-3.66</v>
      </c>
    </row>
    <row r="770" spans="1:51" x14ac:dyDescent="0.25">
      <c r="A770" s="1">
        <v>15.36</v>
      </c>
      <c r="B770" s="1">
        <v>-189</v>
      </c>
      <c r="C770" s="1">
        <v>-165</v>
      </c>
      <c r="D770" s="1">
        <v>-870</v>
      </c>
      <c r="E770" s="1">
        <v>228.88</v>
      </c>
      <c r="F770" s="1">
        <v>0.188</v>
      </c>
      <c r="G770" s="1">
        <v>2E-3</v>
      </c>
      <c r="H770" s="1">
        <v>0.98899999999999999</v>
      </c>
      <c r="I770" s="1">
        <v>10.8361</v>
      </c>
      <c r="J770" s="1">
        <v>0.11459999999999999</v>
      </c>
      <c r="K770" s="1">
        <v>81.493899999999996</v>
      </c>
      <c r="L770" s="1">
        <v>10.763</v>
      </c>
      <c r="M770" s="1">
        <v>0.1138</v>
      </c>
      <c r="N770" s="1">
        <f t="shared" si="284"/>
        <v>1.0067119746978279</v>
      </c>
      <c r="O770" s="1"/>
      <c r="P770" s="1"/>
      <c r="Q770" s="1"/>
      <c r="R770" s="1"/>
      <c r="S770" s="1">
        <f t="shared" ref="S770:S833" si="302">E770</f>
        <v>228.88</v>
      </c>
      <c r="T770" s="1">
        <f t="shared" ref="T770:T833" si="303">(-F770/SQRT(G770*G770+H770*H770))</f>
        <v>-0.19009061232625005</v>
      </c>
      <c r="U770" s="1">
        <f t="shared" ref="U770:U833" si="304">G770/H770</f>
        <v>2.0222446916076846E-3</v>
      </c>
      <c r="V770" s="1">
        <f t="shared" ref="V770:V833" si="305">ATAN(T770)/PI()*180</f>
        <v>-10.762977818615184</v>
      </c>
      <c r="W770" s="1">
        <f t="shared" ref="W770:W833" si="306">ATAN(U770)/PI()*180</f>
        <v>0.11586592802847631</v>
      </c>
      <c r="X770" s="1"/>
      <c r="Y770" s="1"/>
      <c r="Z770" s="1"/>
      <c r="AA770" s="1">
        <f t="shared" si="285"/>
        <v>0.18674656180227675</v>
      </c>
      <c r="AB770" s="1">
        <f t="shared" si="286"/>
        <v>3.5294633894115798E-5</v>
      </c>
      <c r="AC770" s="1">
        <f t="shared" si="287"/>
        <v>0.98240611501304109</v>
      </c>
      <c r="AD770" s="1">
        <f t="shared" si="288"/>
        <v>0.99999802720090369</v>
      </c>
      <c r="AE770" s="1"/>
      <c r="AF770" s="3">
        <f t="shared" si="289"/>
        <v>1.3567310587394715E-3</v>
      </c>
      <c r="AG770" s="3">
        <f t="shared" si="290"/>
        <v>3.2092856155873928E-3</v>
      </c>
      <c r="AH770" s="1">
        <f t="shared" si="291"/>
        <v>1.0067059450339368</v>
      </c>
      <c r="AI770" s="1"/>
      <c r="AJ770" s="1"/>
      <c r="AK770" s="1"/>
      <c r="AM770" s="1">
        <f t="shared" ref="AM770:AM833" si="307">A771-A770</f>
        <v>2.000000000000135E-2</v>
      </c>
      <c r="AN770" s="1">
        <f t="shared" si="292"/>
        <v>1.3567310587394715E-3</v>
      </c>
      <c r="AO770" s="1">
        <f t="shared" si="293"/>
        <v>3.2092856155873928E-3</v>
      </c>
      <c r="AP770" s="1">
        <f t="shared" si="294"/>
        <v>-6.7059450339368443E-3</v>
      </c>
      <c r="AQ770">
        <f t="shared" si="295"/>
        <v>2.3030151153651929E-3</v>
      </c>
      <c r="AR770">
        <f t="shared" si="296"/>
        <v>-1.2019868180686403E-2</v>
      </c>
      <c r="AS770">
        <f t="shared" si="297"/>
        <v>0.45106236074274664</v>
      </c>
      <c r="AT770">
        <f t="shared" si="298"/>
        <v>0.1150207165105747</v>
      </c>
      <c r="AU770">
        <f t="shared" si="299"/>
        <v>-0.21649056601507077</v>
      </c>
      <c r="AV770">
        <f t="shared" si="300"/>
        <v>3.4270250105140736</v>
      </c>
      <c r="AW770">
        <f t="shared" ref="AW770:AW833" si="308">SQRT(AT770^2+AU770^2)</f>
        <v>0.24514879236931134</v>
      </c>
      <c r="AY770" s="1">
        <f t="shared" si="301"/>
        <v>-3.6400000000000006</v>
      </c>
    </row>
    <row r="771" spans="1:51" x14ac:dyDescent="0.25">
      <c r="A771" s="1">
        <v>15.38</v>
      </c>
      <c r="B771" s="1">
        <v>-175.5</v>
      </c>
      <c r="C771" s="1">
        <v>-162</v>
      </c>
      <c r="D771" s="1">
        <v>-876</v>
      </c>
      <c r="E771" s="1">
        <v>227.29</v>
      </c>
      <c r="F771" s="1">
        <v>0.186</v>
      </c>
      <c r="G771" s="1">
        <v>-3.0000000000000001E-3</v>
      </c>
      <c r="H771" s="1">
        <v>0.98499999999999999</v>
      </c>
      <c r="I771" s="1">
        <v>10.7194</v>
      </c>
      <c r="J771" s="1">
        <v>85.5608</v>
      </c>
      <c r="K771" s="1">
        <v>80.063599999999994</v>
      </c>
      <c r="L771" s="1">
        <v>10.693300000000001</v>
      </c>
      <c r="M771" s="1">
        <v>-0.17150000000000001</v>
      </c>
      <c r="N771" s="1">
        <f t="shared" ref="N771:N834" si="309">SQRT(F771^2+G771^2+H771^2)</f>
        <v>1.0024120909087242</v>
      </c>
      <c r="O771" s="1"/>
      <c r="P771" s="1"/>
      <c r="Q771" s="1"/>
      <c r="R771" s="1"/>
      <c r="S771" s="1">
        <f t="shared" si="302"/>
        <v>227.29</v>
      </c>
      <c r="T771" s="1">
        <f t="shared" si="303"/>
        <v>-0.1888316114918899</v>
      </c>
      <c r="U771" s="1">
        <f t="shared" si="304"/>
        <v>-3.0456852791878172E-3</v>
      </c>
      <c r="V771" s="1">
        <f t="shared" si="305"/>
        <v>-10.693342005554015</v>
      </c>
      <c r="W771" s="1">
        <f t="shared" si="306"/>
        <v>-0.17450437264483529</v>
      </c>
      <c r="X771" s="1"/>
      <c r="Y771" s="1"/>
      <c r="Z771" s="1"/>
      <c r="AA771" s="1">
        <f t="shared" ref="AA771:AA834" si="310">-SIN(V771/180*PI())</f>
        <v>0.18555243066889193</v>
      </c>
      <c r="AB771" s="1">
        <f t="shared" ref="AB771:AB834" si="311">COS(T771/180*PI())*SIN(U771/180*PI())</f>
        <v>-5.3156947383393385E-5</v>
      </c>
      <c r="AC771" s="1">
        <f t="shared" ref="AC771:AC834" si="312">(COS(V771/180*PI())*COS(W771/180*PI()))</f>
        <v>0.98262980757450824</v>
      </c>
      <c r="AD771" s="1">
        <f t="shared" ref="AD771:AD834" si="313">SQRT(AA771^2+AB771^2+AC771^2)</f>
        <v>0.9999955230333335</v>
      </c>
      <c r="AE771" s="1"/>
      <c r="AF771" s="3">
        <f t="shared" ref="AF771:AF834" si="314">$X$10*F771+$Y$10*G771+$Z$10*H771</f>
        <v>-1.5002612363817364E-3</v>
      </c>
      <c r="AG771" s="3">
        <f t="shared" ref="AG771:AG834" si="315">-($X$11*F771+$Y$11*G771+$Z$11*H771)</f>
        <v>-1.0785791701200254E-3</v>
      </c>
      <c r="AH771" s="1">
        <f t="shared" ref="AH771:AH834" si="316">$X$12*F771+$Y$12*G771+$Z$12*H771</f>
        <v>1.0024103879565476</v>
      </c>
      <c r="AI771" s="1"/>
      <c r="AJ771" s="1"/>
      <c r="AK771" s="1"/>
      <c r="AM771" s="1">
        <f t="shared" si="307"/>
        <v>1.9999999999999574E-2</v>
      </c>
      <c r="AN771" s="1">
        <f t="shared" ref="AN771:AN834" si="317">AF771</f>
        <v>-1.5002612363817364E-3</v>
      </c>
      <c r="AO771" s="1">
        <f t="shared" ref="AO771:AO834" si="318">AG771</f>
        <v>-1.0785791701200254E-3</v>
      </c>
      <c r="AP771" s="1">
        <f t="shared" ref="AP771:AP834" si="319">1-AH771</f>
        <v>-2.4103879565475772E-3</v>
      </c>
      <c r="AQ771">
        <f t="shared" si="295"/>
        <v>2.5973663699432833E-3</v>
      </c>
      <c r="AR771">
        <f t="shared" si="296"/>
        <v>-1.1808250947508859E-2</v>
      </c>
      <c r="AS771">
        <f t="shared" si="297"/>
        <v>0.45153527885982125</v>
      </c>
      <c r="AT771">
        <f t="shared" si="298"/>
        <v>0.11507560735051935</v>
      </c>
      <c r="AU771">
        <f t="shared" si="299"/>
        <v>-0.21672461486168917</v>
      </c>
      <c r="AV771">
        <f t="shared" si="300"/>
        <v>3.4360604452724406</v>
      </c>
      <c r="AW771">
        <f t="shared" si="308"/>
        <v>0.24538124234349781</v>
      </c>
      <c r="AY771" s="1">
        <f t="shared" si="301"/>
        <v>-3.6199999999999992</v>
      </c>
    </row>
    <row r="772" spans="1:51" x14ac:dyDescent="0.25">
      <c r="A772" s="1">
        <v>15.4</v>
      </c>
      <c r="B772" s="1">
        <v>-181.5</v>
      </c>
      <c r="C772" s="1">
        <v>-165</v>
      </c>
      <c r="D772" s="1">
        <v>-865.5</v>
      </c>
      <c r="E772" s="1">
        <v>227.73</v>
      </c>
      <c r="F772" s="1">
        <v>0.18</v>
      </c>
      <c r="G772" s="1">
        <v>-3.0000000000000001E-3</v>
      </c>
      <c r="H772" s="1">
        <v>0.98899999999999999</v>
      </c>
      <c r="I772" s="1">
        <v>10.3698</v>
      </c>
      <c r="J772" s="1">
        <v>85.5608</v>
      </c>
      <c r="K772" s="1">
        <v>81.493899999999996</v>
      </c>
      <c r="L772" s="1">
        <v>10.315</v>
      </c>
      <c r="M772" s="1">
        <v>-0.17100000000000001</v>
      </c>
      <c r="N772" s="1">
        <f t="shared" si="309"/>
        <v>1.0052512123842476</v>
      </c>
      <c r="O772" s="1"/>
      <c r="P772" s="1"/>
      <c r="Q772" s="1"/>
      <c r="R772" s="1"/>
      <c r="S772" s="1">
        <f t="shared" si="302"/>
        <v>227.73</v>
      </c>
      <c r="T772" s="1">
        <f t="shared" si="303"/>
        <v>-0.18200118492144818</v>
      </c>
      <c r="U772" s="1">
        <f t="shared" si="304"/>
        <v>-3.0333670374115269E-3</v>
      </c>
      <c r="V772" s="1">
        <f t="shared" si="305"/>
        <v>-10.314995917441282</v>
      </c>
      <c r="W772" s="1">
        <f t="shared" si="306"/>
        <v>-0.17379859590051425</v>
      </c>
      <c r="X772" s="1"/>
      <c r="Y772" s="1"/>
      <c r="Z772" s="1"/>
      <c r="AA772" s="1">
        <f t="shared" si="310"/>
        <v>0.17905971938405049</v>
      </c>
      <c r="AB772" s="1">
        <f t="shared" si="311"/>
        <v>-5.2941975098797951E-5</v>
      </c>
      <c r="AC772" s="1">
        <f t="shared" si="312"/>
        <v>0.98383368039347774</v>
      </c>
      <c r="AD772" s="1">
        <f t="shared" si="313"/>
        <v>0.99999554828275283</v>
      </c>
      <c r="AE772" s="1"/>
      <c r="AF772" s="3">
        <f t="shared" si="314"/>
        <v>2.9933349028566647E-3</v>
      </c>
      <c r="AG772" s="3">
        <f t="shared" si="315"/>
        <v>-5.9635197355063507E-3</v>
      </c>
      <c r="AH772" s="1">
        <f t="shared" si="316"/>
        <v>1.0052290666204013</v>
      </c>
      <c r="AI772" s="1"/>
      <c r="AJ772" s="1"/>
      <c r="AK772" s="1"/>
      <c r="AM772" s="1">
        <f t="shared" si="307"/>
        <v>1.9999999999999574E-2</v>
      </c>
      <c r="AN772" s="1">
        <f t="shared" si="317"/>
        <v>2.9933349028566647E-3</v>
      </c>
      <c r="AO772" s="1">
        <f t="shared" si="318"/>
        <v>-5.9635197355063507E-3</v>
      </c>
      <c r="AP772" s="1">
        <f t="shared" si="319"/>
        <v>-5.2290666204013458E-3</v>
      </c>
      <c r="AQ772">
        <f t="shared" ref="AQ772:AQ835" si="320">AN772*AM772*(-9.81)+AQ771</f>
        <v>2.0100740620028184E-3</v>
      </c>
      <c r="AR772">
        <f t="shared" ref="AR772:AR835" si="321">AO772*AM772*(-9.81)+AR771</f>
        <v>-1.0638208375402539E-2</v>
      </c>
      <c r="AS772">
        <f t="shared" ref="AS772:AS835" si="322">(AP772)*AM772*(-9.81)+AS771</f>
        <v>0.45256122173074398</v>
      </c>
      <c r="AT772">
        <f t="shared" ref="AT772:AT835" si="323">1/2*AN772*(-9.81)*AM772^2+AQ772*AM772+AT771</f>
        <v>0.11510993590868</v>
      </c>
      <c r="AU772">
        <f t="shared" ref="AU772:AU835" si="324">1/2*AO772*(-9.81)*AM772^2+AM772*AR772+AU771</f>
        <v>-0.21692567860347617</v>
      </c>
      <c r="AV772">
        <f t="shared" ref="AV772:AV835" si="325">1/2*AP772*(-9.81)*AM772^2+AS772*AM772+AV771</f>
        <v>3.4451219291357646</v>
      </c>
      <c r="AW772">
        <f t="shared" si="308"/>
        <v>0.24557493231695912</v>
      </c>
      <c r="AY772" s="1">
        <f t="shared" ref="AY772:AY835" si="326">A772-19</f>
        <v>-3.5999999999999996</v>
      </c>
    </row>
    <row r="773" spans="1:51" x14ac:dyDescent="0.25">
      <c r="A773" s="1">
        <v>15.42</v>
      </c>
      <c r="B773" s="1">
        <v>-172.5</v>
      </c>
      <c r="C773" s="1">
        <v>-165</v>
      </c>
      <c r="D773" s="1">
        <v>-870</v>
      </c>
      <c r="E773" s="1">
        <v>226.27</v>
      </c>
      <c r="F773" s="1">
        <v>0.186</v>
      </c>
      <c r="G773" s="1">
        <v>1E-3</v>
      </c>
      <c r="H773" s="1">
        <v>0.98599999999999999</v>
      </c>
      <c r="I773" s="1">
        <v>10.7194</v>
      </c>
      <c r="J773" s="1">
        <v>5.7299999999999997E-2</v>
      </c>
      <c r="K773" s="1">
        <v>80.401399999999995</v>
      </c>
      <c r="L773" s="1">
        <v>10.6828</v>
      </c>
      <c r="M773" s="1">
        <v>5.7099999999999998E-2</v>
      </c>
      <c r="N773" s="1">
        <f t="shared" si="309"/>
        <v>1.0033907514024634</v>
      </c>
      <c r="O773" s="1"/>
      <c r="P773" s="1"/>
      <c r="Q773" s="1"/>
      <c r="R773" s="1"/>
      <c r="S773" s="1">
        <f t="shared" si="302"/>
        <v>226.27</v>
      </c>
      <c r="T773" s="1">
        <f t="shared" si="303"/>
        <v>-0.18864087661293191</v>
      </c>
      <c r="U773" s="1">
        <f t="shared" si="304"/>
        <v>1.0141987829614604E-3</v>
      </c>
      <c r="V773" s="1">
        <f t="shared" si="305"/>
        <v>-10.682789593387634</v>
      </c>
      <c r="W773" s="1">
        <f t="shared" si="306"/>
        <v>5.8109289927279255E-2</v>
      </c>
      <c r="X773" s="1"/>
      <c r="Y773" s="1"/>
      <c r="Z773" s="1"/>
      <c r="AA773" s="1">
        <f t="shared" si="310"/>
        <v>0.18537145149088063</v>
      </c>
      <c r="AB773" s="1">
        <f t="shared" si="311"/>
        <v>1.7701012092202011E-5</v>
      </c>
      <c r="AC773" s="1">
        <f t="shared" si="312"/>
        <v>0.9826680170430554</v>
      </c>
      <c r="AD773" s="1">
        <f t="shared" si="313"/>
        <v>0.9999995035301229</v>
      </c>
      <c r="AE773" s="1"/>
      <c r="AF773" s="3">
        <f t="shared" si="314"/>
        <v>1.5712115155986084E-3</v>
      </c>
      <c r="AG773" s="3">
        <f t="shared" si="315"/>
        <v>1.4923205049788002E-3</v>
      </c>
      <c r="AH773" s="1">
        <f t="shared" si="316"/>
        <v>1.0033884114707941</v>
      </c>
      <c r="AI773" s="1"/>
      <c r="AJ773" s="1"/>
      <c r="AK773" s="1"/>
      <c r="AM773" s="1">
        <f t="shared" si="307"/>
        <v>1.9999999999999574E-2</v>
      </c>
      <c r="AN773" s="1">
        <f t="shared" si="317"/>
        <v>1.5712115155986084E-3</v>
      </c>
      <c r="AO773" s="1">
        <f t="shared" si="318"/>
        <v>1.4923205049788002E-3</v>
      </c>
      <c r="AP773" s="1">
        <f t="shared" si="319"/>
        <v>-3.3884114707940505E-3</v>
      </c>
      <c r="AQ773">
        <f t="shared" si="320"/>
        <v>1.701802362642378E-3</v>
      </c>
      <c r="AR773">
        <f t="shared" si="321"/>
        <v>-1.0931001658479373E-2</v>
      </c>
      <c r="AS773">
        <f t="shared" si="322"/>
        <v>0.45322602806131373</v>
      </c>
      <c r="AT773">
        <f t="shared" si="323"/>
        <v>0.11514088923893924</v>
      </c>
      <c r="AU773">
        <f t="shared" si="324"/>
        <v>-0.21714722656947652</v>
      </c>
      <c r="AV773">
        <f t="shared" si="325"/>
        <v>3.4541930977602964</v>
      </c>
      <c r="AW773">
        <f t="shared" si="308"/>
        <v>0.24578515492508746</v>
      </c>
      <c r="AY773" s="1">
        <f t="shared" si="326"/>
        <v>-3.58</v>
      </c>
    </row>
    <row r="774" spans="1:51" x14ac:dyDescent="0.25">
      <c r="A774" s="1">
        <v>15.44</v>
      </c>
      <c r="B774" s="1">
        <v>-181.5</v>
      </c>
      <c r="C774" s="1">
        <v>-159</v>
      </c>
      <c r="D774" s="1">
        <v>-874.5</v>
      </c>
      <c r="E774" s="1">
        <v>228.78</v>
      </c>
      <c r="F774" s="1">
        <v>0.185</v>
      </c>
      <c r="G774" s="1">
        <v>-1E-3</v>
      </c>
      <c r="H774" s="1">
        <v>0.97699999999999998</v>
      </c>
      <c r="I774" s="1">
        <v>10.661099999999999</v>
      </c>
      <c r="J774" s="1">
        <v>87.437399999999997</v>
      </c>
      <c r="K774" s="1">
        <v>77.687700000000007</v>
      </c>
      <c r="L774" s="1">
        <v>10.722300000000001</v>
      </c>
      <c r="M774" s="1">
        <v>-5.7599999999999998E-2</v>
      </c>
      <c r="N774" s="1">
        <f t="shared" si="309"/>
        <v>0.99436160424666431</v>
      </c>
      <c r="O774" s="1"/>
      <c r="P774" s="1"/>
      <c r="Q774" s="1"/>
      <c r="R774" s="1"/>
      <c r="S774" s="1">
        <f t="shared" si="302"/>
        <v>228.78</v>
      </c>
      <c r="T774" s="1">
        <f t="shared" si="303"/>
        <v>-0.1893550696966671</v>
      </c>
      <c r="U774" s="1">
        <f t="shared" si="304"/>
        <v>-1.0235414534288639E-3</v>
      </c>
      <c r="V774" s="1">
        <f t="shared" si="305"/>
        <v>-10.722298571459246</v>
      </c>
      <c r="W774" s="1">
        <f t="shared" si="306"/>
        <v>-5.8644584958751279E-2</v>
      </c>
      <c r="X774" s="1"/>
      <c r="Y774" s="1"/>
      <c r="Z774" s="1"/>
      <c r="AA774" s="1">
        <f t="shared" si="310"/>
        <v>0.18604901799296381</v>
      </c>
      <c r="AB774" s="1">
        <f t="shared" si="311"/>
        <v>-1.7864070834450881E-5</v>
      </c>
      <c r="AC774" s="1">
        <f t="shared" si="312"/>
        <v>0.98253994907635467</v>
      </c>
      <c r="AD774" s="1">
        <f t="shared" si="313"/>
        <v>0.99999949447299064</v>
      </c>
      <c r="AE774" s="1"/>
      <c r="AF774" s="3">
        <f t="shared" si="314"/>
        <v>-3.7287463660240494E-4</v>
      </c>
      <c r="AG774" s="3">
        <f t="shared" si="315"/>
        <v>6.3655199420042941E-4</v>
      </c>
      <c r="AH774" s="1">
        <f t="shared" si="316"/>
        <v>0.99436133058665555</v>
      </c>
      <c r="AI774" s="1"/>
      <c r="AJ774" s="1"/>
      <c r="AK774" s="1"/>
      <c r="AM774" s="1">
        <f t="shared" si="307"/>
        <v>2.000000000000135E-2</v>
      </c>
      <c r="AN774" s="1">
        <f t="shared" si="317"/>
        <v>-3.7287463660240494E-4</v>
      </c>
      <c r="AO774" s="1">
        <f t="shared" si="318"/>
        <v>6.3655199420042941E-4</v>
      </c>
      <c r="AP774" s="1">
        <f t="shared" si="319"/>
        <v>5.6386694133444548E-3</v>
      </c>
      <c r="AQ774">
        <f t="shared" si="320"/>
        <v>1.7749603663437749E-3</v>
      </c>
      <c r="AR774">
        <f t="shared" si="321"/>
        <v>-1.1055893159741505E-2</v>
      </c>
      <c r="AS774">
        <f t="shared" si="322"/>
        <v>0.4521197211224155</v>
      </c>
      <c r="AT774">
        <f t="shared" si="323"/>
        <v>0.11517712002630313</v>
      </c>
      <c r="AU774">
        <f t="shared" si="324"/>
        <v>-0.21736959334768399</v>
      </c>
      <c r="AV774">
        <f t="shared" si="325"/>
        <v>3.4632244291133563</v>
      </c>
      <c r="AW774">
        <f t="shared" si="308"/>
        <v>0.24599859570674573</v>
      </c>
      <c r="AY774" s="1">
        <f t="shared" si="326"/>
        <v>-3.5600000000000005</v>
      </c>
    </row>
    <row r="775" spans="1:51" x14ac:dyDescent="0.25">
      <c r="A775" s="1">
        <v>15.46</v>
      </c>
      <c r="B775" s="1">
        <v>-174</v>
      </c>
      <c r="C775" s="1">
        <v>-157.5</v>
      </c>
      <c r="D775" s="1">
        <v>-868.5</v>
      </c>
      <c r="E775" s="1">
        <v>227.85</v>
      </c>
      <c r="F775" s="1">
        <v>0.184</v>
      </c>
      <c r="G775" s="1">
        <v>1E-3</v>
      </c>
      <c r="H775" s="1">
        <v>0.98299999999999998</v>
      </c>
      <c r="I775" s="1">
        <v>10.6028</v>
      </c>
      <c r="J775" s="1">
        <v>5.7299999999999997E-2</v>
      </c>
      <c r="K775" s="1">
        <v>79.420199999999994</v>
      </c>
      <c r="L775" s="1">
        <v>10.6021</v>
      </c>
      <c r="M775" s="1">
        <v>5.7299999999999997E-2</v>
      </c>
      <c r="N775" s="1">
        <f t="shared" si="309"/>
        <v>1.0000729973356945</v>
      </c>
      <c r="O775" s="1"/>
      <c r="P775" s="1"/>
      <c r="Q775" s="1"/>
      <c r="R775" s="1"/>
      <c r="S775" s="1">
        <f t="shared" si="302"/>
        <v>227.85</v>
      </c>
      <c r="T775" s="1">
        <f t="shared" si="303"/>
        <v>-0.18718199876954494</v>
      </c>
      <c r="U775" s="1">
        <f t="shared" si="304"/>
        <v>1.017293997965412E-3</v>
      </c>
      <c r="V775" s="1">
        <f t="shared" si="305"/>
        <v>-10.602052931237937</v>
      </c>
      <c r="W775" s="1">
        <f t="shared" si="306"/>
        <v>5.8286632500719533E-2</v>
      </c>
      <c r="X775" s="1"/>
      <c r="Y775" s="1"/>
      <c r="Z775" s="1"/>
      <c r="AA775" s="1">
        <f t="shared" si="310"/>
        <v>0.18398656947062503</v>
      </c>
      <c r="AB775" s="1">
        <f t="shared" si="311"/>
        <v>1.7755034974962886E-5</v>
      </c>
      <c r="AC775" s="1">
        <f t="shared" si="312"/>
        <v>0.98292824885665464</v>
      </c>
      <c r="AD775" s="1">
        <f t="shared" si="313"/>
        <v>0.99999950023048512</v>
      </c>
      <c r="AE775" s="1"/>
      <c r="AF775" s="3">
        <f t="shared" si="314"/>
        <v>2.5219979113778185E-3</v>
      </c>
      <c r="AG775" s="3">
        <f t="shared" si="315"/>
        <v>4.5200317008131652E-4</v>
      </c>
      <c r="AH775" s="1">
        <f t="shared" si="316"/>
        <v>1.0000697151797313</v>
      </c>
      <c r="AI775" s="1"/>
      <c r="AJ775" s="1"/>
      <c r="AK775" s="1"/>
      <c r="AM775" s="1">
        <f t="shared" si="307"/>
        <v>1.9999999999999574E-2</v>
      </c>
      <c r="AN775" s="1">
        <f t="shared" si="317"/>
        <v>2.5219979113778185E-3</v>
      </c>
      <c r="AO775" s="1">
        <f t="shared" si="318"/>
        <v>4.5200317008131652E-4</v>
      </c>
      <c r="AP775" s="1">
        <f t="shared" si="319"/>
        <v>-6.9715179731311139E-5</v>
      </c>
      <c r="AQ775">
        <f t="shared" si="320"/>
        <v>1.2801443761314576E-3</v>
      </c>
      <c r="AR775">
        <f t="shared" si="321"/>
        <v>-1.1144576181711458E-2</v>
      </c>
      <c r="AS775">
        <f t="shared" si="322"/>
        <v>0.4521333992406788</v>
      </c>
      <c r="AT775">
        <f t="shared" si="323"/>
        <v>0.11519777475392363</v>
      </c>
      <c r="AU775">
        <f t="shared" si="324"/>
        <v>-0.21759337170153792</v>
      </c>
      <c r="AV775">
        <f t="shared" si="325"/>
        <v>3.4722672338793523</v>
      </c>
      <c r="AW775">
        <f t="shared" si="308"/>
        <v>0.246206016816607</v>
      </c>
      <c r="AY775" s="1">
        <f t="shared" si="326"/>
        <v>-3.5399999999999991</v>
      </c>
    </row>
    <row r="776" spans="1:51" x14ac:dyDescent="0.25">
      <c r="A776" s="1">
        <v>15.48</v>
      </c>
      <c r="B776" s="1">
        <v>-187.5</v>
      </c>
      <c r="C776" s="1">
        <v>-166.5</v>
      </c>
      <c r="D776" s="1">
        <v>-874.5</v>
      </c>
      <c r="E776" s="1">
        <v>228.39</v>
      </c>
      <c r="F776" s="1">
        <v>0.185</v>
      </c>
      <c r="G776" s="1">
        <v>-3.0000000000000001E-3</v>
      </c>
      <c r="H776" s="1">
        <v>0.999</v>
      </c>
      <c r="I776" s="1">
        <v>10.661099999999999</v>
      </c>
      <c r="J776" s="1">
        <v>85.5608</v>
      </c>
      <c r="K776" s="1">
        <v>87.437399999999997</v>
      </c>
      <c r="L776" s="1">
        <v>10.491400000000001</v>
      </c>
      <c r="M776" s="1">
        <v>-0.16919999999999999</v>
      </c>
      <c r="N776" s="1">
        <f t="shared" si="309"/>
        <v>1.0159896653017688</v>
      </c>
      <c r="O776" s="1"/>
      <c r="P776" s="1"/>
      <c r="Q776" s="1"/>
      <c r="R776" s="1"/>
      <c r="S776" s="1">
        <f t="shared" si="302"/>
        <v>228.39</v>
      </c>
      <c r="T776" s="1">
        <f t="shared" si="303"/>
        <v>-0.18518435018832935</v>
      </c>
      <c r="U776" s="1">
        <f t="shared" si="304"/>
        <v>-3.003003003003003E-3</v>
      </c>
      <c r="V776" s="1">
        <f t="shared" si="305"/>
        <v>-10.491430756795374</v>
      </c>
      <c r="W776" s="1">
        <f t="shared" si="306"/>
        <v>-0.17205888072788186</v>
      </c>
      <c r="X776" s="1"/>
      <c r="Y776" s="1"/>
      <c r="Z776" s="1"/>
      <c r="AA776" s="1">
        <f t="shared" si="310"/>
        <v>0.18208846636747175</v>
      </c>
      <c r="AB776" s="1">
        <f t="shared" si="311"/>
        <v>-5.2412016068162214E-5</v>
      </c>
      <c r="AC776" s="1">
        <f t="shared" si="312"/>
        <v>0.98327771838434752</v>
      </c>
      <c r="AD776" s="1">
        <f t="shared" si="313"/>
        <v>0.99999564189160628</v>
      </c>
      <c r="AE776" s="1"/>
      <c r="AF776" s="3">
        <f t="shared" si="314"/>
        <v>9.3199140415883841E-4</v>
      </c>
      <c r="AG776" s="3">
        <f t="shared" si="315"/>
        <v>-3.7019549676268471E-3</v>
      </c>
      <c r="AH776" s="1">
        <f t="shared" si="316"/>
        <v>1.0159824934128738</v>
      </c>
      <c r="AI776" s="1"/>
      <c r="AJ776" s="1"/>
      <c r="AK776" s="1"/>
      <c r="AM776" s="1">
        <f t="shared" si="307"/>
        <v>1.9999999999999574E-2</v>
      </c>
      <c r="AN776" s="1">
        <f t="shared" si="317"/>
        <v>9.3199140415883841E-4</v>
      </c>
      <c r="AO776" s="1">
        <f t="shared" si="318"/>
        <v>-3.7019549676268471E-3</v>
      </c>
      <c r="AP776" s="1">
        <f t="shared" si="319"/>
        <v>-1.5982493412873833E-2</v>
      </c>
      <c r="AQ776">
        <f t="shared" si="320"/>
        <v>1.0972876626354974E-3</v>
      </c>
      <c r="AR776">
        <f t="shared" si="321"/>
        <v>-1.0418252617063086E-2</v>
      </c>
      <c r="AS776">
        <f t="shared" si="322"/>
        <v>0.45526916444828458</v>
      </c>
      <c r="AT776">
        <f t="shared" si="323"/>
        <v>0.11521789194004138</v>
      </c>
      <c r="AU776">
        <f t="shared" si="324"/>
        <v>-0.2177944735182327</v>
      </c>
      <c r="AV776">
        <f t="shared" si="325"/>
        <v>3.481403974820394</v>
      </c>
      <c r="AW776">
        <f t="shared" si="308"/>
        <v>0.24639317222315885</v>
      </c>
      <c r="AY776" s="1">
        <f t="shared" si="326"/>
        <v>-3.5199999999999996</v>
      </c>
    </row>
    <row r="777" spans="1:51" x14ac:dyDescent="0.25">
      <c r="A777" s="1">
        <v>15.5</v>
      </c>
      <c r="B777" s="1">
        <v>-184.5</v>
      </c>
      <c r="C777" s="1">
        <v>-165</v>
      </c>
      <c r="D777" s="1">
        <v>-871.5</v>
      </c>
      <c r="E777" s="1">
        <v>228.19</v>
      </c>
      <c r="F777" s="1">
        <v>0.189</v>
      </c>
      <c r="G777" s="1">
        <v>-1E-3</v>
      </c>
      <c r="H777" s="1">
        <v>0.97199999999999998</v>
      </c>
      <c r="I777" s="1">
        <v>10.894399999999999</v>
      </c>
      <c r="J777" s="1">
        <v>87.437399999999997</v>
      </c>
      <c r="K777" s="1">
        <v>76.409499999999994</v>
      </c>
      <c r="L777" s="1">
        <v>11.003500000000001</v>
      </c>
      <c r="M777" s="1">
        <v>-5.79E-2</v>
      </c>
      <c r="N777" s="1">
        <f t="shared" si="309"/>
        <v>0.9902050292742407</v>
      </c>
      <c r="O777" s="1"/>
      <c r="P777" s="1"/>
      <c r="Q777" s="1"/>
      <c r="R777" s="1"/>
      <c r="S777" s="1">
        <f t="shared" si="302"/>
        <v>228.19</v>
      </c>
      <c r="T777" s="1">
        <f t="shared" si="303"/>
        <v>-0.19444434154034676</v>
      </c>
      <c r="U777" s="1">
        <f t="shared" si="304"/>
        <v>-1.02880658436214E-3</v>
      </c>
      <c r="V777" s="1">
        <f t="shared" si="305"/>
        <v>-11.003535170576342</v>
      </c>
      <c r="W777" s="1">
        <f t="shared" si="306"/>
        <v>-5.8946254422143157E-2</v>
      </c>
      <c r="X777" s="1"/>
      <c r="Y777" s="1"/>
      <c r="Z777" s="1"/>
      <c r="AA777" s="1">
        <f t="shared" si="310"/>
        <v>0.19086956176997544</v>
      </c>
      <c r="AB777" s="1">
        <f t="shared" si="311"/>
        <v>-1.7955958861040474E-5</v>
      </c>
      <c r="AC777" s="1">
        <f t="shared" si="312"/>
        <v>0.98161488910273065</v>
      </c>
      <c r="AD777" s="1">
        <f t="shared" si="313"/>
        <v>0.99999949022029266</v>
      </c>
      <c r="AE777" s="1"/>
      <c r="AF777" s="3">
        <f t="shared" si="314"/>
        <v>-3.6631863874614923E-3</v>
      </c>
      <c r="AG777" s="3">
        <f t="shared" si="315"/>
        <v>4.2097923691978845E-3</v>
      </c>
      <c r="AH777" s="1">
        <f t="shared" si="316"/>
        <v>0.99018930448359166</v>
      </c>
      <c r="AI777" s="1"/>
      <c r="AJ777" s="1"/>
      <c r="AK777" s="1"/>
      <c r="AM777" s="1">
        <f t="shared" si="307"/>
        <v>1.9999999999999574E-2</v>
      </c>
      <c r="AN777" s="1">
        <f t="shared" si="317"/>
        <v>-3.6631863874614923E-3</v>
      </c>
      <c r="AO777" s="1">
        <f t="shared" si="318"/>
        <v>4.2097923691978845E-3</v>
      </c>
      <c r="AP777" s="1">
        <f t="shared" si="319"/>
        <v>9.8106955164083409E-3</v>
      </c>
      <c r="AQ777">
        <f t="shared" si="320"/>
        <v>1.816004831855427E-3</v>
      </c>
      <c r="AR777">
        <f t="shared" si="321"/>
        <v>-1.1244213879899692E-2</v>
      </c>
      <c r="AS777">
        <f t="shared" si="322"/>
        <v>0.45334430598796532</v>
      </c>
      <c r="AT777">
        <f t="shared" si="323"/>
        <v>0.11526139920837068</v>
      </c>
      <c r="AU777">
        <f t="shared" si="324"/>
        <v>-0.21802761740845905</v>
      </c>
      <c r="AV777">
        <f t="shared" si="325"/>
        <v>3.49045161235555</v>
      </c>
      <c r="AW777">
        <f t="shared" si="308"/>
        <v>0.24661961012920441</v>
      </c>
      <c r="AY777" s="1">
        <f t="shared" si="326"/>
        <v>-3.5</v>
      </c>
    </row>
    <row r="778" spans="1:51" x14ac:dyDescent="0.25">
      <c r="A778" s="1">
        <v>15.52</v>
      </c>
      <c r="B778" s="1">
        <v>-190.5</v>
      </c>
      <c r="C778" s="1">
        <v>-162</v>
      </c>
      <c r="D778" s="1">
        <v>-865.5</v>
      </c>
      <c r="E778" s="1">
        <v>229.62</v>
      </c>
      <c r="F778" s="1">
        <v>0.188</v>
      </c>
      <c r="G778" s="1">
        <v>-1E-3</v>
      </c>
      <c r="H778" s="1">
        <v>0.98399999999999999</v>
      </c>
      <c r="I778" s="1">
        <v>10.8361</v>
      </c>
      <c r="J778" s="1">
        <v>87.437399999999997</v>
      </c>
      <c r="K778" s="1">
        <v>79.736900000000006</v>
      </c>
      <c r="L778" s="1">
        <v>10.8164</v>
      </c>
      <c r="M778" s="1">
        <v>-5.7200000000000001E-2</v>
      </c>
      <c r="N778" s="1">
        <f t="shared" si="309"/>
        <v>1.0017988820117538</v>
      </c>
      <c r="O778" s="1"/>
      <c r="P778" s="1"/>
      <c r="Q778" s="1"/>
      <c r="R778" s="1"/>
      <c r="S778" s="1">
        <f t="shared" si="302"/>
        <v>229.62</v>
      </c>
      <c r="T778" s="1">
        <f t="shared" si="303"/>
        <v>-0.19105681190885335</v>
      </c>
      <c r="U778" s="1">
        <f t="shared" si="304"/>
        <v>-1.0162601626016261E-3</v>
      </c>
      <c r="V778" s="1">
        <f t="shared" si="305"/>
        <v>-10.816396881613366</v>
      </c>
      <c r="W778" s="1">
        <f t="shared" si="306"/>
        <v>-5.8227398158901815E-2</v>
      </c>
      <c r="X778" s="1"/>
      <c r="Y778" s="1"/>
      <c r="Z778" s="1"/>
      <c r="AA778" s="1">
        <f t="shared" si="310"/>
        <v>0.18766241745296167</v>
      </c>
      <c r="AB778" s="1">
        <f t="shared" si="311"/>
        <v>-1.773698728089161E-5</v>
      </c>
      <c r="AC778" s="1">
        <f t="shared" si="312"/>
        <v>0.98223307858358633</v>
      </c>
      <c r="AD778" s="1">
        <f t="shared" si="313"/>
        <v>0.99999950195121601</v>
      </c>
      <c r="AE778" s="1"/>
      <c r="AF778" s="3">
        <f t="shared" si="314"/>
        <v>-1.4834317395210489E-3</v>
      </c>
      <c r="AG778" s="3">
        <f t="shared" si="315"/>
        <v>1.8577994271824216E-3</v>
      </c>
      <c r="AH778" s="1">
        <f t="shared" si="316"/>
        <v>1.0017960610880652</v>
      </c>
      <c r="AI778" s="1"/>
      <c r="AJ778" s="1"/>
      <c r="AK778" s="1"/>
      <c r="AM778" s="1">
        <f t="shared" si="307"/>
        <v>1.9999999999999574E-2</v>
      </c>
      <c r="AN778" s="1">
        <f t="shared" si="317"/>
        <v>-1.4834317395210489E-3</v>
      </c>
      <c r="AO778" s="1">
        <f t="shared" si="318"/>
        <v>1.8577994271824216E-3</v>
      </c>
      <c r="AP778" s="1">
        <f t="shared" si="319"/>
        <v>-1.7960610880651817E-3</v>
      </c>
      <c r="AQ778">
        <f t="shared" si="320"/>
        <v>2.1070541391494503E-3</v>
      </c>
      <c r="AR778">
        <f t="shared" si="321"/>
        <v>-1.1608714127512876E-2</v>
      </c>
      <c r="AS778">
        <f t="shared" si="322"/>
        <v>0.45369669317344369</v>
      </c>
      <c r="AT778">
        <f t="shared" si="323"/>
        <v>0.11530645078422661</v>
      </c>
      <c r="AU778">
        <f t="shared" si="324"/>
        <v>-0.21826343669348544</v>
      </c>
      <c r="AV778">
        <f t="shared" si="325"/>
        <v>3.4995290700908734</v>
      </c>
      <c r="AW778">
        <f t="shared" si="308"/>
        <v>0.24684915513265665</v>
      </c>
      <c r="AY778" s="1">
        <f t="shared" si="326"/>
        <v>-3.4800000000000004</v>
      </c>
    </row>
    <row r="779" spans="1:51" x14ac:dyDescent="0.25">
      <c r="A779" s="1">
        <v>15.54</v>
      </c>
      <c r="B779" s="1">
        <v>-172.5</v>
      </c>
      <c r="C779" s="1">
        <v>-165</v>
      </c>
      <c r="D779" s="1">
        <v>-864</v>
      </c>
      <c r="E779" s="1">
        <v>226.27</v>
      </c>
      <c r="F779" s="1">
        <v>0.187</v>
      </c>
      <c r="G779" s="1">
        <v>1E-3</v>
      </c>
      <c r="H779" s="1">
        <v>0.98699999999999999</v>
      </c>
      <c r="I779" s="1">
        <v>10.777799999999999</v>
      </c>
      <c r="J779" s="1">
        <v>5.7299999999999997E-2</v>
      </c>
      <c r="K779" s="1">
        <v>80.751300000000001</v>
      </c>
      <c r="L779" s="1">
        <v>10.728300000000001</v>
      </c>
      <c r="M779" s="1">
        <v>5.7000000000000002E-2</v>
      </c>
      <c r="N779" s="1">
        <f t="shared" si="309"/>
        <v>1.0045591072704483</v>
      </c>
      <c r="O779" s="1"/>
      <c r="P779" s="1"/>
      <c r="Q779" s="1"/>
      <c r="R779" s="1"/>
      <c r="S779" s="1">
        <f t="shared" si="302"/>
        <v>226.27</v>
      </c>
      <c r="T779" s="1">
        <f t="shared" si="303"/>
        <v>-0.18946292200692416</v>
      </c>
      <c r="U779" s="1">
        <f t="shared" si="304"/>
        <v>1.0131712259371835E-3</v>
      </c>
      <c r="V779" s="1">
        <f t="shared" si="305"/>
        <v>-10.728264037952538</v>
      </c>
      <c r="W779" s="1">
        <f t="shared" si="306"/>
        <v>5.8050415307076206E-2</v>
      </c>
      <c r="X779" s="1"/>
      <c r="Y779" s="1"/>
      <c r="Z779" s="1"/>
      <c r="AA779" s="1">
        <f t="shared" si="310"/>
        <v>0.1861513161809957</v>
      </c>
      <c r="AB779" s="1">
        <f t="shared" si="311"/>
        <v>1.768307709895576E-5</v>
      </c>
      <c r="AC779" s="1">
        <f t="shared" si="312"/>
        <v>0.98252058326546932</v>
      </c>
      <c r="AD779" s="1">
        <f t="shared" si="313"/>
        <v>0.99999950468434051</v>
      </c>
      <c r="AE779" s="1"/>
      <c r="AF779" s="3">
        <f t="shared" si="314"/>
        <v>1.0326938195589774E-3</v>
      </c>
      <c r="AG779" s="3">
        <f t="shared" si="315"/>
        <v>2.0803248863003887E-3</v>
      </c>
      <c r="AH779" s="1">
        <f t="shared" si="316"/>
        <v>1.0045564224033623</v>
      </c>
      <c r="AI779" s="1"/>
      <c r="AJ779" s="1"/>
      <c r="AK779" s="1"/>
      <c r="AM779" s="1">
        <f t="shared" si="307"/>
        <v>2.000000000000135E-2</v>
      </c>
      <c r="AN779" s="1">
        <f t="shared" si="317"/>
        <v>1.0326938195589774E-3</v>
      </c>
      <c r="AO779" s="1">
        <f t="shared" si="318"/>
        <v>2.0803248863003887E-3</v>
      </c>
      <c r="AP779" s="1">
        <f t="shared" si="319"/>
        <v>-4.5564224033622924E-3</v>
      </c>
      <c r="AQ779">
        <f t="shared" si="320"/>
        <v>1.9044396117519652E-3</v>
      </c>
      <c r="AR779">
        <f t="shared" si="321"/>
        <v>-1.2016873870205041E-2</v>
      </c>
      <c r="AS779">
        <f t="shared" si="322"/>
        <v>0.45459066324898345</v>
      </c>
      <c r="AT779">
        <f t="shared" si="323"/>
        <v>0.11534251343118768</v>
      </c>
      <c r="AU779">
        <f t="shared" si="324"/>
        <v>-0.21850785576831647</v>
      </c>
      <c r="AV779">
        <f t="shared" si="325"/>
        <v>3.5086298230566091</v>
      </c>
      <c r="AW779">
        <f t="shared" si="308"/>
        <v>0.24708212893103199</v>
      </c>
      <c r="AY779" s="1">
        <f t="shared" si="326"/>
        <v>-3.4600000000000009</v>
      </c>
    </row>
    <row r="780" spans="1:51" x14ac:dyDescent="0.25">
      <c r="A780" s="1">
        <v>15.56</v>
      </c>
      <c r="B780" s="1">
        <v>-177</v>
      </c>
      <c r="C780" s="1">
        <v>-157.5</v>
      </c>
      <c r="D780" s="1">
        <v>-868.5</v>
      </c>
      <c r="E780" s="1">
        <v>228.34</v>
      </c>
      <c r="F780" s="1">
        <v>0.184</v>
      </c>
      <c r="G780" s="1">
        <v>1E-3</v>
      </c>
      <c r="H780" s="1">
        <v>0.99199999999999999</v>
      </c>
      <c r="I780" s="1">
        <v>10.6028</v>
      </c>
      <c r="J780" s="1">
        <v>5.7299999999999997E-2</v>
      </c>
      <c r="K780" s="1">
        <v>82.747799999999998</v>
      </c>
      <c r="L780" s="1">
        <v>10.507999999999999</v>
      </c>
      <c r="M780" s="1">
        <v>5.6800000000000003E-2</v>
      </c>
      <c r="N780" s="1">
        <f t="shared" si="309"/>
        <v>1.0089207104624227</v>
      </c>
      <c r="O780" s="1"/>
      <c r="P780" s="1"/>
      <c r="Q780" s="1"/>
      <c r="R780" s="1"/>
      <c r="S780" s="1">
        <f t="shared" si="302"/>
        <v>228.34</v>
      </c>
      <c r="T780" s="1">
        <f t="shared" si="303"/>
        <v>-0.18548377672400901</v>
      </c>
      <c r="U780" s="1">
        <f t="shared" si="304"/>
        <v>1.0080645161290322E-3</v>
      </c>
      <c r="V780" s="1">
        <f t="shared" si="305"/>
        <v>-10.508016920060369</v>
      </c>
      <c r="W780" s="1">
        <f t="shared" si="306"/>
        <v>5.7757822686710737E-2</v>
      </c>
      <c r="X780" s="1"/>
      <c r="Y780" s="1"/>
      <c r="Z780" s="1"/>
      <c r="AA780" s="1">
        <f t="shared" si="310"/>
        <v>0.18237310235773285</v>
      </c>
      <c r="AB780" s="1">
        <f t="shared" si="311"/>
        <v>1.7593952684224904E-5</v>
      </c>
      <c r="AC780" s="1">
        <f t="shared" si="312"/>
        <v>0.98322889966777727</v>
      </c>
      <c r="AD780" s="1">
        <f t="shared" si="313"/>
        <v>0.99999950895739909</v>
      </c>
      <c r="AE780" s="1"/>
      <c r="AF780" s="3">
        <f t="shared" si="314"/>
        <v>3.658238878078382E-3</v>
      </c>
      <c r="AG780" s="3">
        <f t="shared" si="315"/>
        <v>-7.6921967962984006E-4</v>
      </c>
      <c r="AH780" s="1">
        <f t="shared" si="316"/>
        <v>1.0089137850130681</v>
      </c>
      <c r="AI780" s="1"/>
      <c r="AJ780" s="1"/>
      <c r="AK780" s="1"/>
      <c r="AM780" s="1">
        <f t="shared" si="307"/>
        <v>1.9999999999999574E-2</v>
      </c>
      <c r="AN780" s="1">
        <f t="shared" si="317"/>
        <v>3.658238878078382E-3</v>
      </c>
      <c r="AO780" s="1">
        <f t="shared" si="318"/>
        <v>-7.6921967962984006E-4</v>
      </c>
      <c r="AP780" s="1">
        <f t="shared" si="319"/>
        <v>-8.913785013068054E-3</v>
      </c>
      <c r="AQ780">
        <f t="shared" si="320"/>
        <v>1.186693143873002E-3</v>
      </c>
      <c r="AR780">
        <f t="shared" si="321"/>
        <v>-1.186595296906167E-2</v>
      </c>
      <c r="AS780">
        <f t="shared" si="322"/>
        <v>0.45633954786854736</v>
      </c>
      <c r="AT780">
        <f t="shared" si="323"/>
        <v>0.11535906982938635</v>
      </c>
      <c r="AU780">
        <f t="shared" si="324"/>
        <v>-0.21874366561868627</v>
      </c>
      <c r="AV780">
        <f t="shared" si="325"/>
        <v>3.5177741028601757</v>
      </c>
      <c r="AW780">
        <f t="shared" si="308"/>
        <v>0.24729841536128142</v>
      </c>
      <c r="AY780" s="1">
        <f t="shared" si="326"/>
        <v>-3.4399999999999995</v>
      </c>
    </row>
    <row r="781" spans="1:51" x14ac:dyDescent="0.25">
      <c r="A781" s="1">
        <v>15.58</v>
      </c>
      <c r="B781" s="1">
        <v>-189</v>
      </c>
      <c r="C781" s="1">
        <v>-156</v>
      </c>
      <c r="D781" s="1">
        <v>-877.5</v>
      </c>
      <c r="E781" s="1">
        <v>230.46</v>
      </c>
      <c r="F781" s="1">
        <v>0.186</v>
      </c>
      <c r="G781" s="1">
        <v>-2E-3</v>
      </c>
      <c r="H781" s="1">
        <v>0.98499999999999999</v>
      </c>
      <c r="I781" s="1">
        <v>10.7194</v>
      </c>
      <c r="J781" s="1">
        <v>86.375699999999995</v>
      </c>
      <c r="K781" s="1">
        <v>80.063599999999994</v>
      </c>
      <c r="L781" s="1">
        <v>10.6934</v>
      </c>
      <c r="M781" s="1">
        <v>-0.1143</v>
      </c>
      <c r="N781" s="1">
        <f t="shared" si="309"/>
        <v>1.0024095969213385</v>
      </c>
      <c r="O781" s="1"/>
      <c r="P781" s="1"/>
      <c r="Q781" s="1"/>
      <c r="R781" s="1"/>
      <c r="S781" s="1">
        <f t="shared" si="302"/>
        <v>230.46</v>
      </c>
      <c r="T781" s="1">
        <f t="shared" si="303"/>
        <v>-0.18883209805580473</v>
      </c>
      <c r="U781" s="1">
        <f t="shared" si="304"/>
        <v>-2.0304568527918783E-3</v>
      </c>
      <c r="V781" s="1">
        <f t="shared" si="305"/>
        <v>-10.693368923777083</v>
      </c>
      <c r="W781" s="1">
        <f t="shared" si="306"/>
        <v>-0.11633644827300713</v>
      </c>
      <c r="X781" s="1"/>
      <c r="Y781" s="1"/>
      <c r="Z781" s="1"/>
      <c r="AA781" s="1">
        <f t="shared" si="310"/>
        <v>0.18555289232191571</v>
      </c>
      <c r="AB781" s="1">
        <f t="shared" si="311"/>
        <v>-3.5437964930542349E-5</v>
      </c>
      <c r="AC781" s="1">
        <f t="shared" si="312"/>
        <v>0.98263225234992979</v>
      </c>
      <c r="AD781" s="1">
        <f t="shared" si="313"/>
        <v>0.99999801022960733</v>
      </c>
      <c r="AE781" s="1"/>
      <c r="AF781" s="3">
        <f t="shared" si="314"/>
        <v>-7.6395529746166313E-4</v>
      </c>
      <c r="AG781" s="3">
        <f t="shared" si="315"/>
        <v>-4.019313944088887E-4</v>
      </c>
      <c r="AH781" s="1">
        <f t="shared" si="316"/>
        <v>1.0024092252286276</v>
      </c>
      <c r="AI781" s="1"/>
      <c r="AJ781" s="1"/>
      <c r="AK781" s="1"/>
      <c r="AM781" s="1">
        <f t="shared" si="307"/>
        <v>1.9999999999999574E-2</v>
      </c>
      <c r="AN781" s="1">
        <f t="shared" si="317"/>
        <v>-7.6395529746166313E-4</v>
      </c>
      <c r="AO781" s="1">
        <f t="shared" si="318"/>
        <v>-4.019313944088887E-4</v>
      </c>
      <c r="AP781" s="1">
        <f t="shared" si="319"/>
        <v>-2.4092252286276317E-3</v>
      </c>
      <c r="AQ781">
        <f t="shared" si="320"/>
        <v>1.336581173234977E-3</v>
      </c>
      <c r="AR781">
        <f t="shared" si="321"/>
        <v>-1.1787094029478648E-2</v>
      </c>
      <c r="AS781">
        <f t="shared" si="322"/>
        <v>0.45681223785840408</v>
      </c>
      <c r="AT781">
        <f t="shared" si="323"/>
        <v>0.11538730033314466</v>
      </c>
      <c r="AU781">
        <f t="shared" si="324"/>
        <v>-0.21897861890988002</v>
      </c>
      <c r="AV781">
        <f t="shared" si="325"/>
        <v>3.526915074517242</v>
      </c>
      <c r="AW781">
        <f t="shared" si="308"/>
        <v>0.24751942270829938</v>
      </c>
      <c r="AY781" s="1">
        <f t="shared" si="326"/>
        <v>-3.42</v>
      </c>
    </row>
    <row r="782" spans="1:51" x14ac:dyDescent="0.25">
      <c r="A782" s="1">
        <v>15.6</v>
      </c>
      <c r="B782" s="1">
        <v>-181.5</v>
      </c>
      <c r="C782" s="1">
        <v>-159</v>
      </c>
      <c r="D782" s="1">
        <v>-871.5</v>
      </c>
      <c r="E782" s="1">
        <v>228.78</v>
      </c>
      <c r="F782" s="1">
        <v>0.189</v>
      </c>
      <c r="G782" s="1">
        <v>-3.0000000000000001E-3</v>
      </c>
      <c r="H782" s="1">
        <v>0.97899999999999998</v>
      </c>
      <c r="I782" s="1">
        <v>10.894399999999999</v>
      </c>
      <c r="J782" s="1">
        <v>85.5608</v>
      </c>
      <c r="K782" s="1">
        <v>78.237200000000001</v>
      </c>
      <c r="L782" s="1">
        <v>10.9267</v>
      </c>
      <c r="M782" s="1">
        <v>-0.1724</v>
      </c>
      <c r="N782" s="1">
        <f t="shared" si="309"/>
        <v>0.99708124042126078</v>
      </c>
      <c r="O782" s="1"/>
      <c r="P782" s="1"/>
      <c r="Q782" s="1"/>
      <c r="R782" s="1"/>
      <c r="S782" s="1">
        <f t="shared" si="302"/>
        <v>228.78</v>
      </c>
      <c r="T782" s="1">
        <f t="shared" si="303"/>
        <v>-0.19305323046750117</v>
      </c>
      <c r="U782" s="1">
        <f t="shared" si="304"/>
        <v>-3.0643513789581208E-3</v>
      </c>
      <c r="V782" s="1">
        <f t="shared" si="305"/>
        <v>-10.926714141150699</v>
      </c>
      <c r="W782" s="1">
        <f t="shared" si="306"/>
        <v>-0.17557385140002102</v>
      </c>
      <c r="X782" s="1"/>
      <c r="Y782" s="1"/>
      <c r="Z782" s="1"/>
      <c r="AA782" s="1">
        <f t="shared" si="310"/>
        <v>0.18955326039445755</v>
      </c>
      <c r="AB782" s="1">
        <f t="shared" si="311"/>
        <v>-5.3482717380496472E-5</v>
      </c>
      <c r="AC782" s="1">
        <f t="shared" si="312"/>
        <v>0.98186583029721675</v>
      </c>
      <c r="AD782" s="1">
        <f t="shared" si="313"/>
        <v>0.99999547503566877</v>
      </c>
      <c r="AE782" s="1"/>
      <c r="AF782" s="3">
        <f t="shared" si="314"/>
        <v>-4.2520552912012066E-3</v>
      </c>
      <c r="AG782" s="3">
        <f t="shared" si="315"/>
        <v>1.9066568235558412E-3</v>
      </c>
      <c r="AH782" s="1">
        <f t="shared" si="316"/>
        <v>0.99707035092091556</v>
      </c>
      <c r="AI782" s="1"/>
      <c r="AJ782" s="1"/>
      <c r="AK782" s="1"/>
      <c r="AM782" s="1">
        <f t="shared" si="307"/>
        <v>1.9999999999999574E-2</v>
      </c>
      <c r="AN782" s="1">
        <f t="shared" si="317"/>
        <v>-4.2520552912012066E-3</v>
      </c>
      <c r="AO782" s="1">
        <f t="shared" si="318"/>
        <v>1.9066568235558412E-3</v>
      </c>
      <c r="AP782" s="1">
        <f t="shared" si="319"/>
        <v>2.9296490790844398E-3</v>
      </c>
      <c r="AQ782">
        <f t="shared" si="320"/>
        <v>2.1708344213686361E-3</v>
      </c>
      <c r="AR782">
        <f t="shared" si="321"/>
        <v>-1.2161180098260296E-2</v>
      </c>
      <c r="AS782">
        <f t="shared" si="322"/>
        <v>0.45623744070908773</v>
      </c>
      <c r="AT782">
        <f t="shared" si="323"/>
        <v>0.11543905955405337</v>
      </c>
      <c r="AU782">
        <f t="shared" si="324"/>
        <v>-0.21922558337253303</v>
      </c>
      <c r="AV782">
        <f t="shared" si="325"/>
        <v>3.5360340753599302</v>
      </c>
      <c r="AW782">
        <f t="shared" si="308"/>
        <v>0.24776204890126274</v>
      </c>
      <c r="AY782" s="1">
        <f t="shared" si="326"/>
        <v>-3.4000000000000004</v>
      </c>
    </row>
    <row r="783" spans="1:51" x14ac:dyDescent="0.25">
      <c r="A783" s="1">
        <v>15.62</v>
      </c>
      <c r="B783" s="1">
        <v>-183</v>
      </c>
      <c r="C783" s="1">
        <v>-162</v>
      </c>
      <c r="D783" s="1">
        <v>-868.5</v>
      </c>
      <c r="E783" s="1">
        <v>228.48</v>
      </c>
      <c r="F783" s="1">
        <v>0.184</v>
      </c>
      <c r="G783" s="1">
        <v>-1E-3</v>
      </c>
      <c r="H783" s="1">
        <v>0.98199999999999998</v>
      </c>
      <c r="I783" s="1">
        <v>10.6028</v>
      </c>
      <c r="J783" s="1">
        <v>87.437399999999997</v>
      </c>
      <c r="K783" s="1">
        <v>79.112499999999997</v>
      </c>
      <c r="L783" s="1">
        <v>10.6126</v>
      </c>
      <c r="M783" s="1">
        <v>-5.7299999999999997E-2</v>
      </c>
      <c r="N783" s="1">
        <f t="shared" si="309"/>
        <v>0.99909008602828198</v>
      </c>
      <c r="O783" s="1"/>
      <c r="P783" s="1"/>
      <c r="Q783" s="1"/>
      <c r="R783" s="1"/>
      <c r="S783" s="1">
        <f t="shared" si="302"/>
        <v>228.48</v>
      </c>
      <c r="T783" s="1">
        <f t="shared" si="303"/>
        <v>-0.18737261160535099</v>
      </c>
      <c r="U783" s="1">
        <f t="shared" si="304"/>
        <v>-1.0183299389002038E-3</v>
      </c>
      <c r="V783" s="1">
        <f t="shared" si="305"/>
        <v>-10.612604180484126</v>
      </c>
      <c r="W783" s="1">
        <f t="shared" si="306"/>
        <v>-5.8345987482619668E-2</v>
      </c>
      <c r="X783" s="1"/>
      <c r="Y783" s="1"/>
      <c r="Z783" s="1"/>
      <c r="AA783" s="1">
        <f t="shared" si="310"/>
        <v>0.18416757665113231</v>
      </c>
      <c r="AB783" s="1">
        <f t="shared" si="311"/>
        <v>-1.7773115265375465E-5</v>
      </c>
      <c r="AC783" s="1">
        <f t="shared" si="312"/>
        <v>0.9828943493011516</v>
      </c>
      <c r="AD783" s="1">
        <f t="shared" si="313"/>
        <v>0.99999949924665887</v>
      </c>
      <c r="AE783" s="1"/>
      <c r="AF783" s="3">
        <f t="shared" si="314"/>
        <v>9.2313703723760632E-4</v>
      </c>
      <c r="AG783" s="3">
        <f t="shared" si="315"/>
        <v>-7.6560095359529123E-4</v>
      </c>
      <c r="AH783" s="1">
        <f t="shared" si="316"/>
        <v>0.99908936620964506</v>
      </c>
      <c r="AI783" s="1"/>
      <c r="AJ783" s="1"/>
      <c r="AK783" s="1"/>
      <c r="AM783" s="1">
        <f t="shared" si="307"/>
        <v>2.000000000000135E-2</v>
      </c>
      <c r="AN783" s="1">
        <f t="shared" si="317"/>
        <v>9.2313703723760632E-4</v>
      </c>
      <c r="AO783" s="1">
        <f t="shared" si="318"/>
        <v>-7.6560095359529123E-4</v>
      </c>
      <c r="AP783" s="1">
        <f t="shared" si="319"/>
        <v>9.1063379035494219E-4</v>
      </c>
      <c r="AQ783">
        <f t="shared" si="320"/>
        <v>1.9897149346626056E-3</v>
      </c>
      <c r="AR783">
        <f t="shared" si="321"/>
        <v>-1.2010969191164889E-2</v>
      </c>
      <c r="AS783">
        <f t="shared" si="322"/>
        <v>0.45605877435942005</v>
      </c>
      <c r="AT783">
        <f t="shared" si="323"/>
        <v>0.11547704265787956</v>
      </c>
      <c r="AU783">
        <f t="shared" si="324"/>
        <v>-0.21946430064728539</v>
      </c>
      <c r="AV783">
        <f t="shared" si="325"/>
        <v>3.5451534641836226</v>
      </c>
      <c r="AW783">
        <f t="shared" si="308"/>
        <v>0.24799098096425162</v>
      </c>
      <c r="AY783" s="1">
        <f t="shared" si="326"/>
        <v>-3.3800000000000008</v>
      </c>
    </row>
    <row r="784" spans="1:51" x14ac:dyDescent="0.25">
      <c r="A784" s="1">
        <v>15.64</v>
      </c>
      <c r="B784" s="1">
        <v>-180</v>
      </c>
      <c r="C784" s="1">
        <v>-160.5</v>
      </c>
      <c r="D784" s="1">
        <v>-868.5</v>
      </c>
      <c r="E784" s="1">
        <v>228.28</v>
      </c>
      <c r="F784" s="1">
        <v>0.182</v>
      </c>
      <c r="G784" s="1">
        <v>-5.0000000000000001E-3</v>
      </c>
      <c r="H784" s="1">
        <v>0.98199999999999998</v>
      </c>
      <c r="I784" s="1">
        <v>10.4863</v>
      </c>
      <c r="J784" s="1">
        <v>84.268000000000001</v>
      </c>
      <c r="K784" s="1">
        <v>79.112499999999997</v>
      </c>
      <c r="L784" s="1">
        <v>10.499700000000001</v>
      </c>
      <c r="M784" s="1">
        <v>-0.2868</v>
      </c>
      <c r="N784" s="1">
        <f t="shared" si="309"/>
        <v>0.99873570077373319</v>
      </c>
      <c r="O784" s="1"/>
      <c r="P784" s="1"/>
      <c r="Q784" s="1"/>
      <c r="R784" s="1"/>
      <c r="S784" s="1">
        <f t="shared" si="302"/>
        <v>228.28</v>
      </c>
      <c r="T784" s="1">
        <f t="shared" si="303"/>
        <v>-0.1853336465175949</v>
      </c>
      <c r="U784" s="1">
        <f t="shared" si="304"/>
        <v>-5.0916496945010185E-3</v>
      </c>
      <c r="V784" s="1">
        <f t="shared" si="305"/>
        <v>-10.499700965373368</v>
      </c>
      <c r="W784" s="1">
        <f t="shared" si="306"/>
        <v>-0.29172751726950358</v>
      </c>
      <c r="X784" s="1"/>
      <c r="Y784" s="1"/>
      <c r="Z784" s="1"/>
      <c r="AA784" s="1">
        <f t="shared" si="310"/>
        <v>0.18223039374581512</v>
      </c>
      <c r="AB784" s="1">
        <f t="shared" si="311"/>
        <v>-8.8865586500350087E-5</v>
      </c>
      <c r="AC784" s="1">
        <f t="shared" si="312"/>
        <v>0.98324311350763982</v>
      </c>
      <c r="AD784" s="1">
        <f t="shared" si="313"/>
        <v>0.99998747220254947</v>
      </c>
      <c r="AE784" s="1"/>
      <c r="AF784" s="3">
        <f t="shared" si="314"/>
        <v>-6.9255333376330719E-4</v>
      </c>
      <c r="AG784" s="3">
        <f t="shared" si="315"/>
        <v>-4.9195836745742905E-3</v>
      </c>
      <c r="AH784" s="1">
        <f t="shared" si="316"/>
        <v>0.99872334410804109</v>
      </c>
      <c r="AI784" s="1"/>
      <c r="AJ784" s="1"/>
      <c r="AK784" s="1"/>
      <c r="AM784" s="1">
        <f t="shared" si="307"/>
        <v>1.9999999999999574E-2</v>
      </c>
      <c r="AN784" s="1">
        <f t="shared" si="317"/>
        <v>-6.9255333376330719E-4</v>
      </c>
      <c r="AO784" s="1">
        <f t="shared" si="318"/>
        <v>-4.9195836745742905E-3</v>
      </c>
      <c r="AP784" s="1">
        <f t="shared" si="319"/>
        <v>1.276655891958911E-3</v>
      </c>
      <c r="AQ784">
        <f t="shared" si="320"/>
        <v>2.1255938987469634E-3</v>
      </c>
      <c r="AR784">
        <f t="shared" si="321"/>
        <v>-1.1045746874213435E-2</v>
      </c>
      <c r="AS784">
        <f t="shared" si="322"/>
        <v>0.4558082944734177</v>
      </c>
      <c r="AT784">
        <f t="shared" si="323"/>
        <v>0.11552091332549534</v>
      </c>
      <c r="AU784">
        <f t="shared" si="324"/>
        <v>-0.21967556336160013</v>
      </c>
      <c r="AV784">
        <f t="shared" si="325"/>
        <v>3.5542671252742308</v>
      </c>
      <c r="AW784">
        <f t="shared" si="308"/>
        <v>0.2481983774197426</v>
      </c>
      <c r="AY784" s="1">
        <f t="shared" si="326"/>
        <v>-3.3599999999999994</v>
      </c>
    </row>
    <row r="785" spans="1:51" x14ac:dyDescent="0.25">
      <c r="A785" s="1">
        <v>15.66</v>
      </c>
      <c r="B785" s="1">
        <v>-183</v>
      </c>
      <c r="C785" s="1">
        <v>-159</v>
      </c>
      <c r="D785" s="1">
        <v>-876</v>
      </c>
      <c r="E785" s="1">
        <v>229.01</v>
      </c>
      <c r="F785" s="1">
        <v>0.18</v>
      </c>
      <c r="G785" s="1">
        <v>-1E-3</v>
      </c>
      <c r="H785" s="1">
        <v>0.98899999999999999</v>
      </c>
      <c r="I785" s="1">
        <v>10.3698</v>
      </c>
      <c r="J785" s="1">
        <v>87.437399999999997</v>
      </c>
      <c r="K785" s="1">
        <v>81.493899999999996</v>
      </c>
      <c r="L785" s="1">
        <v>10.315</v>
      </c>
      <c r="M785" s="1">
        <v>-5.7000000000000002E-2</v>
      </c>
      <c r="N785" s="1">
        <f t="shared" si="309"/>
        <v>1.0052472332714972</v>
      </c>
      <c r="O785" s="1"/>
      <c r="P785" s="1"/>
      <c r="Q785" s="1"/>
      <c r="R785" s="1"/>
      <c r="S785" s="1">
        <f t="shared" si="302"/>
        <v>229.01</v>
      </c>
      <c r="T785" s="1">
        <f t="shared" si="303"/>
        <v>-0.18200192920820496</v>
      </c>
      <c r="U785" s="1">
        <f t="shared" si="304"/>
        <v>-1.0111223458038423E-3</v>
      </c>
      <c r="V785" s="1">
        <f t="shared" si="305"/>
        <v>-10.315037194641809</v>
      </c>
      <c r="W785" s="1">
        <f t="shared" si="306"/>
        <v>-5.7933023242968847E-2</v>
      </c>
      <c r="X785" s="1"/>
      <c r="Y785" s="1"/>
      <c r="Z785" s="1"/>
      <c r="AA785" s="1">
        <f t="shared" si="310"/>
        <v>0.17906042816373072</v>
      </c>
      <c r="AB785" s="1">
        <f t="shared" si="311"/>
        <v>-1.7647325039532354E-5</v>
      </c>
      <c r="AC785" s="1">
        <f t="shared" si="312"/>
        <v>0.98383757474405376</v>
      </c>
      <c r="AD785" s="1">
        <f t="shared" si="313"/>
        <v>0.99999950536181181</v>
      </c>
      <c r="AE785" s="1"/>
      <c r="AF785" s="3">
        <f t="shared" si="314"/>
        <v>4.4659467806968112E-3</v>
      </c>
      <c r="AG785" s="3">
        <f t="shared" si="315"/>
        <v>-4.6102241840841052E-3</v>
      </c>
      <c r="AH785" s="1">
        <f t="shared" si="316"/>
        <v>1.0052267411645615</v>
      </c>
      <c r="AI785" s="1"/>
      <c r="AJ785" s="1"/>
      <c r="AK785" s="1"/>
      <c r="AM785" s="1">
        <f t="shared" si="307"/>
        <v>1.9999999999999574E-2</v>
      </c>
      <c r="AN785" s="1">
        <f t="shared" si="317"/>
        <v>4.4659467806968112E-3</v>
      </c>
      <c r="AO785" s="1">
        <f t="shared" si="318"/>
        <v>-4.6102241840841052E-3</v>
      </c>
      <c r="AP785" s="1">
        <f t="shared" si="319"/>
        <v>-5.2267411645614548E-3</v>
      </c>
      <c r="AQ785">
        <f t="shared" si="320"/>
        <v>1.2493751403742676E-3</v>
      </c>
      <c r="AR785">
        <f t="shared" si="321"/>
        <v>-1.0141220889296152E-2</v>
      </c>
      <c r="AS785">
        <f t="shared" si="322"/>
        <v>0.45683378108990463</v>
      </c>
      <c r="AT785">
        <f t="shared" si="323"/>
        <v>0.1155371386407191</v>
      </c>
      <c r="AU785">
        <f t="shared" si="324"/>
        <v>-0.21986934251953688</v>
      </c>
      <c r="AV785">
        <f t="shared" si="325"/>
        <v>3.5634140557621934</v>
      </c>
      <c r="AW785">
        <f t="shared" si="308"/>
        <v>0.24837745104026288</v>
      </c>
      <c r="AY785" s="1">
        <f t="shared" si="326"/>
        <v>-3.34</v>
      </c>
    </row>
    <row r="786" spans="1:51" x14ac:dyDescent="0.25">
      <c r="A786" s="1">
        <v>15.68</v>
      </c>
      <c r="B786" s="1">
        <v>-180</v>
      </c>
      <c r="C786" s="1">
        <v>-160.5</v>
      </c>
      <c r="D786" s="1">
        <v>-877.5</v>
      </c>
      <c r="E786" s="1">
        <v>228.28</v>
      </c>
      <c r="F786" s="1">
        <v>0.19</v>
      </c>
      <c r="G786" s="1">
        <v>-4.0000000000000001E-3</v>
      </c>
      <c r="H786" s="1">
        <v>0.98399999999999999</v>
      </c>
      <c r="I786" s="1">
        <v>10.9528</v>
      </c>
      <c r="J786" s="1">
        <v>84.873599999999996</v>
      </c>
      <c r="K786" s="1">
        <v>79.736900000000006</v>
      </c>
      <c r="L786" s="1">
        <v>10.928599999999999</v>
      </c>
      <c r="M786" s="1">
        <v>-0.22869999999999999</v>
      </c>
      <c r="N786" s="1">
        <f t="shared" si="309"/>
        <v>1.0021836159107771</v>
      </c>
      <c r="O786" s="1"/>
      <c r="P786" s="1"/>
      <c r="Q786" s="1"/>
      <c r="R786" s="1"/>
      <c r="S786" s="1">
        <f t="shared" si="302"/>
        <v>228.28</v>
      </c>
      <c r="T786" s="1">
        <f t="shared" si="303"/>
        <v>-0.19308783555557299</v>
      </c>
      <c r="U786" s="1">
        <f t="shared" si="304"/>
        <v>-4.0650406504065045E-3</v>
      </c>
      <c r="V786" s="1">
        <f t="shared" si="305"/>
        <v>-10.928625614138621</v>
      </c>
      <c r="W786" s="1">
        <f t="shared" si="306"/>
        <v>-0.23290838992052323</v>
      </c>
      <c r="X786" s="1"/>
      <c r="Y786" s="1"/>
      <c r="Z786" s="1"/>
      <c r="AA786" s="1">
        <f t="shared" si="310"/>
        <v>0.18958601695691202</v>
      </c>
      <c r="AB786" s="1">
        <f t="shared" si="311"/>
        <v>-7.0947940636826036E-5</v>
      </c>
      <c r="AC786" s="1">
        <f t="shared" si="312"/>
        <v>0.98185600360842851</v>
      </c>
      <c r="AD786" s="1">
        <f t="shared" si="313"/>
        <v>0.99999203730885333</v>
      </c>
      <c r="AE786" s="1"/>
      <c r="AF786" s="3">
        <f t="shared" si="314"/>
        <v>-5.0218829409606619E-3</v>
      </c>
      <c r="AG786" s="3">
        <f t="shared" si="315"/>
        <v>1.2752477181835753E-3</v>
      </c>
      <c r="AH786" s="1">
        <f t="shared" si="316"/>
        <v>1.002170222285109</v>
      </c>
      <c r="AI786" s="1"/>
      <c r="AJ786" s="1"/>
      <c r="AK786" s="1"/>
      <c r="AM786" s="1">
        <f t="shared" si="307"/>
        <v>1.9999999999999574E-2</v>
      </c>
      <c r="AN786" s="1">
        <f t="shared" si="317"/>
        <v>-5.0218829409606619E-3</v>
      </c>
      <c r="AO786" s="1">
        <f t="shared" si="318"/>
        <v>1.2752477181835753E-3</v>
      </c>
      <c r="AP786" s="1">
        <f t="shared" si="319"/>
        <v>-2.1702222851089914E-3</v>
      </c>
      <c r="AQ786">
        <f t="shared" si="320"/>
        <v>2.2346685733907285E-3</v>
      </c>
      <c r="AR786">
        <f t="shared" si="321"/>
        <v>-1.0391424491603764E-2</v>
      </c>
      <c r="AS786">
        <f t="shared" si="322"/>
        <v>0.45725957870224299</v>
      </c>
      <c r="AT786">
        <f t="shared" si="323"/>
        <v>0.11559168494651707</v>
      </c>
      <c r="AU786">
        <f t="shared" si="324"/>
        <v>-0.22007967304539203</v>
      </c>
      <c r="AV786">
        <f t="shared" si="325"/>
        <v>3.5725635053123614</v>
      </c>
      <c r="AW786">
        <f t="shared" si="308"/>
        <v>0.2485890184954708</v>
      </c>
      <c r="AY786" s="1">
        <f t="shared" si="326"/>
        <v>-3.3200000000000003</v>
      </c>
    </row>
    <row r="787" spans="1:51" x14ac:dyDescent="0.25">
      <c r="A787" s="1">
        <v>15.7</v>
      </c>
      <c r="B787" s="1">
        <v>-183</v>
      </c>
      <c r="C787" s="1">
        <v>-162</v>
      </c>
      <c r="D787" s="1">
        <v>-868.5</v>
      </c>
      <c r="E787" s="1">
        <v>228.48</v>
      </c>
      <c r="F787" s="1">
        <v>0.18</v>
      </c>
      <c r="G787" s="1">
        <v>-2E-3</v>
      </c>
      <c r="H787" s="1">
        <v>0.995</v>
      </c>
      <c r="I787" s="1">
        <v>10.3698</v>
      </c>
      <c r="J787" s="1">
        <v>86.375699999999995</v>
      </c>
      <c r="K787" s="1">
        <v>84.268000000000001</v>
      </c>
      <c r="L787" s="1">
        <v>10.254099999999999</v>
      </c>
      <c r="M787" s="1">
        <v>-0.1133</v>
      </c>
      <c r="N787" s="1">
        <f t="shared" si="309"/>
        <v>1.0111523129578452</v>
      </c>
      <c r="O787" s="1"/>
      <c r="P787" s="1"/>
      <c r="Q787" s="1"/>
      <c r="R787" s="1"/>
      <c r="S787" s="1">
        <f t="shared" si="302"/>
        <v>228.48</v>
      </c>
      <c r="T787" s="1">
        <f t="shared" si="303"/>
        <v>-0.18090415715971933</v>
      </c>
      <c r="U787" s="1">
        <f t="shared" si="304"/>
        <v>-2.0100502512562816E-3</v>
      </c>
      <c r="V787" s="1">
        <f t="shared" si="305"/>
        <v>-10.254144402510107</v>
      </c>
      <c r="W787" s="1">
        <f t="shared" si="306"/>
        <v>-0.11516724090288435</v>
      </c>
      <c r="X787" s="1"/>
      <c r="Y787" s="1"/>
      <c r="Z787" s="1"/>
      <c r="AA787" s="1">
        <f t="shared" si="310"/>
        <v>0.1780147240858897</v>
      </c>
      <c r="AB787" s="1">
        <f t="shared" si="311"/>
        <v>-3.5081820141612479E-5</v>
      </c>
      <c r="AC787" s="1">
        <f t="shared" si="312"/>
        <v>0.98402583591922355</v>
      </c>
      <c r="AD787" s="1">
        <f t="shared" si="313"/>
        <v>0.99999804448740615</v>
      </c>
      <c r="AE787" s="1"/>
      <c r="AF787" s="3">
        <f t="shared" si="314"/>
        <v>4.4871348195771321E-3</v>
      </c>
      <c r="AG787" s="3">
        <f t="shared" si="315"/>
        <v>-6.1010205262693185E-3</v>
      </c>
      <c r="AH787" s="1">
        <f t="shared" si="316"/>
        <v>1.0111239504480392</v>
      </c>
      <c r="AI787" s="1"/>
      <c r="AJ787" s="1"/>
      <c r="AK787" s="1"/>
      <c r="AM787" s="1">
        <f t="shared" si="307"/>
        <v>2.000000000000135E-2</v>
      </c>
      <c r="AN787" s="1">
        <f t="shared" si="317"/>
        <v>4.4871348195771321E-3</v>
      </c>
      <c r="AO787" s="1">
        <f t="shared" si="318"/>
        <v>-6.1010205262693185E-3</v>
      </c>
      <c r="AP787" s="1">
        <f t="shared" si="319"/>
        <v>-1.1123950448039155E-2</v>
      </c>
      <c r="AQ787">
        <f t="shared" si="320"/>
        <v>1.3542927217896359E-3</v>
      </c>
      <c r="AR787">
        <f t="shared" si="321"/>
        <v>-9.1944042643496426E-3</v>
      </c>
      <c r="AS787">
        <f t="shared" si="322"/>
        <v>0.45944209778014844</v>
      </c>
      <c r="AT787">
        <f t="shared" si="323"/>
        <v>0.11560996704243685</v>
      </c>
      <c r="AU787">
        <f t="shared" si="324"/>
        <v>-0.22025159092840649</v>
      </c>
      <c r="AV787">
        <f t="shared" si="325"/>
        <v>3.581774172458744</v>
      </c>
      <c r="AW787">
        <f t="shared" si="308"/>
        <v>0.24874972921803845</v>
      </c>
      <c r="AY787" s="1">
        <f t="shared" si="326"/>
        <v>-3.3000000000000007</v>
      </c>
    </row>
    <row r="788" spans="1:51" x14ac:dyDescent="0.25">
      <c r="A788" s="1">
        <v>15.72</v>
      </c>
      <c r="B788" s="1">
        <v>-180</v>
      </c>
      <c r="C788" s="1">
        <v>-160.5</v>
      </c>
      <c r="D788" s="1">
        <v>-880.5</v>
      </c>
      <c r="E788" s="1">
        <v>228.28</v>
      </c>
      <c r="F788" s="1">
        <v>0.184</v>
      </c>
      <c r="G788" s="1">
        <v>-1E-3</v>
      </c>
      <c r="H788" s="1">
        <v>0.98499999999999999</v>
      </c>
      <c r="I788" s="1">
        <v>10.6028</v>
      </c>
      <c r="J788" s="1">
        <v>87.437399999999997</v>
      </c>
      <c r="K788" s="1">
        <v>80.063599999999994</v>
      </c>
      <c r="L788" s="1">
        <v>10.581</v>
      </c>
      <c r="M788" s="1">
        <v>-5.7200000000000001E-2</v>
      </c>
      <c r="N788" s="1">
        <f t="shared" si="309"/>
        <v>1.0020389213997627</v>
      </c>
      <c r="O788" s="1"/>
      <c r="P788" s="1"/>
      <c r="Q788" s="1"/>
      <c r="R788" s="1"/>
      <c r="S788" s="1">
        <f t="shared" si="302"/>
        <v>228.28</v>
      </c>
      <c r="T788" s="1">
        <f t="shared" si="303"/>
        <v>-0.18680193418955085</v>
      </c>
      <c r="U788" s="1">
        <f t="shared" si="304"/>
        <v>-1.0152284263959391E-3</v>
      </c>
      <c r="V788" s="1">
        <f t="shared" si="305"/>
        <v>-10.581012533532967</v>
      </c>
      <c r="W788" s="1">
        <f t="shared" si="306"/>
        <v>-5.8168284089735262E-2</v>
      </c>
      <c r="X788" s="1"/>
      <c r="Y788" s="1"/>
      <c r="Z788" s="1"/>
      <c r="AA788" s="1">
        <f t="shared" si="310"/>
        <v>0.1836256018308827</v>
      </c>
      <c r="AB788" s="1">
        <f t="shared" si="311"/>
        <v>-1.7718984526127407E-5</v>
      </c>
      <c r="AC788" s="1">
        <f t="shared" si="312"/>
        <v>0.98299574893162744</v>
      </c>
      <c r="AD788" s="1">
        <f t="shared" si="313"/>
        <v>0.9999995021895598</v>
      </c>
      <c r="AE788" s="1"/>
      <c r="AF788" s="3">
        <f t="shared" si="314"/>
        <v>1.3018840261377895E-3</v>
      </c>
      <c r="AG788" s="3">
        <f t="shared" si="315"/>
        <v>-1.1726752368323157E-3</v>
      </c>
      <c r="AH788" s="1">
        <f t="shared" si="316"/>
        <v>1.0020373894874239</v>
      </c>
      <c r="AI788" s="1"/>
      <c r="AJ788" s="1"/>
      <c r="AK788" s="1"/>
      <c r="AM788" s="1">
        <f t="shared" si="307"/>
        <v>1.9999999999999574E-2</v>
      </c>
      <c r="AN788" s="1">
        <f t="shared" si="317"/>
        <v>1.3018840261377895E-3</v>
      </c>
      <c r="AO788" s="1">
        <f t="shared" si="318"/>
        <v>-1.1726752368323157E-3</v>
      </c>
      <c r="AP788" s="1">
        <f t="shared" si="319"/>
        <v>-2.0373894874239351E-3</v>
      </c>
      <c r="AQ788">
        <f t="shared" si="320"/>
        <v>1.0988630758614071E-3</v>
      </c>
      <c r="AR788">
        <f t="shared" si="321"/>
        <v>-8.9643253828831475E-3</v>
      </c>
      <c r="AS788">
        <f t="shared" si="322"/>
        <v>0.45984183359758102</v>
      </c>
      <c r="AT788">
        <f t="shared" si="323"/>
        <v>0.1156293900074948</v>
      </c>
      <c r="AU788">
        <f t="shared" si="324"/>
        <v>-0.22042857664724949</v>
      </c>
      <c r="AV788">
        <f t="shared" si="325"/>
        <v>3.5909750064888697</v>
      </c>
      <c r="AW788">
        <f t="shared" si="308"/>
        <v>0.24891547407953102</v>
      </c>
      <c r="AY788" s="1">
        <f t="shared" si="326"/>
        <v>-3.2799999999999994</v>
      </c>
    </row>
    <row r="789" spans="1:51" x14ac:dyDescent="0.25">
      <c r="A789" s="1">
        <v>15.74</v>
      </c>
      <c r="B789" s="1">
        <v>-183</v>
      </c>
      <c r="C789" s="1">
        <v>-159</v>
      </c>
      <c r="D789" s="1">
        <v>-870</v>
      </c>
      <c r="E789" s="1">
        <v>229.01</v>
      </c>
      <c r="F789" s="1">
        <v>0.183</v>
      </c>
      <c r="G789" s="1">
        <v>3.0000000000000001E-3</v>
      </c>
      <c r="H789" s="1">
        <v>0.99</v>
      </c>
      <c r="I789" s="1">
        <v>10.544600000000001</v>
      </c>
      <c r="J789" s="1">
        <v>0.1719</v>
      </c>
      <c r="K789" s="1">
        <v>81.8904</v>
      </c>
      <c r="L789" s="1">
        <v>10.472799999999999</v>
      </c>
      <c r="M789" s="1">
        <v>0.17069999999999999</v>
      </c>
      <c r="N789" s="1">
        <f t="shared" si="309"/>
        <v>1.0067760426231844</v>
      </c>
      <c r="O789" s="1"/>
      <c r="P789" s="1"/>
      <c r="Q789" s="1"/>
      <c r="R789" s="1"/>
      <c r="S789" s="1">
        <f t="shared" si="302"/>
        <v>229.01</v>
      </c>
      <c r="T789" s="1">
        <f t="shared" si="303"/>
        <v>-0.18484763614686961</v>
      </c>
      <c r="U789" s="1">
        <f t="shared" si="304"/>
        <v>3.0303030303030303E-3</v>
      </c>
      <c r="V789" s="1">
        <f t="shared" si="305"/>
        <v>-10.47277699872758</v>
      </c>
      <c r="W789" s="1">
        <f t="shared" si="306"/>
        <v>0.17362304283848734</v>
      </c>
      <c r="X789" s="1"/>
      <c r="Y789" s="1"/>
      <c r="Z789" s="1"/>
      <c r="AA789" s="1">
        <f t="shared" si="310"/>
        <v>0.18176833004804935</v>
      </c>
      <c r="AB789" s="1">
        <f t="shared" si="311"/>
        <v>5.2888489944729853E-5</v>
      </c>
      <c r="AC789" s="1">
        <f t="shared" si="312"/>
        <v>0.98333686747305393</v>
      </c>
      <c r="AD789" s="1">
        <f t="shared" si="313"/>
        <v>0.99999556175883475</v>
      </c>
      <c r="AE789" s="1"/>
      <c r="AF789" s="3">
        <f t="shared" si="314"/>
        <v>5.5431194556580937E-3</v>
      </c>
      <c r="AG789" s="3">
        <f t="shared" si="315"/>
        <v>1.3176291821651032E-4</v>
      </c>
      <c r="AH789" s="1">
        <f t="shared" si="316"/>
        <v>1.0067607741987337</v>
      </c>
      <c r="AI789" s="1"/>
      <c r="AJ789" s="1"/>
      <c r="AK789" s="1"/>
      <c r="AM789" s="1">
        <f t="shared" si="307"/>
        <v>1.9999999999999574E-2</v>
      </c>
      <c r="AN789" s="1">
        <f t="shared" si="317"/>
        <v>5.5431194556580937E-3</v>
      </c>
      <c r="AO789" s="1">
        <f t="shared" si="318"/>
        <v>1.3176291821651032E-4</v>
      </c>
      <c r="AP789" s="1">
        <f t="shared" si="319"/>
        <v>-6.7607741987336656E-3</v>
      </c>
      <c r="AQ789">
        <f t="shared" si="320"/>
        <v>1.1303038661312267E-5</v>
      </c>
      <c r="AR789">
        <f t="shared" si="321"/>
        <v>-8.9901772674372271E-3</v>
      </c>
      <c r="AS789">
        <f t="shared" si="322"/>
        <v>0.46116829749537253</v>
      </c>
      <c r="AT789">
        <f t="shared" si="323"/>
        <v>0.11561874046789603</v>
      </c>
      <c r="AU789">
        <f t="shared" si="324"/>
        <v>-0.22060863871144376</v>
      </c>
      <c r="AV789">
        <f t="shared" si="325"/>
        <v>3.6002116370777548</v>
      </c>
      <c r="AW789">
        <f t="shared" si="308"/>
        <v>0.24906999944091826</v>
      </c>
      <c r="AY789" s="1">
        <f t="shared" si="326"/>
        <v>-3.26</v>
      </c>
    </row>
    <row r="790" spans="1:51" x14ac:dyDescent="0.25">
      <c r="A790" s="1">
        <v>15.76</v>
      </c>
      <c r="B790" s="1">
        <v>-184.5</v>
      </c>
      <c r="C790" s="1">
        <v>-171</v>
      </c>
      <c r="D790" s="1">
        <v>-874.5</v>
      </c>
      <c r="E790" s="1">
        <v>227.17</v>
      </c>
      <c r="F790" s="1">
        <v>0.191</v>
      </c>
      <c r="G790" s="1">
        <v>-2E-3</v>
      </c>
      <c r="H790" s="1">
        <v>0.98899999999999999</v>
      </c>
      <c r="I790" s="1">
        <v>11.011100000000001</v>
      </c>
      <c r="J790" s="1">
        <v>86.375699999999995</v>
      </c>
      <c r="K790" s="1">
        <v>81.493899999999996</v>
      </c>
      <c r="L790" s="1">
        <v>10.9306</v>
      </c>
      <c r="M790" s="1">
        <v>-0.1138</v>
      </c>
      <c r="N790" s="1">
        <f t="shared" si="309"/>
        <v>1.0072765260840739</v>
      </c>
      <c r="O790" s="1"/>
      <c r="P790" s="1"/>
      <c r="Q790" s="1"/>
      <c r="R790" s="1"/>
      <c r="S790" s="1">
        <f t="shared" si="302"/>
        <v>227.17</v>
      </c>
      <c r="T790" s="1">
        <f t="shared" si="303"/>
        <v>-0.19312397316124341</v>
      </c>
      <c r="U790" s="1">
        <f t="shared" si="304"/>
        <v>-2.0222446916076846E-3</v>
      </c>
      <c r="V790" s="1">
        <f t="shared" si="305"/>
        <v>-10.93062171214922</v>
      </c>
      <c r="W790" s="1">
        <f t="shared" si="306"/>
        <v>-0.11586592802847631</v>
      </c>
      <c r="X790" s="1"/>
      <c r="Y790" s="1"/>
      <c r="Z790" s="1"/>
      <c r="AA790" s="1">
        <f t="shared" si="310"/>
        <v>0.18962022349765142</v>
      </c>
      <c r="AB790" s="1">
        <f t="shared" si="311"/>
        <v>-3.5294627645251308E-5</v>
      </c>
      <c r="AC790" s="1">
        <f t="shared" si="312"/>
        <v>0.98185550282291756</v>
      </c>
      <c r="AD790" s="1">
        <f t="shared" si="313"/>
        <v>0.99999802941238558</v>
      </c>
      <c r="AE790" s="1"/>
      <c r="AF790" s="3">
        <f t="shared" si="314"/>
        <v>-3.5827927739598975E-3</v>
      </c>
      <c r="AG790" s="3">
        <f t="shared" si="315"/>
        <v>2.6737819399446916E-3</v>
      </c>
      <c r="AH790" s="1">
        <f t="shared" si="316"/>
        <v>1.0072666054655421</v>
      </c>
      <c r="AI790" s="1"/>
      <c r="AJ790" s="1"/>
      <c r="AK790" s="1"/>
      <c r="AM790" s="1">
        <f t="shared" si="307"/>
        <v>1.9999999999999574E-2</v>
      </c>
      <c r="AN790" s="1">
        <f t="shared" si="317"/>
        <v>-3.5827927739598975E-3</v>
      </c>
      <c r="AO790" s="1">
        <f t="shared" si="318"/>
        <v>2.6737819399446916E-3</v>
      </c>
      <c r="AP790" s="1">
        <f t="shared" si="319"/>
        <v>-7.2666054655421419E-3</v>
      </c>
      <c r="AQ790">
        <f t="shared" si="320"/>
        <v>7.1424698091222924E-4</v>
      </c>
      <c r="AR790">
        <f t="shared" si="321"/>
        <v>-9.514773284054364E-3</v>
      </c>
      <c r="AS790">
        <f t="shared" si="322"/>
        <v>0.46259400548771185</v>
      </c>
      <c r="AT790">
        <f t="shared" si="323"/>
        <v>0.11564005484693678</v>
      </c>
      <c r="AU790">
        <f t="shared" si="324"/>
        <v>-0.22080418013729103</v>
      </c>
      <c r="AV790">
        <f t="shared" si="325"/>
        <v>3.6094777742674324</v>
      </c>
      <c r="AW790">
        <f t="shared" si="308"/>
        <v>0.24925310078533389</v>
      </c>
      <c r="AY790" s="1">
        <f t="shared" si="326"/>
        <v>-3.24</v>
      </c>
    </row>
    <row r="791" spans="1:51" x14ac:dyDescent="0.25">
      <c r="A791" s="1">
        <v>15.78</v>
      </c>
      <c r="B791" s="1">
        <v>-187.5</v>
      </c>
      <c r="C791" s="1">
        <v>-162</v>
      </c>
      <c r="D791" s="1">
        <v>-876</v>
      </c>
      <c r="E791" s="1">
        <v>229.17</v>
      </c>
      <c r="F791" s="1">
        <v>0.186</v>
      </c>
      <c r="G791" s="1">
        <v>0</v>
      </c>
      <c r="H791" s="1">
        <v>0.97199999999999998</v>
      </c>
      <c r="I791" s="1">
        <v>10.7194</v>
      </c>
      <c r="J791" s="1">
        <v>0</v>
      </c>
      <c r="K791" s="1">
        <v>76.409499999999994</v>
      </c>
      <c r="L791" s="1">
        <v>10.833</v>
      </c>
      <c r="M791" s="1">
        <v>0</v>
      </c>
      <c r="N791" s="1">
        <f t="shared" si="309"/>
        <v>0.98963629682828425</v>
      </c>
      <c r="O791" s="1"/>
      <c r="P791" s="1"/>
      <c r="Q791" s="1"/>
      <c r="R791" s="1"/>
      <c r="S791" s="1">
        <f t="shared" si="302"/>
        <v>229.17</v>
      </c>
      <c r="T791" s="1">
        <f t="shared" si="303"/>
        <v>-0.19135802469135804</v>
      </c>
      <c r="U791" s="1">
        <f t="shared" si="304"/>
        <v>0</v>
      </c>
      <c r="V791" s="1">
        <f t="shared" si="305"/>
        <v>-10.833046391970688</v>
      </c>
      <c r="W791" s="1">
        <f t="shared" si="306"/>
        <v>0</v>
      </c>
      <c r="X791" s="1"/>
      <c r="Y791" s="1"/>
      <c r="Z791" s="1"/>
      <c r="AA791" s="1">
        <f t="shared" si="310"/>
        <v>0.18794783557971462</v>
      </c>
      <c r="AB791" s="1">
        <f t="shared" si="311"/>
        <v>0</v>
      </c>
      <c r="AC791" s="1">
        <f t="shared" si="312"/>
        <v>0.98217901173915367</v>
      </c>
      <c r="AD791" s="1">
        <f t="shared" si="313"/>
        <v>1</v>
      </c>
      <c r="AE791" s="1"/>
      <c r="AF791" s="3">
        <f t="shared" si="314"/>
        <v>-9.3258037152234297E-4</v>
      </c>
      <c r="AG791" s="3">
        <f t="shared" si="315"/>
        <v>2.7153527177072312E-3</v>
      </c>
      <c r="AH791" s="1">
        <f t="shared" si="316"/>
        <v>0.98963213223574598</v>
      </c>
      <c r="AI791" s="1"/>
      <c r="AJ791" s="1"/>
      <c r="AK791" s="1"/>
      <c r="AM791" s="1">
        <f t="shared" si="307"/>
        <v>2.000000000000135E-2</v>
      </c>
      <c r="AN791" s="1">
        <f t="shared" si="317"/>
        <v>-9.3258037152234297E-4</v>
      </c>
      <c r="AO791" s="1">
        <f t="shared" si="318"/>
        <v>2.7153527177072312E-3</v>
      </c>
      <c r="AP791" s="1">
        <f t="shared" si="319"/>
        <v>1.0367867764254024E-2</v>
      </c>
      <c r="AQ791">
        <f t="shared" si="320"/>
        <v>8.9721924980492532E-4</v>
      </c>
      <c r="AR791">
        <f t="shared" si="321"/>
        <v>-1.0047525487268559E-2</v>
      </c>
      <c r="AS791">
        <f t="shared" si="322"/>
        <v>0.46055982983236504</v>
      </c>
      <c r="AT791">
        <f t="shared" si="323"/>
        <v>0.1156598289546218</v>
      </c>
      <c r="AU791">
        <f t="shared" si="324"/>
        <v>-0.22101045816906856</v>
      </c>
      <c r="AV791">
        <f t="shared" si="325"/>
        <v>3.618668629107527</v>
      </c>
      <c r="AW791">
        <f t="shared" si="308"/>
        <v>0.24944502130512441</v>
      </c>
      <c r="AY791" s="1">
        <f t="shared" si="326"/>
        <v>-3.2200000000000006</v>
      </c>
    </row>
    <row r="792" spans="1:51" x14ac:dyDescent="0.25">
      <c r="A792" s="1">
        <v>15.8</v>
      </c>
      <c r="B792" s="1">
        <v>-187.5</v>
      </c>
      <c r="C792" s="1">
        <v>-157.5</v>
      </c>
      <c r="D792" s="1">
        <v>-868.5</v>
      </c>
      <c r="E792" s="1">
        <v>229.97</v>
      </c>
      <c r="F792" s="1">
        <v>0.187</v>
      </c>
      <c r="G792" s="1">
        <v>-1E-3</v>
      </c>
      <c r="H792" s="1">
        <v>0.98199999999999998</v>
      </c>
      <c r="I792" s="1">
        <v>10.777799999999999</v>
      </c>
      <c r="J792" s="1">
        <v>87.437399999999997</v>
      </c>
      <c r="K792" s="1">
        <v>79.112499999999997</v>
      </c>
      <c r="L792" s="1">
        <v>10.781599999999999</v>
      </c>
      <c r="M792" s="1">
        <v>-5.7299999999999997E-2</v>
      </c>
      <c r="N792" s="1">
        <f t="shared" si="309"/>
        <v>0.99964693767349677</v>
      </c>
      <c r="O792" s="1"/>
      <c r="P792" s="1"/>
      <c r="Q792" s="1"/>
      <c r="R792" s="1"/>
      <c r="S792" s="1">
        <f t="shared" si="302"/>
        <v>229.97</v>
      </c>
      <c r="T792" s="1">
        <f t="shared" si="303"/>
        <v>-0.19042759983804691</v>
      </c>
      <c r="U792" s="1">
        <f t="shared" si="304"/>
        <v>-1.0183299389002038E-3</v>
      </c>
      <c r="V792" s="1">
        <f t="shared" si="305"/>
        <v>-10.781611276887364</v>
      </c>
      <c r="W792" s="1">
        <f t="shared" si="306"/>
        <v>-5.8345987482619668E-2</v>
      </c>
      <c r="X792" s="1"/>
      <c r="Y792" s="1"/>
      <c r="Z792" s="1"/>
      <c r="AA792" s="1">
        <f t="shared" si="310"/>
        <v>0.1870660459734011</v>
      </c>
      <c r="AB792" s="1">
        <f t="shared" si="311"/>
        <v>-1.7773112141011853E-5</v>
      </c>
      <c r="AC792" s="1">
        <f t="shared" si="312"/>
        <v>0.98234682965711173</v>
      </c>
      <c r="AD792" s="1">
        <f t="shared" si="313"/>
        <v>0.99999949980456726</v>
      </c>
      <c r="AE792" s="1"/>
      <c r="AF792" s="3">
        <f t="shared" si="314"/>
        <v>-1.0711630397814698E-3</v>
      </c>
      <c r="AG792" s="3">
        <f t="shared" si="315"/>
        <v>1.4054864736065265E-3</v>
      </c>
      <c r="AH792" s="1">
        <f t="shared" si="316"/>
        <v>0.99964537572957068</v>
      </c>
      <c r="AI792" s="1"/>
      <c r="AJ792" s="1"/>
      <c r="AK792" s="1"/>
      <c r="AM792" s="1">
        <f t="shared" si="307"/>
        <v>1.9999999999999574E-2</v>
      </c>
      <c r="AN792" s="1">
        <f t="shared" si="317"/>
        <v>-1.0711630397814698E-3</v>
      </c>
      <c r="AO792" s="1">
        <f t="shared" si="318"/>
        <v>1.4054864736065265E-3</v>
      </c>
      <c r="AP792" s="1">
        <f t="shared" si="319"/>
        <v>3.5462427042931566E-4</v>
      </c>
      <c r="AQ792">
        <f t="shared" si="320"/>
        <v>1.1073814382100452E-3</v>
      </c>
      <c r="AR792">
        <f t="shared" si="321"/>
        <v>-1.0323281933390153E-2</v>
      </c>
      <c r="AS792">
        <f t="shared" si="322"/>
        <v>0.4604902525505068</v>
      </c>
      <c r="AT792">
        <f t="shared" si="323"/>
        <v>0.11568407820527006</v>
      </c>
      <c r="AU792">
        <f t="shared" si="324"/>
        <v>-0.22121968137219758</v>
      </c>
      <c r="AV792">
        <f t="shared" si="325"/>
        <v>3.6278777383857181</v>
      </c>
      <c r="AW792">
        <f t="shared" si="308"/>
        <v>0.24964164992368493</v>
      </c>
      <c r="AY792" s="1">
        <f t="shared" si="326"/>
        <v>-3.1999999999999993</v>
      </c>
    </row>
    <row r="793" spans="1:51" x14ac:dyDescent="0.25">
      <c r="A793" s="1">
        <v>15.82</v>
      </c>
      <c r="B793" s="1">
        <v>-181.5</v>
      </c>
      <c r="C793" s="1">
        <v>-159</v>
      </c>
      <c r="D793" s="1">
        <v>-870</v>
      </c>
      <c r="E793" s="1">
        <v>228.78</v>
      </c>
      <c r="F793" s="1">
        <v>0.184</v>
      </c>
      <c r="G793" s="1">
        <v>0</v>
      </c>
      <c r="H793" s="1">
        <v>0.98499999999999999</v>
      </c>
      <c r="I793" s="1">
        <v>10.6028</v>
      </c>
      <c r="J793" s="1">
        <v>0</v>
      </c>
      <c r="K793" s="1">
        <v>80.063599999999994</v>
      </c>
      <c r="L793" s="1">
        <v>10.581</v>
      </c>
      <c r="M793" s="1">
        <v>0</v>
      </c>
      <c r="N793" s="1">
        <f t="shared" si="309"/>
        <v>1.0020384224170249</v>
      </c>
      <c r="O793" s="1"/>
      <c r="P793" s="1"/>
      <c r="Q793" s="1"/>
      <c r="R793" s="1"/>
      <c r="S793" s="1">
        <f t="shared" si="302"/>
        <v>228.78</v>
      </c>
      <c r="T793" s="1">
        <f t="shared" si="303"/>
        <v>-0.18680203045685279</v>
      </c>
      <c r="U793" s="1">
        <f t="shared" si="304"/>
        <v>0</v>
      </c>
      <c r="V793" s="1">
        <f t="shared" si="305"/>
        <v>-10.58101786326227</v>
      </c>
      <c r="W793" s="1">
        <f t="shared" si="306"/>
        <v>0</v>
      </c>
      <c r="X793" s="1"/>
      <c r="Y793" s="1"/>
      <c r="Z793" s="1"/>
      <c r="AA793" s="1">
        <f t="shared" si="310"/>
        <v>0.18362569327049563</v>
      </c>
      <c r="AB793" s="1">
        <f t="shared" si="311"/>
        <v>0</v>
      </c>
      <c r="AC793" s="1">
        <f t="shared" si="312"/>
        <v>0.98299623843172967</v>
      </c>
      <c r="AD793" s="1">
        <f t="shared" si="313"/>
        <v>1</v>
      </c>
      <c r="AE793" s="1"/>
      <c r="AF793" s="3">
        <f t="shared" si="314"/>
        <v>2.0381899650578628E-3</v>
      </c>
      <c r="AG793" s="3">
        <f t="shared" si="315"/>
        <v>-4.9602746112117901E-4</v>
      </c>
      <c r="AH793" s="1">
        <f t="shared" si="316"/>
        <v>1.002036226759504</v>
      </c>
      <c r="AI793" s="1"/>
      <c r="AJ793" s="1"/>
      <c r="AK793" s="1"/>
      <c r="AM793" s="1">
        <f t="shared" si="307"/>
        <v>1.9999999999999574E-2</v>
      </c>
      <c r="AN793" s="1">
        <f t="shared" si="317"/>
        <v>2.0381899650578628E-3</v>
      </c>
      <c r="AO793" s="1">
        <f t="shared" si="318"/>
        <v>-4.9602746112117901E-4</v>
      </c>
      <c r="AP793" s="1">
        <f t="shared" si="319"/>
        <v>-2.0362267595039896E-3</v>
      </c>
      <c r="AQ793">
        <f t="shared" si="320"/>
        <v>7.0748856706570108E-4</v>
      </c>
      <c r="AR793">
        <f t="shared" si="321"/>
        <v>-1.022596134551818E-2</v>
      </c>
      <c r="AS793">
        <f t="shared" si="322"/>
        <v>0.46088976024072148</v>
      </c>
      <c r="AT793">
        <f t="shared" si="323"/>
        <v>0.11569422904789993</v>
      </c>
      <c r="AU793">
        <f t="shared" si="324"/>
        <v>-0.22142322739322923</v>
      </c>
      <c r="AV793">
        <f t="shared" si="325"/>
        <v>3.6370995286674344</v>
      </c>
      <c r="AW793">
        <f t="shared" si="308"/>
        <v>0.24982674049072814</v>
      </c>
      <c r="AY793" s="1">
        <f t="shared" si="326"/>
        <v>-3.1799999999999997</v>
      </c>
    </row>
    <row r="794" spans="1:51" x14ac:dyDescent="0.25">
      <c r="A794" s="1">
        <v>15.84</v>
      </c>
      <c r="B794" s="1">
        <v>-184.5</v>
      </c>
      <c r="C794" s="1">
        <v>-162</v>
      </c>
      <c r="D794" s="1">
        <v>-873</v>
      </c>
      <c r="E794" s="1">
        <v>228.72</v>
      </c>
      <c r="F794" s="1">
        <v>0.185</v>
      </c>
      <c r="G794" s="1">
        <v>0</v>
      </c>
      <c r="H794" s="1">
        <v>0.99</v>
      </c>
      <c r="I794" s="1">
        <v>10.661099999999999</v>
      </c>
      <c r="J794" s="1">
        <v>0</v>
      </c>
      <c r="K794" s="1">
        <v>81.8904</v>
      </c>
      <c r="L794" s="1">
        <v>10.5847</v>
      </c>
      <c r="M794" s="1">
        <v>0</v>
      </c>
      <c r="N794" s="1">
        <f t="shared" si="309"/>
        <v>1.0071370313914587</v>
      </c>
      <c r="O794" s="1"/>
      <c r="P794" s="1"/>
      <c r="Q794" s="1"/>
      <c r="R794" s="1"/>
      <c r="S794" s="1">
        <f t="shared" si="302"/>
        <v>228.72</v>
      </c>
      <c r="T794" s="1">
        <f t="shared" si="303"/>
        <v>-0.18686868686868688</v>
      </c>
      <c r="U794" s="1">
        <f t="shared" si="304"/>
        <v>0</v>
      </c>
      <c r="V794" s="1">
        <f t="shared" si="305"/>
        <v>-10.58470817496096</v>
      </c>
      <c r="W794" s="1">
        <f t="shared" si="306"/>
        <v>0</v>
      </c>
      <c r="X794" s="1"/>
      <c r="Y794" s="1"/>
      <c r="Z794" s="1"/>
      <c r="AA794" s="1">
        <f t="shared" si="310"/>
        <v>0.18368900579934422</v>
      </c>
      <c r="AB794" s="1">
        <f t="shared" si="311"/>
        <v>0</v>
      </c>
      <c r="AC794" s="1">
        <f t="shared" si="312"/>
        <v>0.98298440941270704</v>
      </c>
      <c r="AD794" s="1">
        <f t="shared" si="313"/>
        <v>1</v>
      </c>
      <c r="AE794" s="1"/>
      <c r="AF794" s="3">
        <f t="shared" si="314"/>
        <v>2.0046682542184807E-3</v>
      </c>
      <c r="AG794" s="3">
        <f t="shared" si="315"/>
        <v>-4.5078879078233602E-4</v>
      </c>
      <c r="AH794" s="1">
        <f t="shared" si="316"/>
        <v>1.0071349353957775</v>
      </c>
      <c r="AI794" s="1"/>
      <c r="AJ794" s="1"/>
      <c r="AK794" s="1"/>
      <c r="AM794" s="1">
        <f t="shared" si="307"/>
        <v>1.9999999999999574E-2</v>
      </c>
      <c r="AN794" s="1">
        <f t="shared" si="317"/>
        <v>2.0046682542184807E-3</v>
      </c>
      <c r="AO794" s="1">
        <f t="shared" si="318"/>
        <v>-4.5078879078233602E-4</v>
      </c>
      <c r="AP794" s="1">
        <f t="shared" si="319"/>
        <v>-7.1349353957774753E-3</v>
      </c>
      <c r="AQ794">
        <f t="shared" si="320"/>
        <v>3.1417265558804353E-4</v>
      </c>
      <c r="AR794">
        <f t="shared" si="321"/>
        <v>-1.0137516584766687E-2</v>
      </c>
      <c r="AS794">
        <f t="shared" si="322"/>
        <v>0.46228963456537298</v>
      </c>
      <c r="AT794">
        <f t="shared" si="323"/>
        <v>0.11569657934189691</v>
      </c>
      <c r="AU794">
        <f t="shared" si="324"/>
        <v>-0.22162509327731705</v>
      </c>
      <c r="AV794">
        <f t="shared" si="325"/>
        <v>3.6463593201019879</v>
      </c>
      <c r="AW794">
        <f t="shared" si="308"/>
        <v>0.25000676079177403</v>
      </c>
      <c r="AY794" s="1">
        <f t="shared" si="326"/>
        <v>-3.16</v>
      </c>
    </row>
    <row r="795" spans="1:51" x14ac:dyDescent="0.25">
      <c r="A795" s="1">
        <v>15.86</v>
      </c>
      <c r="B795" s="1">
        <v>-175.5</v>
      </c>
      <c r="C795" s="1">
        <v>-165</v>
      </c>
      <c r="D795" s="1">
        <v>-868.5</v>
      </c>
      <c r="E795" s="1">
        <v>226.77</v>
      </c>
      <c r="F795" s="1">
        <v>0.185</v>
      </c>
      <c r="G795" s="1">
        <v>1E-3</v>
      </c>
      <c r="H795" s="1">
        <v>0.97099999999999997</v>
      </c>
      <c r="I795" s="1">
        <v>10.661099999999999</v>
      </c>
      <c r="J795" s="1">
        <v>5.7299999999999997E-2</v>
      </c>
      <c r="K795" s="1">
        <v>76.1678</v>
      </c>
      <c r="L795" s="1">
        <v>10.787000000000001</v>
      </c>
      <c r="M795" s="1">
        <v>5.8000000000000003E-2</v>
      </c>
      <c r="N795" s="1">
        <f t="shared" si="309"/>
        <v>0.98846699489664291</v>
      </c>
      <c r="O795" s="1"/>
      <c r="P795" s="1"/>
      <c r="Q795" s="1"/>
      <c r="R795" s="1"/>
      <c r="S795" s="1">
        <f t="shared" si="302"/>
        <v>226.77</v>
      </c>
      <c r="T795" s="1">
        <f t="shared" si="303"/>
        <v>-0.19052513068211915</v>
      </c>
      <c r="U795" s="1">
        <f t="shared" si="304"/>
        <v>1.0298661174047373E-3</v>
      </c>
      <c r="V795" s="1">
        <f t="shared" si="305"/>
        <v>-10.787003737435191</v>
      </c>
      <c r="W795" s="1">
        <f t="shared" si="306"/>
        <v>5.9006961129417848E-2</v>
      </c>
      <c r="X795" s="1"/>
      <c r="Y795" s="1"/>
      <c r="Z795" s="1"/>
      <c r="AA795" s="1">
        <f t="shared" si="310"/>
        <v>0.18715849993488567</v>
      </c>
      <c r="AB795" s="1">
        <f t="shared" si="311"/>
        <v>1.79744552252164E-5</v>
      </c>
      <c r="AC795" s="1">
        <f t="shared" si="312"/>
        <v>0.98232920776634602</v>
      </c>
      <c r="AD795" s="1">
        <f t="shared" si="313"/>
        <v>0.99999948842577646</v>
      </c>
      <c r="AE795" s="1"/>
      <c r="AF795" s="3">
        <f t="shared" si="314"/>
        <v>3.4224326343736122E-4</v>
      </c>
      <c r="AG795" s="3">
        <f t="shared" si="315"/>
        <v>2.8039961120967793E-3</v>
      </c>
      <c r="AH795" s="1">
        <f t="shared" si="316"/>
        <v>0.9884629585752579</v>
      </c>
      <c r="AI795" s="1"/>
      <c r="AJ795" s="1"/>
      <c r="AK795" s="1"/>
      <c r="AM795" s="1">
        <f t="shared" si="307"/>
        <v>2.000000000000135E-2</v>
      </c>
      <c r="AN795" s="1">
        <f t="shared" si="317"/>
        <v>3.4224326343736122E-4</v>
      </c>
      <c r="AO795" s="1">
        <f t="shared" si="318"/>
        <v>2.8039961120967793E-3</v>
      </c>
      <c r="AP795" s="1">
        <f t="shared" si="319"/>
        <v>1.15370414247421E-2</v>
      </c>
      <c r="AQ795">
        <f t="shared" si="320"/>
        <v>2.4702452730162872E-4</v>
      </c>
      <c r="AR795">
        <f t="shared" si="321"/>
        <v>-1.0687660621960113E-2</v>
      </c>
      <c r="AS795">
        <f t="shared" si="322"/>
        <v>0.46002606703783844</v>
      </c>
      <c r="AT795">
        <f t="shared" si="323"/>
        <v>0.11570084835116008</v>
      </c>
      <c r="AU795">
        <f t="shared" si="324"/>
        <v>-0.22184434793012819</v>
      </c>
      <c r="AV795">
        <f t="shared" si="325"/>
        <v>3.65553720576747</v>
      </c>
      <c r="AW795">
        <f t="shared" si="308"/>
        <v>0.25020311952036473</v>
      </c>
      <c r="AY795" s="1">
        <f t="shared" si="326"/>
        <v>-3.1400000000000006</v>
      </c>
    </row>
    <row r="796" spans="1:51" x14ac:dyDescent="0.25">
      <c r="A796" s="1">
        <v>15.88</v>
      </c>
      <c r="B796" s="1">
        <v>-177</v>
      </c>
      <c r="C796" s="1">
        <v>-162</v>
      </c>
      <c r="D796" s="1">
        <v>-868.5</v>
      </c>
      <c r="E796" s="1">
        <v>227.53</v>
      </c>
      <c r="F796" s="1">
        <v>0.17899999999999999</v>
      </c>
      <c r="G796" s="1">
        <v>-2E-3</v>
      </c>
      <c r="H796" s="1">
        <v>0.98599999999999999</v>
      </c>
      <c r="I796" s="1">
        <v>10.311500000000001</v>
      </c>
      <c r="J796" s="1">
        <v>86.375699999999995</v>
      </c>
      <c r="K796" s="1">
        <v>80.401399999999995</v>
      </c>
      <c r="L796" s="1">
        <v>10.2895</v>
      </c>
      <c r="M796" s="1">
        <v>-0.1143</v>
      </c>
      <c r="N796" s="1">
        <f t="shared" si="309"/>
        <v>1.0021182564947113</v>
      </c>
      <c r="O796" s="1"/>
      <c r="P796" s="1"/>
      <c r="Q796" s="1"/>
      <c r="R796" s="1"/>
      <c r="S796" s="1">
        <f t="shared" si="302"/>
        <v>227.53</v>
      </c>
      <c r="T796" s="1">
        <f t="shared" si="303"/>
        <v>-0.18154120868421192</v>
      </c>
      <c r="U796" s="1">
        <f t="shared" si="304"/>
        <v>-2.0283975659229209E-3</v>
      </c>
      <c r="V796" s="1">
        <f t="shared" si="305"/>
        <v>-10.289484149179673</v>
      </c>
      <c r="W796" s="1">
        <f t="shared" si="306"/>
        <v>-0.11621846031255145</v>
      </c>
      <c r="X796" s="1"/>
      <c r="Y796" s="1"/>
      <c r="Z796" s="1"/>
      <c r="AA796" s="1">
        <f t="shared" si="310"/>
        <v>0.17862163356460578</v>
      </c>
      <c r="AB796" s="1">
        <f t="shared" si="311"/>
        <v>-3.5402038350098194E-5</v>
      </c>
      <c r="AC796" s="1">
        <f t="shared" si="312"/>
        <v>0.98391581393687899</v>
      </c>
      <c r="AD796" s="1">
        <f t="shared" si="313"/>
        <v>0.99999800907085001</v>
      </c>
      <c r="AE796" s="1"/>
      <c r="AF796" s="3">
        <f t="shared" si="314"/>
        <v>4.0156605452162514E-3</v>
      </c>
      <c r="AG796" s="3">
        <f t="shared" si="315"/>
        <v>-5.6034934856254437E-3</v>
      </c>
      <c r="AH796" s="1">
        <f t="shared" si="316"/>
        <v>1.0020945441080606</v>
      </c>
      <c r="AI796" s="1"/>
      <c r="AJ796" s="1"/>
      <c r="AK796" s="1"/>
      <c r="AM796" s="1">
        <f t="shared" si="307"/>
        <v>1.9999999999999574E-2</v>
      </c>
      <c r="AN796" s="1">
        <f t="shared" si="317"/>
        <v>4.0156605452162514E-3</v>
      </c>
      <c r="AO796" s="1">
        <f t="shared" si="318"/>
        <v>-5.6034934856254437E-3</v>
      </c>
      <c r="AP796" s="1">
        <f t="shared" si="319"/>
        <v>-2.0945441080606475E-3</v>
      </c>
      <c r="AQ796">
        <f t="shared" si="320"/>
        <v>-5.4084807166978298E-4</v>
      </c>
      <c r="AR796">
        <f t="shared" si="321"/>
        <v>-9.5882552000804248E-3</v>
      </c>
      <c r="AS796">
        <f t="shared" si="322"/>
        <v>0.46043701659183994</v>
      </c>
      <c r="AT796">
        <f t="shared" si="323"/>
        <v>0.11568215266373698</v>
      </c>
      <c r="AU796">
        <f t="shared" si="324"/>
        <v>-0.22202511897991101</v>
      </c>
      <c r="AV796">
        <f t="shared" si="325"/>
        <v>3.6647500555948467</v>
      </c>
      <c r="AW796">
        <f t="shared" si="308"/>
        <v>0.25035477607379447</v>
      </c>
      <c r="AY796" s="1">
        <f t="shared" si="326"/>
        <v>-3.1199999999999992</v>
      </c>
    </row>
    <row r="797" spans="1:51" x14ac:dyDescent="0.25">
      <c r="A797" s="1">
        <v>15.9</v>
      </c>
      <c r="B797" s="1">
        <v>-186</v>
      </c>
      <c r="C797" s="1">
        <v>-169.5</v>
      </c>
      <c r="D797" s="1">
        <v>-877.5</v>
      </c>
      <c r="E797" s="1">
        <v>227.66</v>
      </c>
      <c r="F797" s="1">
        <v>0.182</v>
      </c>
      <c r="G797" s="1">
        <v>-4.0000000000000001E-3</v>
      </c>
      <c r="H797" s="1">
        <v>0.99199999999999999</v>
      </c>
      <c r="I797" s="1">
        <v>10.4863</v>
      </c>
      <c r="J797" s="1">
        <v>84.873599999999996</v>
      </c>
      <c r="K797" s="1">
        <v>82.747799999999998</v>
      </c>
      <c r="L797" s="1">
        <v>10.3962</v>
      </c>
      <c r="M797" s="1">
        <v>-0.22720000000000001</v>
      </c>
      <c r="N797" s="1">
        <f t="shared" si="309"/>
        <v>1.0085653176666347</v>
      </c>
      <c r="O797" s="1"/>
      <c r="P797" s="1"/>
      <c r="Q797" s="1"/>
      <c r="R797" s="1"/>
      <c r="S797" s="1">
        <f t="shared" si="302"/>
        <v>227.66</v>
      </c>
      <c r="T797" s="1">
        <f t="shared" si="303"/>
        <v>-0.18346625044302242</v>
      </c>
      <c r="U797" s="1">
        <f t="shared" si="304"/>
        <v>-4.0322580645161289E-3</v>
      </c>
      <c r="V797" s="1">
        <f t="shared" si="305"/>
        <v>-10.396225586333889</v>
      </c>
      <c r="W797" s="1">
        <f t="shared" si="306"/>
        <v>-0.23103011689547581</v>
      </c>
      <c r="X797" s="1"/>
      <c r="Y797" s="1"/>
      <c r="Z797" s="1"/>
      <c r="AA797" s="1">
        <f t="shared" si="310"/>
        <v>0.18045435115800521</v>
      </c>
      <c r="AB797" s="1">
        <f t="shared" si="311"/>
        <v>-7.0375818661216213E-5</v>
      </c>
      <c r="AC797" s="1">
        <f t="shared" si="312"/>
        <v>0.9835753645535229</v>
      </c>
      <c r="AD797" s="1">
        <f t="shared" si="313"/>
        <v>0.99999213774969653</v>
      </c>
      <c r="AE797" s="1"/>
      <c r="AF797" s="3">
        <f t="shared" si="314"/>
        <v>1.3062425681573953E-3</v>
      </c>
      <c r="AG797" s="3">
        <f t="shared" si="315"/>
        <v>-5.5998501763200037E-3</v>
      </c>
      <c r="AH797" s="1">
        <f t="shared" si="316"/>
        <v>1.008548925639384</v>
      </c>
      <c r="AI797" s="1"/>
      <c r="AJ797" s="1"/>
      <c r="AK797" s="1"/>
      <c r="AM797" s="1">
        <f t="shared" si="307"/>
        <v>1.9999999999999574E-2</v>
      </c>
      <c r="AN797" s="1">
        <f t="shared" si="317"/>
        <v>1.3062425681573953E-3</v>
      </c>
      <c r="AO797" s="1">
        <f t="shared" si="318"/>
        <v>-5.5998501763200037E-3</v>
      </c>
      <c r="AP797" s="1">
        <f t="shared" si="319"/>
        <v>-8.5489256393840307E-3</v>
      </c>
      <c r="AQ797">
        <f t="shared" si="320"/>
        <v>-7.9713286354225841E-4</v>
      </c>
      <c r="AR797">
        <f t="shared" si="321"/>
        <v>-8.4895645954864637E-3</v>
      </c>
      <c r="AS797">
        <f t="shared" si="322"/>
        <v>0.46211431580228707</v>
      </c>
      <c r="AT797">
        <f t="shared" si="323"/>
        <v>0.11566364715854741</v>
      </c>
      <c r="AU797">
        <f t="shared" si="324"/>
        <v>-0.2221839233657748</v>
      </c>
      <c r="AV797">
        <f t="shared" si="325"/>
        <v>3.6740091149029968</v>
      </c>
      <c r="AW797">
        <f t="shared" si="308"/>
        <v>0.25048707566704004</v>
      </c>
      <c r="AY797" s="1">
        <f t="shared" si="326"/>
        <v>-3.0999999999999996</v>
      </c>
    </row>
    <row r="798" spans="1:51" x14ac:dyDescent="0.25">
      <c r="A798" s="1">
        <v>15.92</v>
      </c>
      <c r="B798" s="1">
        <v>-184.5</v>
      </c>
      <c r="C798" s="1">
        <v>-171</v>
      </c>
      <c r="D798" s="1">
        <v>-870</v>
      </c>
      <c r="E798" s="1">
        <v>227.17</v>
      </c>
      <c r="F798" s="1">
        <v>0.187</v>
      </c>
      <c r="G798" s="1">
        <v>-3.0000000000000001E-3</v>
      </c>
      <c r="H798" s="1">
        <v>0.98699999999999999</v>
      </c>
      <c r="I798" s="1">
        <v>10.777799999999999</v>
      </c>
      <c r="J798" s="1">
        <v>85.5608</v>
      </c>
      <c r="K798" s="1">
        <v>80.751300000000001</v>
      </c>
      <c r="L798" s="1">
        <v>10.728199999999999</v>
      </c>
      <c r="M798" s="1">
        <v>-0.1711</v>
      </c>
      <c r="N798" s="1">
        <f t="shared" si="309"/>
        <v>1.0045630891088921</v>
      </c>
      <c r="O798" s="1"/>
      <c r="P798" s="1"/>
      <c r="Q798" s="1"/>
      <c r="R798" s="1"/>
      <c r="S798" s="1">
        <f t="shared" si="302"/>
        <v>227.17</v>
      </c>
      <c r="T798" s="1">
        <f t="shared" si="303"/>
        <v>-0.18946214406568149</v>
      </c>
      <c r="U798" s="1">
        <f t="shared" si="304"/>
        <v>-3.0395136778115501E-3</v>
      </c>
      <c r="V798" s="1">
        <f t="shared" si="305"/>
        <v>-10.728221009745361</v>
      </c>
      <c r="W798" s="1">
        <f t="shared" si="306"/>
        <v>-0.17415076920659173</v>
      </c>
      <c r="X798" s="1"/>
      <c r="Y798" s="1"/>
      <c r="Z798" s="1"/>
      <c r="AA798" s="1">
        <f t="shared" si="310"/>
        <v>0.18615057832343837</v>
      </c>
      <c r="AB798" s="1">
        <f t="shared" si="311"/>
        <v>-5.3049231277131466E-5</v>
      </c>
      <c r="AC798" s="1">
        <f t="shared" si="312"/>
        <v>0.98251668879804077</v>
      </c>
      <c r="AD798" s="1">
        <f t="shared" si="313"/>
        <v>0.99999554218558273</v>
      </c>
      <c r="AE798" s="1"/>
      <c r="AF798" s="3">
        <f t="shared" si="314"/>
        <v>-1.9125299361213016E-3</v>
      </c>
      <c r="AG798" s="3">
        <f t="shared" si="315"/>
        <v>-6.2626621654413017E-4</v>
      </c>
      <c r="AH798" s="1">
        <f t="shared" si="316"/>
        <v>1.0045610733150421</v>
      </c>
      <c r="AI798" s="1"/>
      <c r="AJ798" s="1"/>
      <c r="AK798" s="1"/>
      <c r="AM798" s="1">
        <f t="shared" si="307"/>
        <v>1.9999999999999574E-2</v>
      </c>
      <c r="AN798" s="1">
        <f t="shared" si="317"/>
        <v>-1.9125299361213016E-3</v>
      </c>
      <c r="AO798" s="1">
        <f t="shared" si="318"/>
        <v>-6.2626621654413017E-4</v>
      </c>
      <c r="AP798" s="1">
        <f t="shared" si="319"/>
        <v>-4.5610733150420746E-3</v>
      </c>
      <c r="AQ798">
        <f t="shared" si="320"/>
        <v>-4.2189449007526701E-4</v>
      </c>
      <c r="AR798">
        <f t="shared" si="321"/>
        <v>-8.3666911638005086E-3</v>
      </c>
      <c r="AS798">
        <f t="shared" si="322"/>
        <v>0.4630091983866983</v>
      </c>
      <c r="AT798">
        <f t="shared" si="323"/>
        <v>0.11565896165248057</v>
      </c>
      <c r="AU798">
        <f t="shared" si="324"/>
        <v>-0.22235002845473395</v>
      </c>
      <c r="AV798">
        <f t="shared" si="325"/>
        <v>3.6832782476965744</v>
      </c>
      <c r="AW798">
        <f t="shared" si="308"/>
        <v>0.25063226161919172</v>
      </c>
      <c r="AY798" s="1">
        <f t="shared" si="326"/>
        <v>-3.08</v>
      </c>
    </row>
    <row r="799" spans="1:51" x14ac:dyDescent="0.25">
      <c r="A799" s="1">
        <v>15.94</v>
      </c>
      <c r="B799" s="1">
        <v>-181.5</v>
      </c>
      <c r="C799" s="1">
        <v>-166.5</v>
      </c>
      <c r="D799" s="1">
        <v>-874.5</v>
      </c>
      <c r="E799" s="1">
        <v>227.47</v>
      </c>
      <c r="F799" s="1">
        <v>0.189</v>
      </c>
      <c r="G799" s="1">
        <v>-3.0000000000000001E-3</v>
      </c>
      <c r="H799" s="1">
        <v>1</v>
      </c>
      <c r="I799" s="1">
        <v>10.894399999999999</v>
      </c>
      <c r="J799" s="1">
        <v>85.5608</v>
      </c>
      <c r="K799" s="1">
        <v>0</v>
      </c>
      <c r="L799" s="1">
        <v>10.7026</v>
      </c>
      <c r="M799" s="1">
        <v>-0.16889999999999999</v>
      </c>
      <c r="N799" s="1">
        <f t="shared" si="309"/>
        <v>1.0177082096554002</v>
      </c>
      <c r="O799" s="1"/>
      <c r="P799" s="1"/>
      <c r="Q799" s="1"/>
      <c r="R799" s="1"/>
      <c r="S799" s="1">
        <f t="shared" si="302"/>
        <v>227.47</v>
      </c>
      <c r="T799" s="1">
        <f t="shared" si="303"/>
        <v>-0.18899914950574084</v>
      </c>
      <c r="U799" s="1">
        <f t="shared" si="304"/>
        <v>-3.0000000000000001E-3</v>
      </c>
      <c r="V799" s="1">
        <f t="shared" si="305"/>
        <v>-10.702610445103373</v>
      </c>
      <c r="W799" s="1">
        <f t="shared" si="306"/>
        <v>-0.17188682288001592</v>
      </c>
      <c r="X799" s="1"/>
      <c r="Y799" s="1"/>
      <c r="Z799" s="1"/>
      <c r="AA799" s="1">
        <f t="shared" si="310"/>
        <v>0.18571138387887831</v>
      </c>
      <c r="AB799" s="1">
        <f t="shared" si="311"/>
        <v>-5.2359592668560541E-5</v>
      </c>
      <c r="AC799" s="1">
        <f t="shared" si="312"/>
        <v>0.98259991470305985</v>
      </c>
      <c r="AD799" s="1">
        <f t="shared" si="313"/>
        <v>0.99999565659966516</v>
      </c>
      <c r="AE799" s="1"/>
      <c r="AF799" s="3">
        <f t="shared" si="314"/>
        <v>-1.6008263688998825E-3</v>
      </c>
      <c r="AG799" s="3">
        <f t="shared" si="315"/>
        <v>-9.4286315910349638E-4</v>
      </c>
      <c r="AH799" s="1">
        <f t="shared" si="316"/>
        <v>1.0177065138653676</v>
      </c>
      <c r="AI799" s="1"/>
      <c r="AJ799" s="1"/>
      <c r="AK799" s="1"/>
      <c r="AM799" s="1">
        <f t="shared" si="307"/>
        <v>2.000000000000135E-2</v>
      </c>
      <c r="AN799" s="1">
        <f t="shared" si="317"/>
        <v>-1.6008263688998825E-3</v>
      </c>
      <c r="AO799" s="1">
        <f t="shared" si="318"/>
        <v>-9.4286315910349638E-4</v>
      </c>
      <c r="AP799" s="1">
        <f t="shared" si="319"/>
        <v>-1.770651386536759E-2</v>
      </c>
      <c r="AQ799">
        <f t="shared" si="320"/>
        <v>-1.0781235649708884E-4</v>
      </c>
      <c r="AR799">
        <f t="shared" si="321"/>
        <v>-8.1817014119843906E-3</v>
      </c>
      <c r="AS799">
        <f t="shared" si="322"/>
        <v>0.46648321640708368</v>
      </c>
      <c r="AT799">
        <f t="shared" si="323"/>
        <v>0.11565994622668642</v>
      </c>
      <c r="AU799">
        <f t="shared" si="324"/>
        <v>-0.22251181258545549</v>
      </c>
      <c r="AV799">
        <f t="shared" si="325"/>
        <v>3.6926426522049205</v>
      </c>
      <c r="AW799">
        <f t="shared" si="308"/>
        <v>0.25077625465985581</v>
      </c>
      <c r="AY799" s="1">
        <f t="shared" si="326"/>
        <v>-3.0600000000000005</v>
      </c>
    </row>
    <row r="800" spans="1:51" x14ac:dyDescent="0.25">
      <c r="A800" s="1">
        <v>15.96</v>
      </c>
      <c r="B800" s="1">
        <v>-177</v>
      </c>
      <c r="C800" s="1">
        <v>-159</v>
      </c>
      <c r="D800" s="1">
        <v>-867</v>
      </c>
      <c r="E800" s="1">
        <v>228.07</v>
      </c>
      <c r="F800" s="1">
        <v>0.188</v>
      </c>
      <c r="G800" s="1">
        <v>-2E-3</v>
      </c>
      <c r="H800" s="1">
        <v>0.98099999999999998</v>
      </c>
      <c r="I800" s="1">
        <v>10.8361</v>
      </c>
      <c r="J800" s="1">
        <v>86.375699999999995</v>
      </c>
      <c r="K800" s="1">
        <v>78.813199999999995</v>
      </c>
      <c r="L800" s="1">
        <v>10.848699999999999</v>
      </c>
      <c r="M800" s="1">
        <v>-0.1147</v>
      </c>
      <c r="N800" s="1">
        <f t="shared" si="309"/>
        <v>0.99885384316225168</v>
      </c>
      <c r="O800" s="1"/>
      <c r="P800" s="1"/>
      <c r="Q800" s="1"/>
      <c r="R800" s="1"/>
      <c r="S800" s="1">
        <f t="shared" si="302"/>
        <v>228.07</v>
      </c>
      <c r="T800" s="1">
        <f t="shared" si="303"/>
        <v>-0.19164078419515118</v>
      </c>
      <c r="U800" s="1">
        <f t="shared" si="304"/>
        <v>-2.0387359836901123E-3</v>
      </c>
      <c r="V800" s="1">
        <f t="shared" si="305"/>
        <v>-10.848674214225836</v>
      </c>
      <c r="W800" s="1">
        <f t="shared" si="306"/>
        <v>-0.11681080556786839</v>
      </c>
      <c r="X800" s="1"/>
      <c r="Y800" s="1"/>
      <c r="Z800" s="1"/>
      <c r="AA800" s="1">
        <f t="shared" si="310"/>
        <v>0.18821572473988241</v>
      </c>
      <c r="AB800" s="1">
        <f t="shared" si="311"/>
        <v>-3.5582456447591366E-5</v>
      </c>
      <c r="AC800" s="1">
        <f t="shared" si="312"/>
        <v>0.98212567005225859</v>
      </c>
      <c r="AD800" s="1">
        <f t="shared" si="313"/>
        <v>0.99999799603852624</v>
      </c>
      <c r="AE800" s="1"/>
      <c r="AF800" s="3">
        <f t="shared" si="314"/>
        <v>-2.5984846673413053E-3</v>
      </c>
      <c r="AG800" s="3">
        <f t="shared" si="315"/>
        <v>1.5882259347083649E-3</v>
      </c>
      <c r="AH800" s="1">
        <f t="shared" si="316"/>
        <v>0.99884920053820636</v>
      </c>
      <c r="AI800" s="1"/>
      <c r="AJ800" s="1"/>
      <c r="AK800" s="1"/>
      <c r="AM800" s="1">
        <f t="shared" si="307"/>
        <v>1.9999999999999574E-2</v>
      </c>
      <c r="AN800" s="1">
        <f t="shared" si="317"/>
        <v>-2.5984846673413053E-3</v>
      </c>
      <c r="AO800" s="1">
        <f t="shared" si="318"/>
        <v>1.5882259347083649E-3</v>
      </c>
      <c r="AP800" s="1">
        <f t="shared" si="319"/>
        <v>1.150799461793639E-3</v>
      </c>
      <c r="AQ800">
        <f t="shared" si="320"/>
        <v>4.0201033523526447E-4</v>
      </c>
      <c r="AR800">
        <f t="shared" si="321"/>
        <v>-8.4933113403741645E-3</v>
      </c>
      <c r="AS800">
        <f t="shared" si="322"/>
        <v>0.46625742955267979</v>
      </c>
      <c r="AT800">
        <f t="shared" si="323"/>
        <v>0.11567308466030844</v>
      </c>
      <c r="AU800">
        <f t="shared" si="324"/>
        <v>-0.22268479491154686</v>
      </c>
      <c r="AV800">
        <f t="shared" si="325"/>
        <v>3.7019655429274296</v>
      </c>
      <c r="AW800">
        <f t="shared" si="308"/>
        <v>0.25093580932108628</v>
      </c>
      <c r="AY800" s="1">
        <f t="shared" si="326"/>
        <v>-3.0399999999999991</v>
      </c>
    </row>
    <row r="801" spans="1:51" x14ac:dyDescent="0.25">
      <c r="A801" s="1">
        <v>15.98</v>
      </c>
      <c r="B801" s="1">
        <v>-177</v>
      </c>
      <c r="C801" s="1">
        <v>-160.5</v>
      </c>
      <c r="D801" s="1">
        <v>-870</v>
      </c>
      <c r="E801" s="1">
        <v>227.8</v>
      </c>
      <c r="F801" s="1">
        <v>0.184</v>
      </c>
      <c r="G801" s="1">
        <v>2E-3</v>
      </c>
      <c r="H801" s="1">
        <v>0.98</v>
      </c>
      <c r="I801" s="1">
        <v>10.6028</v>
      </c>
      <c r="J801" s="1">
        <v>0.11459999999999999</v>
      </c>
      <c r="K801" s="1">
        <v>78.521699999999996</v>
      </c>
      <c r="L801" s="1">
        <v>10.633800000000001</v>
      </c>
      <c r="M801" s="1">
        <v>0.1149</v>
      </c>
      <c r="N801" s="1">
        <f t="shared" si="309"/>
        <v>0.9971258696874733</v>
      </c>
      <c r="O801" s="1"/>
      <c r="P801" s="1"/>
      <c r="Q801" s="1"/>
      <c r="R801" s="1"/>
      <c r="S801" s="1">
        <f t="shared" si="302"/>
        <v>227.8</v>
      </c>
      <c r="T801" s="1">
        <f t="shared" si="303"/>
        <v>-0.18775471104848906</v>
      </c>
      <c r="U801" s="1">
        <f t="shared" si="304"/>
        <v>2.0408163265306124E-3</v>
      </c>
      <c r="V801" s="1">
        <f t="shared" si="305"/>
        <v>-10.633752852731304</v>
      </c>
      <c r="W801" s="1">
        <f t="shared" si="306"/>
        <v>0.11692999993663884</v>
      </c>
      <c r="X801" s="1"/>
      <c r="Y801" s="1"/>
      <c r="Z801" s="1"/>
      <c r="AA801" s="1">
        <f t="shared" si="310"/>
        <v>0.18453036431365546</v>
      </c>
      <c r="AB801" s="1">
        <f t="shared" si="311"/>
        <v>3.5618773075100948E-5</v>
      </c>
      <c r="AC801" s="1">
        <f t="shared" si="312"/>
        <v>0.98282476645316497</v>
      </c>
      <c r="AD801" s="1">
        <f t="shared" si="313"/>
        <v>0.99999798908605086</v>
      </c>
      <c r="AE801" s="1"/>
      <c r="AF801" s="3">
        <f t="shared" si="314"/>
        <v>2.8795568613976946E-3</v>
      </c>
      <c r="AG801" s="3">
        <f t="shared" si="315"/>
        <v>1.5357252290294776E-3</v>
      </c>
      <c r="AH801" s="1">
        <f t="shared" si="316"/>
        <v>0.99712052917403271</v>
      </c>
      <c r="AI801" s="1"/>
      <c r="AJ801" s="1"/>
      <c r="AK801" s="1"/>
      <c r="AM801" s="1">
        <f t="shared" si="307"/>
        <v>1.9999999999999574E-2</v>
      </c>
      <c r="AN801" s="1">
        <f t="shared" si="317"/>
        <v>2.8795568613976946E-3</v>
      </c>
      <c r="AO801" s="1">
        <f t="shared" si="318"/>
        <v>1.5357252290294776E-3</v>
      </c>
      <c r="AP801" s="1">
        <f t="shared" si="319"/>
        <v>2.8794708259672896E-3</v>
      </c>
      <c r="AQ801">
        <f t="shared" si="320"/>
        <v>-1.6295872097095123E-4</v>
      </c>
      <c r="AR801">
        <f t="shared" si="321"/>
        <v>-8.7946206303097414E-3</v>
      </c>
      <c r="AS801">
        <f t="shared" si="322"/>
        <v>0.465692477376625</v>
      </c>
      <c r="AT801">
        <f t="shared" si="323"/>
        <v>0.11566417579532697</v>
      </c>
      <c r="AU801">
        <f t="shared" si="324"/>
        <v>-0.22286370041705239</v>
      </c>
      <c r="AV801">
        <f t="shared" si="325"/>
        <v>3.7112737429532014</v>
      </c>
      <c r="AW801">
        <f t="shared" si="308"/>
        <v>0.25109048274674606</v>
      </c>
      <c r="AY801" s="1">
        <f t="shared" si="326"/>
        <v>-3.0199999999999996</v>
      </c>
    </row>
    <row r="802" spans="1:51" x14ac:dyDescent="0.25">
      <c r="A802" s="1">
        <v>16</v>
      </c>
      <c r="B802" s="1">
        <v>-178.5</v>
      </c>
      <c r="C802" s="1">
        <v>-168</v>
      </c>
      <c r="D802" s="1">
        <v>-874.5</v>
      </c>
      <c r="E802" s="1">
        <v>226.74</v>
      </c>
      <c r="F802" s="1">
        <v>0.182</v>
      </c>
      <c r="G802" s="1">
        <v>-4.0000000000000001E-3</v>
      </c>
      <c r="H802" s="1">
        <v>0.98799999999999999</v>
      </c>
      <c r="I802" s="1">
        <v>10.4863</v>
      </c>
      <c r="J802" s="1">
        <v>84.873599999999996</v>
      </c>
      <c r="K802" s="1">
        <v>81.114900000000006</v>
      </c>
      <c r="L802" s="1">
        <v>10.4374</v>
      </c>
      <c r="M802" s="1">
        <v>-0.2281</v>
      </c>
      <c r="N802" s="1">
        <f t="shared" si="309"/>
        <v>1.0046312756429594</v>
      </c>
      <c r="O802" s="1"/>
      <c r="P802" s="1"/>
      <c r="Q802" s="1"/>
      <c r="R802" s="1"/>
      <c r="S802" s="1">
        <f t="shared" si="302"/>
        <v>226.74</v>
      </c>
      <c r="T802" s="1">
        <f t="shared" si="303"/>
        <v>-0.18420901663474407</v>
      </c>
      <c r="U802" s="1">
        <f t="shared" si="304"/>
        <v>-4.048582995951417E-3</v>
      </c>
      <c r="V802" s="1">
        <f t="shared" si="305"/>
        <v>-10.437391691604224</v>
      </c>
      <c r="W802" s="1">
        <f t="shared" si="306"/>
        <v>-0.23196545129820523</v>
      </c>
      <c r="X802" s="1"/>
      <c r="Y802" s="1"/>
      <c r="Z802" s="1"/>
      <c r="AA802" s="1">
        <f t="shared" si="310"/>
        <v>0.18116099350333367</v>
      </c>
      <c r="AB802" s="1">
        <f t="shared" si="311"/>
        <v>-7.0660738064356313E-5</v>
      </c>
      <c r="AC802" s="1">
        <f t="shared" si="312"/>
        <v>0.98344539330381142</v>
      </c>
      <c r="AD802" s="1">
        <f t="shared" si="313"/>
        <v>0.99999207605387708</v>
      </c>
      <c r="AE802" s="1"/>
      <c r="AF802" s="3">
        <f t="shared" si="314"/>
        <v>8.0124658295714635E-4</v>
      </c>
      <c r="AG802" s="3">
        <f t="shared" si="315"/>
        <v>-5.0570844653372582E-3</v>
      </c>
      <c r="AH802" s="1">
        <f t="shared" si="316"/>
        <v>1.004618227935679</v>
      </c>
      <c r="AI802" s="1"/>
      <c r="AJ802" s="1"/>
      <c r="AK802" s="1"/>
      <c r="AM802" s="1">
        <f t="shared" si="307"/>
        <v>1.9999999999999574E-2</v>
      </c>
      <c r="AN802" s="1">
        <f t="shared" si="317"/>
        <v>8.0124658295714635E-4</v>
      </c>
      <c r="AO802" s="1">
        <f t="shared" si="318"/>
        <v>-5.0570844653372582E-3</v>
      </c>
      <c r="AP802" s="1">
        <f t="shared" si="319"/>
        <v>-4.618227935679009E-3</v>
      </c>
      <c r="AQ802">
        <f t="shared" si="320"/>
        <v>-3.2016330054714001E-4</v>
      </c>
      <c r="AR802">
        <f t="shared" si="321"/>
        <v>-7.8024206582105928E-3</v>
      </c>
      <c r="AS802">
        <f t="shared" si="322"/>
        <v>0.46659857369760521</v>
      </c>
      <c r="AT802">
        <f t="shared" si="323"/>
        <v>0.11565620048352027</v>
      </c>
      <c r="AU802">
        <f t="shared" si="324"/>
        <v>-0.22300982683049561</v>
      </c>
      <c r="AV802">
        <f t="shared" si="325"/>
        <v>3.7206147753903633</v>
      </c>
      <c r="AW802">
        <f t="shared" si="308"/>
        <v>0.25121651930805006</v>
      </c>
      <c r="AY802" s="1">
        <f t="shared" si="326"/>
        <v>-3</v>
      </c>
    </row>
    <row r="803" spans="1:51" x14ac:dyDescent="0.25">
      <c r="A803" s="1">
        <v>16.02</v>
      </c>
      <c r="B803" s="1">
        <v>-192</v>
      </c>
      <c r="C803" s="1">
        <v>-165</v>
      </c>
      <c r="D803" s="1">
        <v>-870</v>
      </c>
      <c r="E803" s="1">
        <v>229.33</v>
      </c>
      <c r="F803" s="1">
        <v>0.186</v>
      </c>
      <c r="G803" s="1">
        <v>-1.6E-2</v>
      </c>
      <c r="H803" s="1">
        <v>0.98899999999999999</v>
      </c>
      <c r="I803" s="1">
        <v>10.7194</v>
      </c>
      <c r="J803" s="1">
        <v>79.736900000000006</v>
      </c>
      <c r="K803" s="1">
        <v>81.493899999999996</v>
      </c>
      <c r="L803" s="1">
        <v>10.649800000000001</v>
      </c>
      <c r="M803" s="1">
        <v>-0.91090000000000004</v>
      </c>
      <c r="N803" s="1">
        <f t="shared" si="309"/>
        <v>1.0064655980211148</v>
      </c>
      <c r="O803" s="1"/>
      <c r="P803" s="1"/>
      <c r="Q803" s="1"/>
      <c r="R803" s="1"/>
      <c r="S803" s="1">
        <f t="shared" si="302"/>
        <v>229.33</v>
      </c>
      <c r="T803" s="1">
        <f t="shared" si="303"/>
        <v>-0.18804414987872123</v>
      </c>
      <c r="U803" s="1">
        <f t="shared" si="304"/>
        <v>-1.6177957532861477E-2</v>
      </c>
      <c r="V803" s="1">
        <f t="shared" si="305"/>
        <v>-10.649770938363854</v>
      </c>
      <c r="W803" s="1">
        <f t="shared" si="306"/>
        <v>-0.92684783326317111</v>
      </c>
      <c r="X803" s="1"/>
      <c r="Y803" s="1"/>
      <c r="Z803" s="1"/>
      <c r="AA803" s="1">
        <f t="shared" si="310"/>
        <v>0.18480512435368693</v>
      </c>
      <c r="AB803" s="1">
        <f t="shared" si="311"/>
        <v>-2.8235710073905681E-4</v>
      </c>
      <c r="AC803" s="1">
        <f t="shared" si="312"/>
        <v>0.98264660207417409</v>
      </c>
      <c r="AD803" s="1">
        <f t="shared" si="313"/>
        <v>0.9998736711609294</v>
      </c>
      <c r="AE803" s="1"/>
      <c r="AF803" s="3">
        <f t="shared" si="314"/>
        <v>-1.0567242457142439E-2</v>
      </c>
      <c r="AG803" s="3">
        <f t="shared" si="315"/>
        <v>-1.0417765965347422E-2</v>
      </c>
      <c r="AH803" s="1">
        <f t="shared" si="316"/>
        <v>1.0063562011232121</v>
      </c>
      <c r="AI803" s="1"/>
      <c r="AJ803" s="1"/>
      <c r="AK803" s="1"/>
      <c r="AM803" s="1">
        <f t="shared" si="307"/>
        <v>1.9999999999999574E-2</v>
      </c>
      <c r="AN803" s="1">
        <f t="shared" si="317"/>
        <v>-1.0567242457142439E-2</v>
      </c>
      <c r="AO803" s="1">
        <f t="shared" si="318"/>
        <v>-1.0417765965347422E-2</v>
      </c>
      <c r="AP803" s="1">
        <f t="shared" si="319"/>
        <v>-6.3562011232121129E-3</v>
      </c>
      <c r="AQ803">
        <f t="shared" si="320"/>
        <v>1.7531296695441625E-3</v>
      </c>
      <c r="AR803">
        <f t="shared" si="321"/>
        <v>-5.7584549758094719E-3</v>
      </c>
      <c r="AS803">
        <f t="shared" si="322"/>
        <v>0.46784566035797942</v>
      </c>
      <c r="AT803">
        <f t="shared" si="323"/>
        <v>0.11571199600661206</v>
      </c>
      <c r="AU803">
        <f t="shared" si="324"/>
        <v>-0.22310455627318779</v>
      </c>
      <c r="AV803">
        <f t="shared" si="325"/>
        <v>3.7299841594641263</v>
      </c>
      <c r="AW803">
        <f t="shared" si="308"/>
        <v>0.25132629995623262</v>
      </c>
      <c r="AY803" s="1">
        <f t="shared" si="326"/>
        <v>-2.9800000000000004</v>
      </c>
    </row>
    <row r="804" spans="1:51" x14ac:dyDescent="0.25">
      <c r="A804" s="1">
        <v>16.04</v>
      </c>
      <c r="B804" s="1">
        <v>-181.5</v>
      </c>
      <c r="C804" s="1">
        <v>-168</v>
      </c>
      <c r="D804" s="1">
        <v>-867</v>
      </c>
      <c r="E804" s="1">
        <v>227.21</v>
      </c>
      <c r="F804" s="1">
        <v>0.185</v>
      </c>
      <c r="G804" s="1">
        <v>-7.0000000000000001E-3</v>
      </c>
      <c r="H804" s="1">
        <v>0.99</v>
      </c>
      <c r="I804" s="1">
        <v>10.661099999999999</v>
      </c>
      <c r="J804" s="1">
        <v>83.216700000000003</v>
      </c>
      <c r="K804" s="1">
        <v>81.8904</v>
      </c>
      <c r="L804" s="1">
        <v>10.5844</v>
      </c>
      <c r="M804" s="1">
        <v>-0.3982</v>
      </c>
      <c r="N804" s="1">
        <f t="shared" si="309"/>
        <v>1.0071613574795251</v>
      </c>
      <c r="O804" s="1"/>
      <c r="P804" s="1"/>
      <c r="Q804" s="1"/>
      <c r="R804" s="1"/>
      <c r="S804" s="1">
        <f t="shared" si="302"/>
        <v>227.21</v>
      </c>
      <c r="T804" s="1">
        <f t="shared" si="303"/>
        <v>-0.18686401580331871</v>
      </c>
      <c r="U804" s="1">
        <f t="shared" si="304"/>
        <v>-7.0707070707070711E-3</v>
      </c>
      <c r="V804" s="1">
        <f t="shared" si="305"/>
        <v>-10.58444957276811</v>
      </c>
      <c r="W804" s="1">
        <f t="shared" si="306"/>
        <v>-0.4051149221883602</v>
      </c>
      <c r="X804" s="1"/>
      <c r="Y804" s="1"/>
      <c r="Z804" s="1"/>
      <c r="AA804" s="1">
        <f t="shared" si="310"/>
        <v>0.18368456913693781</v>
      </c>
      <c r="AB804" s="1">
        <f t="shared" si="311"/>
        <v>-1.2340646219421923E-4</v>
      </c>
      <c r="AC804" s="1">
        <f t="shared" si="312"/>
        <v>0.98296066727334297</v>
      </c>
      <c r="AD804" s="1">
        <f t="shared" si="313"/>
        <v>0.99997585449581383</v>
      </c>
      <c r="AE804" s="1"/>
      <c r="AF804" s="3">
        <f t="shared" si="314"/>
        <v>-3.149473318222018E-3</v>
      </c>
      <c r="AG804" s="3">
        <f t="shared" si="315"/>
        <v>-5.1873232207602371E-3</v>
      </c>
      <c r="AH804" s="1">
        <f t="shared" si="316"/>
        <v>1.0071430744912171</v>
      </c>
      <c r="AI804" s="1"/>
      <c r="AJ804" s="1"/>
      <c r="AK804" s="1"/>
      <c r="AM804" s="1">
        <f t="shared" si="307"/>
        <v>1.9999999999999574E-2</v>
      </c>
      <c r="AN804" s="1">
        <f t="shared" si="317"/>
        <v>-3.149473318222018E-3</v>
      </c>
      <c r="AO804" s="1">
        <f t="shared" si="318"/>
        <v>-5.1873232207602371E-3</v>
      </c>
      <c r="AP804" s="1">
        <f t="shared" si="319"/>
        <v>-7.143074491217094E-3</v>
      </c>
      <c r="AQ804">
        <f t="shared" si="320"/>
        <v>2.3710563345793094E-3</v>
      </c>
      <c r="AR804">
        <f t="shared" si="321"/>
        <v>-4.7407021598963352E-3</v>
      </c>
      <c r="AS804">
        <f t="shared" si="322"/>
        <v>0.46924713157315617</v>
      </c>
      <c r="AT804">
        <f t="shared" si="323"/>
        <v>0.115765596399954</v>
      </c>
      <c r="AU804">
        <f t="shared" si="324"/>
        <v>-0.22318919278822658</v>
      </c>
      <c r="AV804">
        <f t="shared" si="325"/>
        <v>3.7393831168077409</v>
      </c>
      <c r="AW804">
        <f t="shared" si="308"/>
        <v>0.25142611059175457</v>
      </c>
      <c r="AY804" s="1">
        <f t="shared" si="326"/>
        <v>-2.9600000000000009</v>
      </c>
    </row>
    <row r="805" spans="1:51" x14ac:dyDescent="0.25">
      <c r="A805" s="1">
        <v>16.059999999999999</v>
      </c>
      <c r="B805" s="1">
        <v>-183</v>
      </c>
      <c r="C805" s="1">
        <v>-162</v>
      </c>
      <c r="D805" s="1">
        <v>-877.5</v>
      </c>
      <c r="E805" s="1">
        <v>228.48</v>
      </c>
      <c r="F805" s="1">
        <v>0.185</v>
      </c>
      <c r="G805" s="1">
        <v>-1E-3</v>
      </c>
      <c r="H805" s="1">
        <v>0.98799999999999999</v>
      </c>
      <c r="I805" s="1">
        <v>10.661099999999999</v>
      </c>
      <c r="J805" s="1">
        <v>87.437399999999997</v>
      </c>
      <c r="K805" s="1">
        <v>81.114900000000006</v>
      </c>
      <c r="L805" s="1">
        <v>10.605600000000001</v>
      </c>
      <c r="M805" s="1">
        <v>-5.7000000000000002E-2</v>
      </c>
      <c r="N805" s="1">
        <f t="shared" si="309"/>
        <v>1.0051716271363811</v>
      </c>
      <c r="O805" s="1"/>
      <c r="P805" s="1"/>
      <c r="Q805" s="1"/>
      <c r="R805" s="1"/>
      <c r="S805" s="1">
        <f t="shared" si="302"/>
        <v>228.48</v>
      </c>
      <c r="T805" s="1">
        <f t="shared" si="303"/>
        <v>-0.18724686765127907</v>
      </c>
      <c r="U805" s="1">
        <f t="shared" si="304"/>
        <v>-1.0121457489878543E-3</v>
      </c>
      <c r="V805" s="1">
        <f t="shared" si="305"/>
        <v>-10.605643787581776</v>
      </c>
      <c r="W805" s="1">
        <f t="shared" si="306"/>
        <v>-5.7991659866144067E-2</v>
      </c>
      <c r="X805" s="1"/>
      <c r="Y805" s="1"/>
      <c r="Z805" s="1"/>
      <c r="AA805" s="1">
        <f t="shared" si="310"/>
        <v>0.18404817148196259</v>
      </c>
      <c r="AB805" s="1">
        <f t="shared" si="311"/>
        <v>-1.7665181493756375E-5</v>
      </c>
      <c r="AC805" s="1">
        <f t="shared" si="312"/>
        <v>0.98291672121177842</v>
      </c>
      <c r="AD805" s="1">
        <f t="shared" si="313"/>
        <v>0.99999950528769044</v>
      </c>
      <c r="AE805" s="1"/>
      <c r="AF805" s="3">
        <f t="shared" si="314"/>
        <v>1.01586432269829E-3</v>
      </c>
      <c r="AG805" s="3">
        <f t="shared" si="315"/>
        <v>-8.5605371100208605E-4</v>
      </c>
      <c r="AH805" s="1">
        <f t="shared" si="316"/>
        <v>1.0051707492718447</v>
      </c>
      <c r="AI805" s="1"/>
      <c r="AJ805" s="1"/>
      <c r="AK805" s="1"/>
      <c r="AM805" s="1">
        <f t="shared" si="307"/>
        <v>1.9999999999999574E-2</v>
      </c>
      <c r="AN805" s="1">
        <f t="shared" si="317"/>
        <v>1.01586432269829E-3</v>
      </c>
      <c r="AO805" s="1">
        <f t="shared" si="318"/>
        <v>-8.5605371100208605E-4</v>
      </c>
      <c r="AP805" s="1">
        <f t="shared" si="319"/>
        <v>-5.1707492718446879E-3</v>
      </c>
      <c r="AQ805">
        <f t="shared" si="320"/>
        <v>2.1717437544659093E-3</v>
      </c>
      <c r="AR805">
        <f t="shared" si="321"/>
        <v>-4.5727444217977297E-3</v>
      </c>
      <c r="AS805">
        <f t="shared" si="322"/>
        <v>0.47026163258029208</v>
      </c>
      <c r="AT805">
        <f t="shared" si="323"/>
        <v>0.11580703814924219</v>
      </c>
      <c r="AU805">
        <f t="shared" si="324"/>
        <v>-0.22327896809928155</v>
      </c>
      <c r="AV805">
        <f t="shared" si="325"/>
        <v>3.7487984944694182</v>
      </c>
      <c r="AW805">
        <f t="shared" si="308"/>
        <v>0.25152488481337193</v>
      </c>
      <c r="AY805" s="1">
        <f t="shared" si="326"/>
        <v>-2.9400000000000013</v>
      </c>
    </row>
    <row r="806" spans="1:51" x14ac:dyDescent="0.25">
      <c r="A806" s="1">
        <v>16.079999999999998</v>
      </c>
      <c r="B806" s="1">
        <v>-181.5</v>
      </c>
      <c r="C806" s="1">
        <v>-160.5</v>
      </c>
      <c r="D806" s="1">
        <v>-868.5</v>
      </c>
      <c r="E806" s="1">
        <v>228.51</v>
      </c>
      <c r="F806" s="1">
        <v>0.184</v>
      </c>
      <c r="G806" s="1">
        <v>-1E-3</v>
      </c>
      <c r="H806" s="1">
        <v>0.99099999999999999</v>
      </c>
      <c r="I806" s="1">
        <v>10.6028</v>
      </c>
      <c r="J806" s="1">
        <v>87.437399999999997</v>
      </c>
      <c r="K806" s="1">
        <v>82.307199999999995</v>
      </c>
      <c r="L806" s="1">
        <v>10.5184</v>
      </c>
      <c r="M806" s="1">
        <v>-5.6800000000000003E-2</v>
      </c>
      <c r="N806" s="1">
        <f t="shared" si="309"/>
        <v>1.0079374980622557</v>
      </c>
      <c r="O806" s="1"/>
      <c r="P806" s="1"/>
      <c r="Q806" s="1"/>
      <c r="R806" s="1"/>
      <c r="S806" s="1">
        <f t="shared" si="302"/>
        <v>228.51</v>
      </c>
      <c r="T806" s="1">
        <f t="shared" si="303"/>
        <v>-0.18567094482486801</v>
      </c>
      <c r="U806" s="1">
        <f t="shared" si="304"/>
        <v>-1.0090817356205853E-3</v>
      </c>
      <c r="V806" s="1">
        <f t="shared" si="305"/>
        <v>-10.518383836485585</v>
      </c>
      <c r="W806" s="1">
        <f t="shared" si="306"/>
        <v>-5.7816105011129236E-2</v>
      </c>
      <c r="X806" s="1"/>
      <c r="Y806" s="1"/>
      <c r="Z806" s="1"/>
      <c r="AA806" s="1">
        <f t="shared" si="310"/>
        <v>0.18255100177713113</v>
      </c>
      <c r="AB806" s="1">
        <f t="shared" si="311"/>
        <v>-1.7611706234190474E-5</v>
      </c>
      <c r="AC806" s="1">
        <f t="shared" si="312"/>
        <v>0.98319588457139662</v>
      </c>
      <c r="AD806" s="1">
        <f t="shared" si="313"/>
        <v>0.99999950799894766</v>
      </c>
      <c r="AE806" s="1"/>
      <c r="AF806" s="3">
        <f t="shared" si="314"/>
        <v>2.0593780039381698E-3</v>
      </c>
      <c r="AG806" s="3">
        <f t="shared" si="315"/>
        <v>-1.9868238033064201E-3</v>
      </c>
      <c r="AH806" s="1">
        <f t="shared" si="316"/>
        <v>1.0079334360429817</v>
      </c>
      <c r="AI806" s="1"/>
      <c r="AJ806" s="1"/>
      <c r="AK806" s="1"/>
      <c r="AM806" s="1">
        <f t="shared" si="307"/>
        <v>2.0000000000003126E-2</v>
      </c>
      <c r="AN806" s="1">
        <f t="shared" si="317"/>
        <v>2.0593780039381698E-3</v>
      </c>
      <c r="AO806" s="1">
        <f t="shared" si="318"/>
        <v>-1.9868238033064201E-3</v>
      </c>
      <c r="AP806" s="1">
        <f t="shared" si="319"/>
        <v>-7.9334360429816897E-3</v>
      </c>
      <c r="AQ806">
        <f t="shared" si="320"/>
        <v>1.7676937900931772E-3</v>
      </c>
      <c r="AR806">
        <f t="shared" si="321"/>
        <v>-4.182929591588949E-3</v>
      </c>
      <c r="AS806">
        <f t="shared" si="322"/>
        <v>0.47181817273192533</v>
      </c>
      <c r="AT806">
        <f t="shared" si="323"/>
        <v>0.11583835152540033</v>
      </c>
      <c r="AU806">
        <f t="shared" si="324"/>
        <v>-0.22335872854281125</v>
      </c>
      <c r="AV806">
        <f t="shared" si="325"/>
        <v>3.7582504233255745</v>
      </c>
      <c r="AW806">
        <f t="shared" si="308"/>
        <v>0.25161010571990838</v>
      </c>
      <c r="AY806" s="1">
        <f t="shared" si="326"/>
        <v>-2.9200000000000017</v>
      </c>
    </row>
    <row r="807" spans="1:51" x14ac:dyDescent="0.25">
      <c r="A807" s="1">
        <v>16.100000000000001</v>
      </c>
      <c r="B807" s="1">
        <v>-183</v>
      </c>
      <c r="C807" s="1">
        <v>-162</v>
      </c>
      <c r="D807" s="1">
        <v>-867</v>
      </c>
      <c r="E807" s="1">
        <v>228.48</v>
      </c>
      <c r="F807" s="1">
        <v>0.182</v>
      </c>
      <c r="G807" s="1">
        <v>1E-3</v>
      </c>
      <c r="H807" s="1">
        <v>1</v>
      </c>
      <c r="I807" s="1">
        <v>10.4863</v>
      </c>
      <c r="J807" s="1">
        <v>5.7299999999999997E-2</v>
      </c>
      <c r="K807" s="1">
        <v>0</v>
      </c>
      <c r="L807" s="1">
        <v>10.3149</v>
      </c>
      <c r="M807" s="1">
        <v>5.6399999999999999E-2</v>
      </c>
      <c r="N807" s="1">
        <f t="shared" si="309"/>
        <v>1.0164275675128061</v>
      </c>
      <c r="O807" s="1"/>
      <c r="P807" s="1"/>
      <c r="Q807" s="1"/>
      <c r="R807" s="1"/>
      <c r="S807" s="1">
        <f t="shared" si="302"/>
        <v>228.48</v>
      </c>
      <c r="T807" s="1">
        <f t="shared" si="303"/>
        <v>-0.18199990900006824</v>
      </c>
      <c r="U807" s="1">
        <f t="shared" si="304"/>
        <v>1E-3</v>
      </c>
      <c r="V807" s="1">
        <f t="shared" si="305"/>
        <v>-10.314925156432951</v>
      </c>
      <c r="W807" s="1">
        <f t="shared" si="306"/>
        <v>5.7295760414500616E-2</v>
      </c>
      <c r="X807" s="1"/>
      <c r="Y807" s="1"/>
      <c r="Z807" s="1"/>
      <c r="AA807" s="1">
        <f t="shared" si="310"/>
        <v>0.17905850433135459</v>
      </c>
      <c r="AB807" s="1">
        <f t="shared" si="311"/>
        <v>1.7453204466072112E-5</v>
      </c>
      <c r="AC807" s="1">
        <f t="shared" si="312"/>
        <v>0.98383793588656365</v>
      </c>
      <c r="AD807" s="1">
        <f t="shared" si="313"/>
        <v>0.99999951618364813</v>
      </c>
      <c r="AE807" s="1"/>
      <c r="AF807" s="3">
        <f t="shared" si="314"/>
        <v>5.9977642331582592E-3</v>
      </c>
      <c r="AG807" s="3">
        <f t="shared" si="315"/>
        <v>-3.3021427197298114E-3</v>
      </c>
      <c r="AH807" s="1">
        <f t="shared" si="316"/>
        <v>1.0164045074071946</v>
      </c>
      <c r="AI807" s="1"/>
      <c r="AJ807" s="1"/>
      <c r="AK807" s="1"/>
      <c r="AM807" s="1">
        <f t="shared" si="307"/>
        <v>1.9999999999999574E-2</v>
      </c>
      <c r="AN807" s="1">
        <f t="shared" si="317"/>
        <v>5.9977642331582592E-3</v>
      </c>
      <c r="AO807" s="1">
        <f t="shared" si="318"/>
        <v>-3.3021427197298114E-3</v>
      </c>
      <c r="AP807" s="1">
        <f t="shared" si="319"/>
        <v>-1.6404507407194568E-2</v>
      </c>
      <c r="AQ807">
        <f t="shared" si="320"/>
        <v>5.9093244754755171E-4</v>
      </c>
      <c r="AR807">
        <f t="shared" si="321"/>
        <v>-3.5350491899779736E-3</v>
      </c>
      <c r="AS807">
        <f t="shared" si="322"/>
        <v>0.47503673708521682</v>
      </c>
      <c r="AT807">
        <f t="shared" si="323"/>
        <v>0.11583840256092583</v>
      </c>
      <c r="AU807">
        <f t="shared" si="324"/>
        <v>-0.22342295072259469</v>
      </c>
      <c r="AV807">
        <f t="shared" si="325"/>
        <v>3.7677833437108115</v>
      </c>
      <c r="AW807">
        <f t="shared" si="308"/>
        <v>0.25166714210929103</v>
      </c>
      <c r="AY807" s="1">
        <f t="shared" si="326"/>
        <v>-2.8999999999999986</v>
      </c>
    </row>
    <row r="808" spans="1:51" x14ac:dyDescent="0.25">
      <c r="A808" s="1">
        <v>16.12</v>
      </c>
      <c r="B808" s="1">
        <v>-187.5</v>
      </c>
      <c r="C808" s="1">
        <v>-171</v>
      </c>
      <c r="D808" s="1">
        <v>-871.5</v>
      </c>
      <c r="E808" s="1">
        <v>227.64</v>
      </c>
      <c r="F808" s="1">
        <v>0.184</v>
      </c>
      <c r="G808" s="1">
        <v>4.0000000000000001E-3</v>
      </c>
      <c r="H808" s="1">
        <v>0.98599999999999999</v>
      </c>
      <c r="I808" s="1">
        <v>10.6028</v>
      </c>
      <c r="J808" s="1">
        <v>0.22919999999999999</v>
      </c>
      <c r="K808" s="1">
        <v>80.401399999999995</v>
      </c>
      <c r="L808" s="1">
        <v>10.570399999999999</v>
      </c>
      <c r="M808" s="1">
        <v>0.22850000000000001</v>
      </c>
      <c r="N808" s="1">
        <f t="shared" si="309"/>
        <v>1.0030294113334863</v>
      </c>
      <c r="O808" s="1"/>
      <c r="P808" s="1"/>
      <c r="Q808" s="1"/>
      <c r="R808" s="1"/>
      <c r="S808" s="1">
        <f t="shared" si="302"/>
        <v>227.64</v>
      </c>
      <c r="T808" s="1">
        <f t="shared" si="303"/>
        <v>-0.18661104048753377</v>
      </c>
      <c r="U808" s="1">
        <f t="shared" si="304"/>
        <v>4.0567951318458417E-3</v>
      </c>
      <c r="V808" s="1">
        <f t="shared" si="305"/>
        <v>-10.570443557342454</v>
      </c>
      <c r="W808" s="1">
        <f t="shared" si="306"/>
        <v>0.23243596429789964</v>
      </c>
      <c r="X808" s="1"/>
      <c r="Y808" s="1"/>
      <c r="Z808" s="1"/>
      <c r="AA808" s="1">
        <f t="shared" si="310"/>
        <v>0.18344427184381321</v>
      </c>
      <c r="AB808" s="1">
        <f t="shared" si="311"/>
        <v>7.0804056527602933E-5</v>
      </c>
      <c r="AC808" s="1">
        <f t="shared" si="312"/>
        <v>0.98302202194565125</v>
      </c>
      <c r="AD808" s="1">
        <f t="shared" si="313"/>
        <v>0.99999205072622344</v>
      </c>
      <c r="AE808" s="1"/>
      <c r="AF808" s="3">
        <f t="shared" si="314"/>
        <v>5.1096627170382214E-3</v>
      </c>
      <c r="AG808" s="3">
        <f t="shared" si="315"/>
        <v>2.0748722139776465E-3</v>
      </c>
      <c r="AH808" s="1">
        <f t="shared" si="316"/>
        <v>1.0030142502737505</v>
      </c>
      <c r="AI808" s="1"/>
      <c r="AJ808" s="1"/>
      <c r="AK808" s="1"/>
      <c r="AM808" s="1">
        <f t="shared" si="307"/>
        <v>1.9999999999999574E-2</v>
      </c>
      <c r="AN808" s="1">
        <f t="shared" si="317"/>
        <v>5.1096627170382214E-3</v>
      </c>
      <c r="AO808" s="1">
        <f t="shared" si="318"/>
        <v>2.0748722139776465E-3</v>
      </c>
      <c r="AP808" s="1">
        <f t="shared" si="319"/>
        <v>-3.0142502737504628E-3</v>
      </c>
      <c r="AQ808">
        <f t="shared" si="320"/>
        <v>-4.1158337753532601E-4</v>
      </c>
      <c r="AR808">
        <f t="shared" si="321"/>
        <v>-3.9421391183603795E-3</v>
      </c>
      <c r="AS808">
        <f t="shared" si="322"/>
        <v>0.47562813298892664</v>
      </c>
      <c r="AT808">
        <f t="shared" si="323"/>
        <v>0.11582014573512429</v>
      </c>
      <c r="AU808">
        <f t="shared" si="324"/>
        <v>-0.22350586440424572</v>
      </c>
      <c r="AV808">
        <f t="shared" si="325"/>
        <v>3.7773018203296269</v>
      </c>
      <c r="AW808">
        <f t="shared" si="308"/>
        <v>0.251732353068084</v>
      </c>
      <c r="AY808" s="1">
        <f t="shared" si="326"/>
        <v>-2.879999999999999</v>
      </c>
    </row>
    <row r="809" spans="1:51" x14ac:dyDescent="0.25">
      <c r="A809" s="1">
        <v>16.14</v>
      </c>
      <c r="B809" s="1">
        <v>-178.5</v>
      </c>
      <c r="C809" s="1">
        <v>-162</v>
      </c>
      <c r="D809" s="1">
        <v>-873</v>
      </c>
      <c r="E809" s="1">
        <v>227.77</v>
      </c>
      <c r="F809" s="1">
        <v>0.19500000000000001</v>
      </c>
      <c r="G809" s="1">
        <v>2E-3</v>
      </c>
      <c r="H809" s="1">
        <v>0.98599999999999999</v>
      </c>
      <c r="I809" s="1">
        <v>11.2447</v>
      </c>
      <c r="J809" s="1">
        <v>0.11459999999999999</v>
      </c>
      <c r="K809" s="1">
        <v>80.401399999999995</v>
      </c>
      <c r="L809" s="1">
        <v>11.1869</v>
      </c>
      <c r="M809" s="1">
        <v>0.114</v>
      </c>
      <c r="N809" s="1">
        <f t="shared" si="309"/>
        <v>1.005099497562306</v>
      </c>
      <c r="O809" s="1"/>
      <c r="P809" s="1"/>
      <c r="Q809" s="1"/>
      <c r="R809" s="1"/>
      <c r="S809" s="1">
        <f t="shared" si="302"/>
        <v>227.77</v>
      </c>
      <c r="T809" s="1">
        <f t="shared" si="303"/>
        <v>-0.19776835582916943</v>
      </c>
      <c r="U809" s="1">
        <f t="shared" si="304"/>
        <v>2.0283975659229209E-3</v>
      </c>
      <c r="V809" s="1">
        <f t="shared" si="305"/>
        <v>-11.186933922341579</v>
      </c>
      <c r="W809" s="1">
        <f t="shared" si="306"/>
        <v>0.11621846031255145</v>
      </c>
      <c r="X809" s="1"/>
      <c r="Y809" s="1"/>
      <c r="Z809" s="1"/>
      <c r="AA809" s="1">
        <f t="shared" si="310"/>
        <v>0.19401064319795067</v>
      </c>
      <c r="AB809" s="1">
        <f t="shared" si="311"/>
        <v>3.5402005161389027E-5</v>
      </c>
      <c r="AC809" s="1">
        <f t="shared" si="312"/>
        <v>0.98099740611886832</v>
      </c>
      <c r="AD809" s="1">
        <f t="shared" si="313"/>
        <v>0.99999802086770773</v>
      </c>
      <c r="AE809" s="1"/>
      <c r="AF809" s="3">
        <f t="shared" si="314"/>
        <v>-3.6753827765385744E-3</v>
      </c>
      <c r="AG809" s="3">
        <f t="shared" si="315"/>
        <v>8.6822305622953067E-3</v>
      </c>
      <c r="AH809" s="1">
        <f t="shared" si="316"/>
        <v>1.0050552773026511</v>
      </c>
      <c r="AI809" s="1"/>
      <c r="AJ809" s="1"/>
      <c r="AK809" s="1"/>
      <c r="AM809" s="1">
        <f t="shared" si="307"/>
        <v>1.9999999999999574E-2</v>
      </c>
      <c r="AN809" s="1">
        <f t="shared" si="317"/>
        <v>-3.6753827765385744E-3</v>
      </c>
      <c r="AO809" s="1">
        <f t="shared" si="318"/>
        <v>8.6822305622953067E-3</v>
      </c>
      <c r="AP809" s="1">
        <f t="shared" si="319"/>
        <v>-5.0552773026510955E-3</v>
      </c>
      <c r="AQ809">
        <f t="shared" si="320"/>
        <v>3.0952672322152701E-4</v>
      </c>
      <c r="AR809">
        <f t="shared" si="321"/>
        <v>-5.6455927546826823E-3</v>
      </c>
      <c r="AS809">
        <f t="shared" si="322"/>
        <v>0.47661997839570674</v>
      </c>
      <c r="AT809">
        <f t="shared" si="323"/>
        <v>0.1158335473705963</v>
      </c>
      <c r="AU809">
        <f t="shared" si="324"/>
        <v>-0.22363581079570261</v>
      </c>
      <c r="AV809">
        <f t="shared" si="325"/>
        <v>3.7868441383516087</v>
      </c>
      <c r="AW809">
        <f t="shared" si="308"/>
        <v>0.25185389924856727</v>
      </c>
      <c r="AY809" s="1">
        <f t="shared" si="326"/>
        <v>-2.8599999999999994</v>
      </c>
    </row>
    <row r="810" spans="1:51" x14ac:dyDescent="0.25">
      <c r="A810" s="1">
        <v>16.16</v>
      </c>
      <c r="B810" s="1">
        <v>-180</v>
      </c>
      <c r="C810" s="1">
        <v>-162</v>
      </c>
      <c r="D810" s="1">
        <v>-865.5</v>
      </c>
      <c r="E810" s="1">
        <v>228.01</v>
      </c>
      <c r="F810" s="1">
        <v>0.187</v>
      </c>
      <c r="G810" s="1">
        <v>3.0000000000000001E-3</v>
      </c>
      <c r="H810" s="1">
        <v>0.98199999999999998</v>
      </c>
      <c r="I810" s="1">
        <v>10.777799999999999</v>
      </c>
      <c r="J810" s="1">
        <v>0.1719</v>
      </c>
      <c r="K810" s="1">
        <v>79.112499999999997</v>
      </c>
      <c r="L810" s="1">
        <v>10.781599999999999</v>
      </c>
      <c r="M810" s="1">
        <v>0.1719</v>
      </c>
      <c r="N810" s="1">
        <f t="shared" si="309"/>
        <v>0.99965093907823643</v>
      </c>
      <c r="O810" s="1"/>
      <c r="P810" s="1"/>
      <c r="Q810" s="1"/>
      <c r="R810" s="1"/>
      <c r="S810" s="1">
        <f t="shared" si="302"/>
        <v>228.01</v>
      </c>
      <c r="T810" s="1">
        <f t="shared" si="303"/>
        <v>-0.19042680995324662</v>
      </c>
      <c r="U810" s="1">
        <f t="shared" si="304"/>
        <v>3.0549898167006109E-3</v>
      </c>
      <c r="V810" s="1">
        <f t="shared" si="305"/>
        <v>-10.781567603528087</v>
      </c>
      <c r="W810" s="1">
        <f t="shared" si="306"/>
        <v>0.17503747841432149</v>
      </c>
      <c r="X810" s="1"/>
      <c r="Y810" s="1"/>
      <c r="Z810" s="1"/>
      <c r="AA810" s="1">
        <f t="shared" si="310"/>
        <v>0.1870652971850654</v>
      </c>
      <c r="AB810" s="1">
        <f t="shared" si="311"/>
        <v>5.3319336403021429E-5</v>
      </c>
      <c r="AC810" s="1">
        <f t="shared" si="312"/>
        <v>0.98234289751729531</v>
      </c>
      <c r="AD810" s="1">
        <f t="shared" si="313"/>
        <v>0.99999549826814915</v>
      </c>
      <c r="AE810" s="1"/>
      <c r="AF810" s="3">
        <f t="shared" si="314"/>
        <v>1.8740607158988093E-3</v>
      </c>
      <c r="AG810" s="3">
        <f t="shared" si="315"/>
        <v>4.1120775764510453E-3</v>
      </c>
      <c r="AH810" s="1">
        <f t="shared" si="316"/>
        <v>0.9996407248178909</v>
      </c>
      <c r="AI810" s="1"/>
      <c r="AJ810" s="1"/>
      <c r="AK810" s="1"/>
      <c r="AM810" s="1">
        <f t="shared" si="307"/>
        <v>1.9999999999999574E-2</v>
      </c>
      <c r="AN810" s="1">
        <f t="shared" si="317"/>
        <v>1.8740607158988093E-3</v>
      </c>
      <c r="AO810" s="1">
        <f t="shared" si="318"/>
        <v>4.1120775764510453E-3</v>
      </c>
      <c r="AP810" s="1">
        <f t="shared" si="319"/>
        <v>3.5927518210909781E-4</v>
      </c>
      <c r="AQ810">
        <f t="shared" si="320"/>
        <v>-5.8163989237811531E-5</v>
      </c>
      <c r="AR810">
        <f t="shared" si="321"/>
        <v>-6.4523823751823604E-3</v>
      </c>
      <c r="AS810">
        <f t="shared" si="322"/>
        <v>0.47654948860497692</v>
      </c>
      <c r="AT810">
        <f t="shared" si="323"/>
        <v>0.11582870718368694</v>
      </c>
      <c r="AU810">
        <f t="shared" si="324"/>
        <v>-0.22377292633941126</v>
      </c>
      <c r="AV810">
        <f t="shared" si="325"/>
        <v>3.7963744232258008</v>
      </c>
      <c r="AW810">
        <f t="shared" si="308"/>
        <v>0.25197343504891118</v>
      </c>
      <c r="AY810" s="1">
        <f t="shared" si="326"/>
        <v>-2.84</v>
      </c>
    </row>
    <row r="811" spans="1:51" x14ac:dyDescent="0.25">
      <c r="A811" s="1">
        <v>16.18</v>
      </c>
      <c r="B811" s="1">
        <v>-183</v>
      </c>
      <c r="C811" s="1">
        <v>-162</v>
      </c>
      <c r="D811" s="1">
        <v>-870</v>
      </c>
      <c r="E811" s="1">
        <v>228.48</v>
      </c>
      <c r="F811" s="1">
        <v>0.187</v>
      </c>
      <c r="G811" s="1">
        <v>-2E-3</v>
      </c>
      <c r="H811" s="1">
        <v>0.98199999999999998</v>
      </c>
      <c r="I811" s="1">
        <v>10.777799999999999</v>
      </c>
      <c r="J811" s="1">
        <v>86.375699999999995</v>
      </c>
      <c r="K811" s="1">
        <v>79.112499999999997</v>
      </c>
      <c r="L811" s="1">
        <v>10.781599999999999</v>
      </c>
      <c r="M811" s="1">
        <v>-0.11459999999999999</v>
      </c>
      <c r="N811" s="1">
        <f t="shared" si="309"/>
        <v>0.9996484382021511</v>
      </c>
      <c r="O811" s="1"/>
      <c r="P811" s="1"/>
      <c r="Q811" s="1"/>
      <c r="R811" s="1"/>
      <c r="S811" s="1">
        <f t="shared" si="302"/>
        <v>228.48</v>
      </c>
      <c r="T811" s="1">
        <f t="shared" si="303"/>
        <v>-0.19042730363009497</v>
      </c>
      <c r="U811" s="1">
        <f t="shared" si="304"/>
        <v>-2.0366598778004076E-3</v>
      </c>
      <c r="V811" s="1">
        <f t="shared" si="305"/>
        <v>-10.781594899315435</v>
      </c>
      <c r="W811" s="1">
        <f t="shared" si="306"/>
        <v>-0.11669185395647853</v>
      </c>
      <c r="X811" s="1"/>
      <c r="Y811" s="1"/>
      <c r="Z811" s="1"/>
      <c r="AA811" s="1">
        <f t="shared" si="310"/>
        <v>0.18706576517672152</v>
      </c>
      <c r="AB811" s="1">
        <f t="shared" si="311"/>
        <v>-3.5546224277020182E-5</v>
      </c>
      <c r="AC811" s="1">
        <f t="shared" si="312"/>
        <v>0.98234535509914722</v>
      </c>
      <c r="AD811" s="1">
        <f t="shared" si="313"/>
        <v>0.99999799922277643</v>
      </c>
      <c r="AE811" s="1"/>
      <c r="AF811" s="3">
        <f t="shared" si="314"/>
        <v>-1.807468978701543E-3</v>
      </c>
      <c r="AG811" s="3">
        <f t="shared" si="315"/>
        <v>7.2883869789541755E-4</v>
      </c>
      <c r="AH811" s="1">
        <f t="shared" si="316"/>
        <v>0.99964653845749063</v>
      </c>
      <c r="AI811" s="1"/>
      <c r="AJ811" s="1"/>
      <c r="AK811" s="1"/>
      <c r="AM811" s="1">
        <f t="shared" si="307"/>
        <v>1.9999999999999574E-2</v>
      </c>
      <c r="AN811" s="1">
        <f t="shared" si="317"/>
        <v>-1.807468978701543E-3</v>
      </c>
      <c r="AO811" s="1">
        <f t="shared" si="318"/>
        <v>7.2883869789541755E-4</v>
      </c>
      <c r="AP811" s="1">
        <f t="shared" si="319"/>
        <v>3.5346154250937012E-4</v>
      </c>
      <c r="AQ811">
        <f t="shared" si="320"/>
        <v>2.9646142438342362E-4</v>
      </c>
      <c r="AR811">
        <f t="shared" si="321"/>
        <v>-6.5953805277094383E-3</v>
      </c>
      <c r="AS811">
        <f t="shared" si="322"/>
        <v>0.47648013945033657</v>
      </c>
      <c r="AT811">
        <f t="shared" si="323"/>
        <v>0.11583818266631082</v>
      </c>
      <c r="AU811">
        <f t="shared" si="324"/>
        <v>-0.22390626393149071</v>
      </c>
      <c r="AV811">
        <f t="shared" si="325"/>
        <v>3.8059033325232607</v>
      </c>
      <c r="AW811">
        <f t="shared" si="308"/>
        <v>0.25209621098142665</v>
      </c>
      <c r="AY811" s="1">
        <f t="shared" si="326"/>
        <v>-2.8200000000000003</v>
      </c>
    </row>
    <row r="812" spans="1:51" x14ac:dyDescent="0.25">
      <c r="A812" s="1">
        <v>16.2</v>
      </c>
      <c r="B812" s="1">
        <v>-184.5</v>
      </c>
      <c r="C812" s="1">
        <v>-168</v>
      </c>
      <c r="D812" s="1">
        <v>-870</v>
      </c>
      <c r="E812" s="1">
        <v>227.68</v>
      </c>
      <c r="F812" s="1">
        <v>0.189</v>
      </c>
      <c r="G812" s="1">
        <v>-4.0000000000000001E-3</v>
      </c>
      <c r="H812" s="1">
        <v>0.98499999999999999</v>
      </c>
      <c r="I812" s="1">
        <v>10.894399999999999</v>
      </c>
      <c r="J812" s="1">
        <v>84.873599999999996</v>
      </c>
      <c r="K812" s="1">
        <v>80.063599999999994</v>
      </c>
      <c r="L812" s="1">
        <v>10.861700000000001</v>
      </c>
      <c r="M812" s="1">
        <v>-0.22850000000000001</v>
      </c>
      <c r="N812" s="1">
        <f t="shared" si="309"/>
        <v>1.0029765700154716</v>
      </c>
      <c r="O812" s="1"/>
      <c r="P812" s="1"/>
      <c r="Q812" s="1"/>
      <c r="R812" s="1"/>
      <c r="S812" s="1">
        <f t="shared" si="302"/>
        <v>227.68</v>
      </c>
      <c r="T812" s="1">
        <f t="shared" si="303"/>
        <v>-0.19187659047499769</v>
      </c>
      <c r="U812" s="1">
        <f t="shared" si="304"/>
        <v>-4.0609137055837565E-3</v>
      </c>
      <c r="V812" s="1">
        <f t="shared" si="305"/>
        <v>-10.861705731725316</v>
      </c>
      <c r="W812" s="1">
        <f t="shared" si="306"/>
        <v>-0.23267193730320537</v>
      </c>
      <c r="X812" s="1"/>
      <c r="Y812" s="1"/>
      <c r="Z812" s="1"/>
      <c r="AA812" s="1">
        <f t="shared" si="310"/>
        <v>0.1884390978316518</v>
      </c>
      <c r="AB812" s="1">
        <f t="shared" si="311"/>
        <v>-7.0875917304406087E-5</v>
      </c>
      <c r="AC812" s="1">
        <f t="shared" si="312"/>
        <v>0.98207677970464036</v>
      </c>
      <c r="AD812" s="1">
        <f t="shared" si="313"/>
        <v>0.9999920498934175</v>
      </c>
      <c r="AE812" s="1"/>
      <c r="AF812" s="3">
        <f t="shared" si="314"/>
        <v>-4.2308672523208996E-3</v>
      </c>
      <c r="AG812" s="3">
        <f t="shared" si="315"/>
        <v>4.1586048137062792E-4</v>
      </c>
      <c r="AH812" s="1">
        <f t="shared" si="316"/>
        <v>1.0029675602043933</v>
      </c>
      <c r="AI812" s="1"/>
      <c r="AJ812" s="1"/>
      <c r="AK812" s="1"/>
      <c r="AM812" s="1">
        <f t="shared" si="307"/>
        <v>1.9999999999999574E-2</v>
      </c>
      <c r="AN812" s="1">
        <f t="shared" si="317"/>
        <v>-4.2308672523208996E-3</v>
      </c>
      <c r="AO812" s="1">
        <f t="shared" si="318"/>
        <v>4.1586048137062792E-4</v>
      </c>
      <c r="AP812" s="1">
        <f t="shared" si="319"/>
        <v>-2.9675602043932603E-3</v>
      </c>
      <c r="AQ812">
        <f t="shared" si="320"/>
        <v>1.1265575792887665E-3</v>
      </c>
      <c r="AR812">
        <f t="shared" si="321"/>
        <v>-6.676972354154354E-3</v>
      </c>
      <c r="AS812">
        <f t="shared" si="322"/>
        <v>0.47706237476243851</v>
      </c>
      <c r="AT812">
        <f t="shared" si="323"/>
        <v>0.11586901477944565</v>
      </c>
      <c r="AU812">
        <f t="shared" si="324"/>
        <v>-0.22404061929683824</v>
      </c>
      <c r="AV812">
        <f t="shared" si="325"/>
        <v>3.8154504023716305</v>
      </c>
      <c r="AW812">
        <f t="shared" si="308"/>
        <v>0.25222971212938061</v>
      </c>
      <c r="AY812" s="1">
        <f t="shared" si="326"/>
        <v>-2.8000000000000007</v>
      </c>
    </row>
    <row r="813" spans="1:51" x14ac:dyDescent="0.25">
      <c r="A813" s="1">
        <v>16.22</v>
      </c>
      <c r="B813" s="1">
        <v>-178.5</v>
      </c>
      <c r="C813" s="1">
        <v>-166.5</v>
      </c>
      <c r="D813" s="1">
        <v>-874.5</v>
      </c>
      <c r="E813" s="1">
        <v>226.99</v>
      </c>
      <c r="F813" s="1">
        <v>0.184</v>
      </c>
      <c r="G813" s="1">
        <v>-1E-3</v>
      </c>
      <c r="H813" s="1">
        <v>0.98399999999999999</v>
      </c>
      <c r="I813" s="1">
        <v>10.6028</v>
      </c>
      <c r="J813" s="1">
        <v>87.437399999999997</v>
      </c>
      <c r="K813" s="1">
        <v>79.736900000000006</v>
      </c>
      <c r="L813" s="1">
        <v>10.5915</v>
      </c>
      <c r="M813" s="1">
        <v>-5.7200000000000001E-2</v>
      </c>
      <c r="N813" s="1">
        <f t="shared" si="309"/>
        <v>1.0010559424927261</v>
      </c>
      <c r="O813" s="1"/>
      <c r="P813" s="1"/>
      <c r="Q813" s="1"/>
      <c r="R813" s="1"/>
      <c r="S813" s="1">
        <f t="shared" si="302"/>
        <v>226.99</v>
      </c>
      <c r="T813" s="1">
        <f t="shared" si="303"/>
        <v>-0.18699177335760114</v>
      </c>
      <c r="U813" s="1">
        <f t="shared" si="304"/>
        <v>-1.0162601626016261E-3</v>
      </c>
      <c r="V813" s="1">
        <f t="shared" si="305"/>
        <v>-10.591522402342926</v>
      </c>
      <c r="W813" s="1">
        <f t="shared" si="306"/>
        <v>-5.8227398158901815E-2</v>
      </c>
      <c r="X813" s="1"/>
      <c r="Y813" s="1"/>
      <c r="Z813" s="1"/>
      <c r="AA813" s="1">
        <f t="shared" si="310"/>
        <v>0.18380591152760375</v>
      </c>
      <c r="AB813" s="1">
        <f t="shared" si="311"/>
        <v>-1.773699143252032E-5</v>
      </c>
      <c r="AC813" s="1">
        <f t="shared" si="312"/>
        <v>0.98296204860414182</v>
      </c>
      <c r="AD813" s="1">
        <f t="shared" si="313"/>
        <v>0.99999950121144832</v>
      </c>
      <c r="AE813" s="1"/>
      <c r="AF813" s="3">
        <f t="shared" si="314"/>
        <v>1.1756350298377238E-3</v>
      </c>
      <c r="AG813" s="3">
        <f t="shared" si="315"/>
        <v>-1.0369838090866501E-3</v>
      </c>
      <c r="AH813" s="1">
        <f t="shared" si="316"/>
        <v>1.0010547150614977</v>
      </c>
      <c r="AI813" s="1"/>
      <c r="AJ813" s="1"/>
      <c r="AK813" s="1"/>
      <c r="AM813" s="1">
        <f t="shared" si="307"/>
        <v>1.9999999999999574E-2</v>
      </c>
      <c r="AN813" s="1">
        <f t="shared" si="317"/>
        <v>1.1756350298377238E-3</v>
      </c>
      <c r="AO813" s="1">
        <f t="shared" si="318"/>
        <v>-1.0369838090866501E-3</v>
      </c>
      <c r="AP813" s="1">
        <f t="shared" si="319"/>
        <v>-1.0547150614976797E-3</v>
      </c>
      <c r="AQ813">
        <f t="shared" si="320"/>
        <v>8.9589798643460998E-4</v>
      </c>
      <c r="AR813">
        <f t="shared" si="321"/>
        <v>-6.4735161308115572E-3</v>
      </c>
      <c r="AS813">
        <f t="shared" si="322"/>
        <v>0.47726930985750438</v>
      </c>
      <c r="AT813">
        <f t="shared" si="323"/>
        <v>0.11588462614324581</v>
      </c>
      <c r="AU813">
        <f t="shared" si="324"/>
        <v>-0.22416805505722104</v>
      </c>
      <c r="AV813">
        <f t="shared" si="325"/>
        <v>3.824997857919731</v>
      </c>
      <c r="AW813">
        <f t="shared" si="308"/>
        <v>0.252350081205648</v>
      </c>
      <c r="AY813" s="1">
        <f t="shared" si="326"/>
        <v>-2.7800000000000011</v>
      </c>
    </row>
    <row r="814" spans="1:51" x14ac:dyDescent="0.25">
      <c r="A814" s="1">
        <v>16.239999999999998</v>
      </c>
      <c r="B814" s="1">
        <v>-177</v>
      </c>
      <c r="C814" s="1">
        <v>-166.5</v>
      </c>
      <c r="D814" s="1">
        <v>-871.5</v>
      </c>
      <c r="E814" s="1">
        <v>226.75</v>
      </c>
      <c r="F814" s="1">
        <v>0.186</v>
      </c>
      <c r="G814" s="1">
        <v>-2E-3</v>
      </c>
      <c r="H814" s="1">
        <v>0.98799999999999999</v>
      </c>
      <c r="I814" s="1">
        <v>10.7194</v>
      </c>
      <c r="J814" s="1">
        <v>86.375699999999995</v>
      </c>
      <c r="K814" s="1">
        <v>81.114900000000006</v>
      </c>
      <c r="L814" s="1">
        <v>10.6616</v>
      </c>
      <c r="M814" s="1">
        <v>-0.114</v>
      </c>
      <c r="N814" s="1">
        <f t="shared" si="309"/>
        <v>1.0053576478049988</v>
      </c>
      <c r="O814" s="1"/>
      <c r="P814" s="1"/>
      <c r="Q814" s="1"/>
      <c r="R814" s="1"/>
      <c r="S814" s="1">
        <f t="shared" si="302"/>
        <v>226.75</v>
      </c>
      <c r="T814" s="1">
        <f t="shared" si="303"/>
        <v>-0.18825872359297249</v>
      </c>
      <c r="U814" s="1">
        <f t="shared" si="304"/>
        <v>-2.0242914979757085E-3</v>
      </c>
      <c r="V814" s="1">
        <f t="shared" si="305"/>
        <v>-10.661644761761087</v>
      </c>
      <c r="W814" s="1">
        <f t="shared" si="306"/>
        <v>-0.11598320091477464</v>
      </c>
      <c r="X814" s="1"/>
      <c r="Y814" s="1"/>
      <c r="Z814" s="1"/>
      <c r="AA814" s="1">
        <f t="shared" si="310"/>
        <v>0.18500878807267698</v>
      </c>
      <c r="AB814" s="1">
        <f t="shared" si="311"/>
        <v>-3.5330360937394856E-5</v>
      </c>
      <c r="AC814" s="1">
        <f t="shared" si="312"/>
        <v>0.9827348527731441</v>
      </c>
      <c r="AD814" s="1">
        <f t="shared" si="313"/>
        <v>0.99999802188174769</v>
      </c>
      <c r="AE814" s="1"/>
      <c r="AF814" s="3">
        <f t="shared" si="314"/>
        <v>-3.8520830856146604E-4</v>
      </c>
      <c r="AG814" s="3">
        <f t="shared" si="315"/>
        <v>-8.0900567764594089E-4</v>
      </c>
      <c r="AH814" s="1">
        <f t="shared" si="316"/>
        <v>1.0053572485064066</v>
      </c>
      <c r="AI814" s="1"/>
      <c r="AJ814" s="1"/>
      <c r="AK814" s="1"/>
      <c r="AM814" s="1">
        <f t="shared" si="307"/>
        <v>2.0000000000003126E-2</v>
      </c>
      <c r="AN814" s="1">
        <f t="shared" si="317"/>
        <v>-3.8520830856146604E-4</v>
      </c>
      <c r="AO814" s="1">
        <f t="shared" si="318"/>
        <v>-8.0900567764594089E-4</v>
      </c>
      <c r="AP814" s="1">
        <f t="shared" si="319"/>
        <v>-5.35724850640662E-3</v>
      </c>
      <c r="AQ814">
        <f t="shared" si="320"/>
        <v>9.7147585657438138E-4</v>
      </c>
      <c r="AR814">
        <f t="shared" si="321"/>
        <v>-6.3147892168573987E-3</v>
      </c>
      <c r="AS814">
        <f t="shared" si="322"/>
        <v>0.47832040201446152</v>
      </c>
      <c r="AT814">
        <f t="shared" si="323"/>
        <v>0.1159048114390787</v>
      </c>
      <c r="AU814">
        <f t="shared" si="324"/>
        <v>-0.22429276357241867</v>
      </c>
      <c r="AV814">
        <f t="shared" si="325"/>
        <v>3.8345747768815914</v>
      </c>
      <c r="AW814">
        <f t="shared" si="308"/>
        <v>0.25247013507676763</v>
      </c>
      <c r="AY814" s="1">
        <f t="shared" si="326"/>
        <v>-2.7600000000000016</v>
      </c>
    </row>
    <row r="815" spans="1:51" x14ac:dyDescent="0.25">
      <c r="A815" s="1">
        <v>16.260000000000002</v>
      </c>
      <c r="B815" s="1">
        <v>-177</v>
      </c>
      <c r="C815" s="1">
        <v>-160.5</v>
      </c>
      <c r="D815" s="1">
        <v>-874.5</v>
      </c>
      <c r="E815" s="1">
        <v>227.8</v>
      </c>
      <c r="F815" s="1">
        <v>0.186</v>
      </c>
      <c r="G815" s="1">
        <v>-2E-3</v>
      </c>
      <c r="H815" s="1">
        <v>0.98199999999999998</v>
      </c>
      <c r="I815" s="1">
        <v>10.7194</v>
      </c>
      <c r="J815" s="1">
        <v>86.375699999999995</v>
      </c>
      <c r="K815" s="1">
        <v>79.112499999999997</v>
      </c>
      <c r="L815" s="1">
        <v>10.725300000000001</v>
      </c>
      <c r="M815" s="1">
        <v>-0.1147</v>
      </c>
      <c r="N815" s="1">
        <f t="shared" si="309"/>
        <v>0.99946185520008712</v>
      </c>
      <c r="O815" s="1"/>
      <c r="P815" s="1"/>
      <c r="Q815" s="1"/>
      <c r="R815" s="1"/>
      <c r="S815" s="1">
        <f t="shared" si="302"/>
        <v>227.8</v>
      </c>
      <c r="T815" s="1">
        <f t="shared" si="303"/>
        <v>-0.18940897580319604</v>
      </c>
      <c r="U815" s="1">
        <f t="shared" si="304"/>
        <v>-2.0366598778004076E-3</v>
      </c>
      <c r="V815" s="1">
        <f t="shared" si="305"/>
        <v>-10.725280225199789</v>
      </c>
      <c r="W815" s="1">
        <f t="shared" si="306"/>
        <v>-0.11669185395647853</v>
      </c>
      <c r="X815" s="1"/>
      <c r="Y815" s="1"/>
      <c r="Z815" s="1"/>
      <c r="AA815" s="1">
        <f t="shared" si="310"/>
        <v>0.18610014882735446</v>
      </c>
      <c r="AB815" s="1">
        <f t="shared" si="311"/>
        <v>-3.5546226371151318E-5</v>
      </c>
      <c r="AC815" s="1">
        <f t="shared" si="312"/>
        <v>0.98252874273366708</v>
      </c>
      <c r="AD815" s="1">
        <f t="shared" si="313"/>
        <v>0.99999799847544601</v>
      </c>
      <c r="AE815" s="1"/>
      <c r="AF815" s="3">
        <f t="shared" si="314"/>
        <v>-1.1427022863618463E-3</v>
      </c>
      <c r="AG815" s="3">
        <f t="shared" si="315"/>
        <v>5.1428888281357388E-6</v>
      </c>
      <c r="AH815" s="1">
        <f t="shared" si="316"/>
        <v>0.99946120195084875</v>
      </c>
      <c r="AI815" s="1"/>
      <c r="AJ815" s="1"/>
      <c r="AK815" s="1"/>
      <c r="AM815" s="1">
        <f t="shared" si="307"/>
        <v>1.9999999999999574E-2</v>
      </c>
      <c r="AN815" s="1">
        <f t="shared" si="317"/>
        <v>-1.1427022863618463E-3</v>
      </c>
      <c r="AO815" s="1">
        <f t="shared" si="318"/>
        <v>5.1428888281357388E-6</v>
      </c>
      <c r="AP815" s="1">
        <f t="shared" si="319"/>
        <v>5.3879804915124563E-4</v>
      </c>
      <c r="AQ815">
        <f t="shared" si="320"/>
        <v>1.1956740451585708E-3</v>
      </c>
      <c r="AR815">
        <f t="shared" si="321"/>
        <v>-6.3157982516454788E-3</v>
      </c>
      <c r="AS815">
        <f t="shared" si="322"/>
        <v>0.47821468983721804</v>
      </c>
      <c r="AT815">
        <f t="shared" si="323"/>
        <v>0.11593096690186772</v>
      </c>
      <c r="AU815">
        <f t="shared" si="324"/>
        <v>-0.22441908962779947</v>
      </c>
      <c r="AV815">
        <f t="shared" si="325"/>
        <v>3.844138013556563</v>
      </c>
      <c r="AW815">
        <f t="shared" si="308"/>
        <v>0.25259437221793407</v>
      </c>
      <c r="AY815" s="1">
        <f t="shared" si="326"/>
        <v>-2.7399999999999984</v>
      </c>
    </row>
    <row r="816" spans="1:51" x14ac:dyDescent="0.25">
      <c r="A816" s="1">
        <v>16.28</v>
      </c>
      <c r="B816" s="1">
        <v>-178.5</v>
      </c>
      <c r="C816" s="1">
        <v>-165</v>
      </c>
      <c r="D816" s="1">
        <v>-870</v>
      </c>
      <c r="E816" s="1">
        <v>227.25</v>
      </c>
      <c r="F816" s="1">
        <v>0.184</v>
      </c>
      <c r="G816" s="1">
        <v>-3.0000000000000001E-3</v>
      </c>
      <c r="H816" s="1">
        <v>0.98699999999999999</v>
      </c>
      <c r="I816" s="1">
        <v>10.6028</v>
      </c>
      <c r="J816" s="1">
        <v>85.5608</v>
      </c>
      <c r="K816" s="1">
        <v>80.751300000000001</v>
      </c>
      <c r="L816" s="1">
        <v>10.56</v>
      </c>
      <c r="M816" s="1">
        <v>-0.17119999999999999</v>
      </c>
      <c r="N816" s="1">
        <f t="shared" si="309"/>
        <v>1.0040089641034087</v>
      </c>
      <c r="O816" s="1"/>
      <c r="P816" s="1"/>
      <c r="Q816" s="1"/>
      <c r="R816" s="1"/>
      <c r="S816" s="1">
        <f t="shared" si="302"/>
        <v>227.25</v>
      </c>
      <c r="T816" s="1">
        <f t="shared" si="303"/>
        <v>-0.18642264442826412</v>
      </c>
      <c r="U816" s="1">
        <f t="shared" si="304"/>
        <v>-3.0395136778115501E-3</v>
      </c>
      <c r="V816" s="1">
        <f t="shared" si="305"/>
        <v>-10.560012151594218</v>
      </c>
      <c r="W816" s="1">
        <f t="shared" si="306"/>
        <v>-0.17415076920659173</v>
      </c>
      <c r="X816" s="1"/>
      <c r="Y816" s="1"/>
      <c r="Z816" s="1"/>
      <c r="AA816" s="1">
        <f t="shared" si="310"/>
        <v>0.18326529600690769</v>
      </c>
      <c r="AB816" s="1">
        <f t="shared" si="311"/>
        <v>-5.3049240508418966E-5</v>
      </c>
      <c r="AC816" s="1">
        <f t="shared" si="312"/>
        <v>0.9830589519500974</v>
      </c>
      <c r="AD816" s="1">
        <f t="shared" si="313"/>
        <v>0.99999553726201462</v>
      </c>
      <c r="AE816" s="1"/>
      <c r="AF816" s="3">
        <f t="shared" si="314"/>
        <v>8.1770140897774457E-5</v>
      </c>
      <c r="AG816" s="3">
        <f t="shared" si="315"/>
        <v>-2.7973536437459479E-3</v>
      </c>
      <c r="AH816" s="1">
        <f t="shared" si="316"/>
        <v>1.0040050637951166</v>
      </c>
      <c r="AI816" s="1"/>
      <c r="AJ816" s="1"/>
      <c r="AK816" s="1"/>
      <c r="AM816" s="1">
        <f t="shared" si="307"/>
        <v>1.9999999999999574E-2</v>
      </c>
      <c r="AN816" s="1">
        <f t="shared" si="317"/>
        <v>8.1770140897774457E-5</v>
      </c>
      <c r="AO816" s="1">
        <f t="shared" si="318"/>
        <v>-2.7973536437459479E-3</v>
      </c>
      <c r="AP816" s="1">
        <f t="shared" si="319"/>
        <v>-4.0050637951165591E-3</v>
      </c>
      <c r="AQ816">
        <f t="shared" si="320"/>
        <v>1.1796307435144278E-3</v>
      </c>
      <c r="AR816">
        <f t="shared" si="321"/>
        <v>-5.7669574667425358E-3</v>
      </c>
      <c r="AS816">
        <f t="shared" si="322"/>
        <v>0.47900048335381989</v>
      </c>
      <c r="AT816">
        <f t="shared" si="323"/>
        <v>0.11595439908372156</v>
      </c>
      <c r="AU816">
        <f t="shared" si="324"/>
        <v>-0.22452894036928528</v>
      </c>
      <c r="AV816">
        <f t="shared" si="325"/>
        <v>3.8537258811588053</v>
      </c>
      <c r="AW816">
        <f t="shared" si="308"/>
        <v>0.25270272600472876</v>
      </c>
      <c r="AY816" s="1">
        <f t="shared" si="326"/>
        <v>-2.7199999999999989</v>
      </c>
    </row>
    <row r="817" spans="1:51" x14ac:dyDescent="0.25">
      <c r="A817" s="1">
        <v>16.3</v>
      </c>
      <c r="B817" s="1">
        <v>-186</v>
      </c>
      <c r="C817" s="1">
        <v>-162</v>
      </c>
      <c r="D817" s="1">
        <v>-871.5</v>
      </c>
      <c r="E817" s="1">
        <v>228.95</v>
      </c>
      <c r="F817" s="1">
        <v>0.17899999999999999</v>
      </c>
      <c r="G817" s="1">
        <v>0</v>
      </c>
      <c r="H817" s="1">
        <v>0.98799999999999999</v>
      </c>
      <c r="I817" s="1">
        <v>10.311500000000001</v>
      </c>
      <c r="J817" s="1">
        <v>0</v>
      </c>
      <c r="K817" s="1">
        <v>81.114900000000006</v>
      </c>
      <c r="L817" s="1">
        <v>10.2691</v>
      </c>
      <c r="M817" s="1">
        <v>0</v>
      </c>
      <c r="N817" s="1">
        <f t="shared" si="309"/>
        <v>1.0040841598192853</v>
      </c>
      <c r="O817" s="1"/>
      <c r="P817" s="1"/>
      <c r="Q817" s="1"/>
      <c r="R817" s="1"/>
      <c r="S817" s="1">
        <f t="shared" si="302"/>
        <v>228.95</v>
      </c>
      <c r="T817" s="1">
        <f t="shared" si="303"/>
        <v>-0.1811740890688259</v>
      </c>
      <c r="U817" s="1">
        <f t="shared" si="304"/>
        <v>0</v>
      </c>
      <c r="V817" s="1">
        <f t="shared" si="305"/>
        <v>-10.269119548704523</v>
      </c>
      <c r="W817" s="1">
        <f t="shared" si="306"/>
        <v>0</v>
      </c>
      <c r="X817" s="1"/>
      <c r="Y817" s="1"/>
      <c r="Z817" s="1"/>
      <c r="AA817" s="1">
        <f t="shared" si="310"/>
        <v>0.17827190903222331</v>
      </c>
      <c r="AB817" s="1">
        <f t="shared" si="311"/>
        <v>0</v>
      </c>
      <c r="AC817" s="1">
        <f t="shared" si="312"/>
        <v>0.98398126326165714</v>
      </c>
      <c r="AD817" s="1">
        <f t="shared" si="313"/>
        <v>1</v>
      </c>
      <c r="AE817" s="1"/>
      <c r="AF817" s="3">
        <f t="shared" si="314"/>
        <v>5.7407704156565292E-3</v>
      </c>
      <c r="AG817" s="3">
        <f t="shared" si="315"/>
        <v>-4.521580789694557E-3</v>
      </c>
      <c r="AH817" s="1">
        <f t="shared" si="316"/>
        <v>1.0040575675040735</v>
      </c>
      <c r="AI817" s="1"/>
      <c r="AJ817" s="1"/>
      <c r="AK817" s="1"/>
      <c r="AM817" s="1">
        <f t="shared" si="307"/>
        <v>1.9999999999999574E-2</v>
      </c>
      <c r="AN817" s="1">
        <f t="shared" si="317"/>
        <v>5.7407704156565292E-3</v>
      </c>
      <c r="AO817" s="1">
        <f t="shared" si="318"/>
        <v>-4.521580789694557E-3</v>
      </c>
      <c r="AP817" s="1">
        <f t="shared" si="319"/>
        <v>-4.0575675040734893E-3</v>
      </c>
      <c r="AQ817">
        <f t="shared" si="320"/>
        <v>5.329158796264083E-5</v>
      </c>
      <c r="AR817">
        <f t="shared" si="321"/>
        <v>-4.8798233158044825E-3</v>
      </c>
      <c r="AS817">
        <f t="shared" si="322"/>
        <v>0.4797965780981191</v>
      </c>
      <c r="AT817">
        <f t="shared" si="323"/>
        <v>0.11594420152392529</v>
      </c>
      <c r="AU817">
        <f t="shared" si="324"/>
        <v>-0.22461766549409198</v>
      </c>
      <c r="AV817">
        <f t="shared" si="325"/>
        <v>3.8633297736682106</v>
      </c>
      <c r="AW817">
        <f t="shared" si="308"/>
        <v>0.25277688485903216</v>
      </c>
      <c r="AY817" s="1">
        <f t="shared" si="326"/>
        <v>-2.6999999999999993</v>
      </c>
    </row>
    <row r="818" spans="1:51" x14ac:dyDescent="0.25">
      <c r="A818" s="1">
        <v>16.32</v>
      </c>
      <c r="B818" s="1">
        <v>-174</v>
      </c>
      <c r="C818" s="1">
        <v>-165</v>
      </c>
      <c r="D818" s="1">
        <v>-868.5</v>
      </c>
      <c r="E818" s="1">
        <v>226.52</v>
      </c>
      <c r="F818" s="1">
        <v>0.183</v>
      </c>
      <c r="G818" s="1">
        <v>4.0000000000000001E-3</v>
      </c>
      <c r="H818" s="1">
        <v>0.98299999999999998</v>
      </c>
      <c r="I818" s="1">
        <v>10.544600000000001</v>
      </c>
      <c r="J818" s="1">
        <v>0.22919999999999999</v>
      </c>
      <c r="K818" s="1">
        <v>79.420199999999994</v>
      </c>
      <c r="L818" s="1">
        <v>10.5456</v>
      </c>
      <c r="M818" s="1">
        <v>0.22919999999999999</v>
      </c>
      <c r="N818" s="1">
        <f t="shared" si="309"/>
        <v>0.99989699469495352</v>
      </c>
      <c r="O818" s="1"/>
      <c r="P818" s="1"/>
      <c r="Q818" s="1"/>
      <c r="R818" s="1"/>
      <c r="S818" s="1">
        <f t="shared" si="302"/>
        <v>226.52</v>
      </c>
      <c r="T818" s="1">
        <f t="shared" si="303"/>
        <v>-0.18616326037042957</v>
      </c>
      <c r="U818" s="1">
        <f t="shared" si="304"/>
        <v>4.0691759918616479E-3</v>
      </c>
      <c r="V818" s="1">
        <f t="shared" si="305"/>
        <v>-10.545649013505296</v>
      </c>
      <c r="W818" s="1">
        <f t="shared" si="306"/>
        <v>0.23314532361354021</v>
      </c>
      <c r="X818" s="1"/>
      <c r="Y818" s="1"/>
      <c r="Z818" s="1"/>
      <c r="AA818" s="1">
        <f t="shared" si="310"/>
        <v>0.18301885191267048</v>
      </c>
      <c r="AB818" s="1">
        <f t="shared" si="311"/>
        <v>7.1020143958039277E-5</v>
      </c>
      <c r="AC818" s="1">
        <f t="shared" si="312"/>
        <v>0.98310126464565639</v>
      </c>
      <c r="AD818" s="1">
        <f t="shared" si="313"/>
        <v>0.99999200084159756</v>
      </c>
      <c r="AE818" s="1"/>
      <c r="AF818" s="3">
        <f t="shared" si="314"/>
        <v>5.3956824204777348E-3</v>
      </c>
      <c r="AG818" s="3">
        <f t="shared" si="315"/>
        <v>1.7582506881474447E-3</v>
      </c>
      <c r="AH818" s="1">
        <f t="shared" si="316"/>
        <v>0.9998808904893296</v>
      </c>
      <c r="AI818" s="1"/>
      <c r="AJ818" s="1"/>
      <c r="AK818" s="1"/>
      <c r="AM818" s="1">
        <f t="shared" si="307"/>
        <v>1.9999999999999574E-2</v>
      </c>
      <c r="AN818" s="1">
        <f t="shared" si="317"/>
        <v>5.3956824204777348E-3</v>
      </c>
      <c r="AO818" s="1">
        <f t="shared" si="318"/>
        <v>1.7582506881474447E-3</v>
      </c>
      <c r="AP818" s="1">
        <f t="shared" si="319"/>
        <v>1.1910951067040099E-4</v>
      </c>
      <c r="AQ818">
        <f t="shared" si="320"/>
        <v>-1.0053413029350682E-3</v>
      </c>
      <c r="AR818">
        <f t="shared" si="321"/>
        <v>-5.224792100819004E-3</v>
      </c>
      <c r="AS818">
        <f t="shared" si="322"/>
        <v>0.47977320881212554</v>
      </c>
      <c r="AT818">
        <f t="shared" si="323"/>
        <v>0.11591350836895761</v>
      </c>
      <c r="AU818">
        <f t="shared" si="324"/>
        <v>-0.22472561102395849</v>
      </c>
      <c r="AV818">
        <f t="shared" si="325"/>
        <v>3.8729250041515928</v>
      </c>
      <c r="AW818">
        <f t="shared" si="308"/>
        <v>0.25285873857253166</v>
      </c>
      <c r="AY818" s="1">
        <f t="shared" si="326"/>
        <v>-2.6799999999999997</v>
      </c>
    </row>
    <row r="819" spans="1:51" x14ac:dyDescent="0.25">
      <c r="A819" s="1">
        <v>16.34</v>
      </c>
      <c r="B819" s="1">
        <v>-183</v>
      </c>
      <c r="C819" s="1">
        <v>-172.5</v>
      </c>
      <c r="D819" s="1">
        <v>-867</v>
      </c>
      <c r="E819" s="1">
        <v>226.69</v>
      </c>
      <c r="F819" s="1">
        <v>0.183</v>
      </c>
      <c r="G819" s="1">
        <v>-1E-3</v>
      </c>
      <c r="H819" s="1">
        <v>0.98299999999999998</v>
      </c>
      <c r="I819" s="1">
        <v>10.544600000000001</v>
      </c>
      <c r="J819" s="1">
        <v>87.437399999999997</v>
      </c>
      <c r="K819" s="1">
        <v>79.420199999999994</v>
      </c>
      <c r="L819" s="1">
        <v>10.5457</v>
      </c>
      <c r="M819" s="1">
        <v>-5.7299999999999997E-2</v>
      </c>
      <c r="N819" s="1">
        <f t="shared" si="309"/>
        <v>0.99988949389420023</v>
      </c>
      <c r="O819" s="1"/>
      <c r="P819" s="1"/>
      <c r="Q819" s="1"/>
      <c r="R819" s="1"/>
      <c r="S819" s="1">
        <f t="shared" si="302"/>
        <v>226.69</v>
      </c>
      <c r="T819" s="1">
        <f t="shared" si="303"/>
        <v>-0.18616470529797133</v>
      </c>
      <c r="U819" s="1">
        <f t="shared" si="304"/>
        <v>-1.017293997965412E-3</v>
      </c>
      <c r="V819" s="1">
        <f t="shared" si="305"/>
        <v>-10.545729028667386</v>
      </c>
      <c r="W819" s="1">
        <f t="shared" si="306"/>
        <v>-5.8286632500719533E-2</v>
      </c>
      <c r="X819" s="1"/>
      <c r="Y819" s="1"/>
      <c r="Z819" s="1"/>
      <c r="AA819" s="1">
        <f t="shared" si="310"/>
        <v>0.18302022485233096</v>
      </c>
      <c r="AB819" s="1">
        <f t="shared" si="311"/>
        <v>-1.7755036002047916E-5</v>
      </c>
      <c r="AC819" s="1">
        <f t="shared" si="312"/>
        <v>0.98310863950732996</v>
      </c>
      <c r="AD819" s="1">
        <f t="shared" si="313"/>
        <v>0.99999950004697113</v>
      </c>
      <c r="AE819" s="1"/>
      <c r="AF819" s="3">
        <f t="shared" si="314"/>
        <v>1.7141527258773687E-3</v>
      </c>
      <c r="AG819" s="3">
        <f t="shared" si="315"/>
        <v>-1.6249881904082109E-3</v>
      </c>
      <c r="AH819" s="1">
        <f t="shared" si="316"/>
        <v>0.99988670412892944</v>
      </c>
      <c r="AI819" s="1"/>
      <c r="AJ819" s="1"/>
      <c r="AK819" s="1"/>
      <c r="AM819" s="1">
        <f t="shared" si="307"/>
        <v>1.9999999999999574E-2</v>
      </c>
      <c r="AN819" s="1">
        <f t="shared" si="317"/>
        <v>1.7141527258773687E-3</v>
      </c>
      <c r="AO819" s="1">
        <f t="shared" si="318"/>
        <v>-1.6249881904082109E-3</v>
      </c>
      <c r="AP819" s="1">
        <f t="shared" si="319"/>
        <v>1.1329587107056227E-4</v>
      </c>
      <c r="AQ819">
        <f t="shared" si="320"/>
        <v>-1.3416580677522007E-3</v>
      </c>
      <c r="AR819">
        <f t="shared" si="321"/>
        <v>-4.90596941786092E-3</v>
      </c>
      <c r="AS819">
        <f t="shared" si="322"/>
        <v>0.47975098016222151</v>
      </c>
      <c r="AT819">
        <f t="shared" si="323"/>
        <v>0.1158833120399544</v>
      </c>
      <c r="AU819">
        <f t="shared" si="324"/>
        <v>-0.22482054218548614</v>
      </c>
      <c r="AV819">
        <f t="shared" si="325"/>
        <v>3.8825198014683382</v>
      </c>
      <c r="AW819">
        <f t="shared" si="308"/>
        <v>0.25292927509073637</v>
      </c>
      <c r="AY819" s="1">
        <f t="shared" si="326"/>
        <v>-2.66</v>
      </c>
    </row>
    <row r="820" spans="1:51" x14ac:dyDescent="0.25">
      <c r="A820" s="1">
        <v>16.36</v>
      </c>
      <c r="B820" s="1">
        <v>-181.5</v>
      </c>
      <c r="C820" s="1">
        <v>-166.5</v>
      </c>
      <c r="D820" s="1">
        <v>-867</v>
      </c>
      <c r="E820" s="1">
        <v>227.47</v>
      </c>
      <c r="F820" s="1">
        <v>0.17899999999999999</v>
      </c>
      <c r="G820" s="1">
        <v>4.0000000000000001E-3</v>
      </c>
      <c r="H820" s="1">
        <v>0.97799999999999998</v>
      </c>
      <c r="I820" s="1">
        <v>10.311500000000001</v>
      </c>
      <c r="J820" s="1">
        <v>0.22919999999999999</v>
      </c>
      <c r="K820" s="1">
        <v>77.959400000000002</v>
      </c>
      <c r="L820" s="1">
        <v>10.3718</v>
      </c>
      <c r="M820" s="1">
        <v>0.23050000000000001</v>
      </c>
      <c r="N820" s="1">
        <f t="shared" si="309"/>
        <v>0.99425399169427531</v>
      </c>
      <c r="O820" s="1"/>
      <c r="P820" s="1"/>
      <c r="Q820" s="1"/>
      <c r="R820" s="1"/>
      <c r="S820" s="1">
        <f t="shared" si="302"/>
        <v>227.47</v>
      </c>
      <c r="T820" s="1">
        <f t="shared" si="303"/>
        <v>-0.18302505405808223</v>
      </c>
      <c r="U820" s="1">
        <f t="shared" si="304"/>
        <v>4.0899795501022499E-3</v>
      </c>
      <c r="V820" s="1">
        <f t="shared" si="305"/>
        <v>-10.371768151338761</v>
      </c>
      <c r="W820" s="1">
        <f t="shared" si="306"/>
        <v>0.23433725986219719</v>
      </c>
      <c r="X820" s="1"/>
      <c r="Y820" s="1"/>
      <c r="Z820" s="1"/>
      <c r="AA820" s="1">
        <f t="shared" si="310"/>
        <v>0.18003447961518565</v>
      </c>
      <c r="AB820" s="1">
        <f t="shared" si="311"/>
        <v>7.1383245224525396E-5</v>
      </c>
      <c r="AC820" s="1">
        <f t="shared" si="312"/>
        <v>0.98365207298129387</v>
      </c>
      <c r="AD820" s="1">
        <f t="shared" si="313"/>
        <v>0.99999190978041175</v>
      </c>
      <c r="AE820" s="1"/>
      <c r="AF820" s="3">
        <f t="shared" si="314"/>
        <v>7.423504208336193E-3</v>
      </c>
      <c r="AG820" s="3">
        <f t="shared" si="315"/>
        <v>-4.58075409393216E-4</v>
      </c>
      <c r="AH820" s="1">
        <f t="shared" si="316"/>
        <v>0.99422617233313071</v>
      </c>
      <c r="AI820" s="1"/>
      <c r="AJ820" s="1"/>
      <c r="AK820" s="1"/>
      <c r="AM820" s="1">
        <f t="shared" si="307"/>
        <v>1.9999999999999574E-2</v>
      </c>
      <c r="AN820" s="1">
        <f t="shared" si="317"/>
        <v>7.423504208336193E-3</v>
      </c>
      <c r="AO820" s="1">
        <f t="shared" si="318"/>
        <v>-4.58075409393216E-4</v>
      </c>
      <c r="AP820" s="1">
        <f t="shared" si="319"/>
        <v>5.7738276668692912E-3</v>
      </c>
      <c r="AQ820">
        <f t="shared" si="320"/>
        <v>-2.7981495934277308E-3</v>
      </c>
      <c r="AR820">
        <f t="shared" si="321"/>
        <v>-4.8160950225379726E-3</v>
      </c>
      <c r="AS820">
        <f t="shared" si="322"/>
        <v>0.47861815517398176</v>
      </c>
      <c r="AT820">
        <f t="shared" si="323"/>
        <v>0.1158127841328291</v>
      </c>
      <c r="AU820">
        <f t="shared" si="324"/>
        <v>-0.22491596534198366</v>
      </c>
      <c r="AV820">
        <f t="shared" si="325"/>
        <v>3.8920808363219352</v>
      </c>
      <c r="AW820">
        <f t="shared" si="308"/>
        <v>0.25298180257542968</v>
      </c>
      <c r="AY820" s="1">
        <f t="shared" si="326"/>
        <v>-2.6400000000000006</v>
      </c>
    </row>
    <row r="821" spans="1:51" x14ac:dyDescent="0.25">
      <c r="A821" s="1">
        <v>16.38</v>
      </c>
      <c r="B821" s="1">
        <v>-184.5</v>
      </c>
      <c r="C821" s="1">
        <v>-157.5</v>
      </c>
      <c r="D821" s="1">
        <v>-876</v>
      </c>
      <c r="E821" s="1">
        <v>229.51</v>
      </c>
      <c r="F821" s="1">
        <v>0.186</v>
      </c>
      <c r="G821" s="1">
        <v>2E-3</v>
      </c>
      <c r="H821" s="1">
        <v>0.98</v>
      </c>
      <c r="I821" s="1">
        <v>10.7194</v>
      </c>
      <c r="J821" s="1">
        <v>0.11459999999999999</v>
      </c>
      <c r="K821" s="1">
        <v>78.521699999999996</v>
      </c>
      <c r="L821" s="1">
        <v>10.746700000000001</v>
      </c>
      <c r="M821" s="1">
        <v>0.1149</v>
      </c>
      <c r="N821" s="1">
        <f t="shared" si="309"/>
        <v>0.99749686716300012</v>
      </c>
      <c r="O821" s="1"/>
      <c r="P821" s="1"/>
      <c r="Q821" s="1"/>
      <c r="R821" s="1"/>
      <c r="S821" s="1">
        <f t="shared" si="302"/>
        <v>229.51</v>
      </c>
      <c r="T821" s="1">
        <f t="shared" si="303"/>
        <v>-0.18979552312510309</v>
      </c>
      <c r="U821" s="1">
        <f t="shared" si="304"/>
        <v>2.0408163265306124E-3</v>
      </c>
      <c r="V821" s="1">
        <f t="shared" si="305"/>
        <v>-10.74665920198353</v>
      </c>
      <c r="W821" s="1">
        <f t="shared" si="306"/>
        <v>0.11692999993663884</v>
      </c>
      <c r="X821" s="1"/>
      <c r="Y821" s="1"/>
      <c r="Z821" s="1"/>
      <c r="AA821" s="1">
        <f t="shared" si="310"/>
        <v>0.18646675104755583</v>
      </c>
      <c r="AB821" s="1">
        <f t="shared" si="311"/>
        <v>3.5618768895036281E-5</v>
      </c>
      <c r="AC821" s="1">
        <f t="shared" si="312"/>
        <v>0.98245922594948754</v>
      </c>
      <c r="AD821" s="1">
        <f t="shared" si="313"/>
        <v>0.99999799058207817</v>
      </c>
      <c r="AE821" s="1"/>
      <c r="AF821" s="3">
        <f t="shared" si="314"/>
        <v>1.5500234767183013E-3</v>
      </c>
      <c r="AG821" s="3">
        <f t="shared" si="315"/>
        <v>2.9831168471640135E-3</v>
      </c>
      <c r="AH821" s="1">
        <f t="shared" si="316"/>
        <v>0.99749120218731646</v>
      </c>
      <c r="AI821" s="1"/>
      <c r="AJ821" s="1"/>
      <c r="AK821" s="1"/>
      <c r="AM821" s="1">
        <f t="shared" si="307"/>
        <v>1.9999999999999574E-2</v>
      </c>
      <c r="AN821" s="1">
        <f t="shared" si="317"/>
        <v>1.5500234767183013E-3</v>
      </c>
      <c r="AO821" s="1">
        <f t="shared" si="318"/>
        <v>2.9831168471640135E-3</v>
      </c>
      <c r="AP821" s="1">
        <f t="shared" si="319"/>
        <v>2.5087978126835386E-3</v>
      </c>
      <c r="AQ821">
        <f t="shared" si="320"/>
        <v>-3.1022641995598552E-3</v>
      </c>
      <c r="AR821">
        <f t="shared" si="321"/>
        <v>-5.4013825479515398E-3</v>
      </c>
      <c r="AS821">
        <f t="shared" si="322"/>
        <v>0.47812592904313328</v>
      </c>
      <c r="AT821">
        <f t="shared" si="323"/>
        <v>0.11574769770277658</v>
      </c>
      <c r="AU821">
        <f t="shared" si="324"/>
        <v>-0.22502984586819683</v>
      </c>
      <c r="AV821">
        <f t="shared" si="325"/>
        <v>3.901638432641489</v>
      </c>
      <c r="AW821">
        <f t="shared" si="308"/>
        <v>0.25305327710772246</v>
      </c>
      <c r="AY821" s="1">
        <f t="shared" si="326"/>
        <v>-2.620000000000001</v>
      </c>
    </row>
    <row r="822" spans="1:51" x14ac:dyDescent="0.25">
      <c r="A822" s="1">
        <v>16.399999999999999</v>
      </c>
      <c r="B822" s="1">
        <v>-181.5</v>
      </c>
      <c r="C822" s="1">
        <v>-157.5</v>
      </c>
      <c r="D822" s="1">
        <v>-871.5</v>
      </c>
      <c r="E822" s="1">
        <v>229.05</v>
      </c>
      <c r="F822" s="1">
        <v>0.189</v>
      </c>
      <c r="G822" s="1">
        <v>4.0000000000000001E-3</v>
      </c>
      <c r="H822" s="1">
        <v>0.98799999999999999</v>
      </c>
      <c r="I822" s="1">
        <v>10.894399999999999</v>
      </c>
      <c r="J822" s="1">
        <v>0.22919999999999999</v>
      </c>
      <c r="K822" s="1">
        <v>81.114900000000006</v>
      </c>
      <c r="L822" s="1">
        <v>10.829499999999999</v>
      </c>
      <c r="M822" s="1">
        <v>0.2278</v>
      </c>
      <c r="N822" s="1">
        <f t="shared" si="309"/>
        <v>1.0059229592767032</v>
      </c>
      <c r="O822" s="1"/>
      <c r="P822" s="1"/>
      <c r="Q822" s="1"/>
      <c r="R822" s="1"/>
      <c r="S822" s="1">
        <f t="shared" si="302"/>
        <v>229.05</v>
      </c>
      <c r="T822" s="1">
        <f t="shared" si="303"/>
        <v>-0.19129397881300345</v>
      </c>
      <c r="U822" s="1">
        <f t="shared" si="304"/>
        <v>4.048582995951417E-3</v>
      </c>
      <c r="V822" s="1">
        <f t="shared" si="305"/>
        <v>-10.82950641651038</v>
      </c>
      <c r="W822" s="1">
        <f t="shared" si="306"/>
        <v>0.23196545129820523</v>
      </c>
      <c r="X822" s="1"/>
      <c r="Y822" s="1"/>
      <c r="Z822" s="1"/>
      <c r="AA822" s="1">
        <f t="shared" si="310"/>
        <v>0.18788715204979328</v>
      </c>
      <c r="AB822" s="1">
        <f t="shared" si="311"/>
        <v>7.066070943211683E-5</v>
      </c>
      <c r="AC822" s="1">
        <f t="shared" si="312"/>
        <v>0.98218257262008368</v>
      </c>
      <c r="AD822" s="1">
        <f t="shared" si="313"/>
        <v>0.99999209639722852</v>
      </c>
      <c r="AE822" s="1"/>
      <c r="AF822" s="3">
        <f t="shared" si="314"/>
        <v>2.0383272479398834E-3</v>
      </c>
      <c r="AG822" s="3">
        <f t="shared" si="315"/>
        <v>5.4219684038226135E-3</v>
      </c>
      <c r="AH822" s="1">
        <f t="shared" si="316"/>
        <v>1.0059062816588125</v>
      </c>
      <c r="AI822" s="1"/>
      <c r="AJ822" s="1"/>
      <c r="AK822" s="1"/>
      <c r="AM822" s="1">
        <f t="shared" si="307"/>
        <v>2.0000000000003126E-2</v>
      </c>
      <c r="AN822" s="1">
        <f t="shared" si="317"/>
        <v>2.0383272479398834E-3</v>
      </c>
      <c r="AO822" s="1">
        <f t="shared" si="318"/>
        <v>5.4219684038226135E-3</v>
      </c>
      <c r="AP822" s="1">
        <f t="shared" si="319"/>
        <v>-5.9062816588124623E-3</v>
      </c>
      <c r="AQ822">
        <f t="shared" si="320"/>
        <v>-3.5021840056057227E-3</v>
      </c>
      <c r="AR822">
        <f t="shared" si="321"/>
        <v>-6.4651727487817032E-3</v>
      </c>
      <c r="AS822">
        <f t="shared" si="322"/>
        <v>0.47928474150459249</v>
      </c>
      <c r="AT822">
        <f t="shared" si="323"/>
        <v>0.115673654824604</v>
      </c>
      <c r="AU822">
        <f t="shared" si="324"/>
        <v>-0.22516978722518077</v>
      </c>
      <c r="AV822">
        <f t="shared" si="325"/>
        <v>3.911235715596197</v>
      </c>
      <c r="AW822">
        <f t="shared" si="308"/>
        <v>0.25314388694873674</v>
      </c>
      <c r="AY822" s="1">
        <f t="shared" si="326"/>
        <v>-2.6000000000000014</v>
      </c>
    </row>
    <row r="823" spans="1:51" x14ac:dyDescent="0.25">
      <c r="A823" s="1">
        <v>16.420000000000002</v>
      </c>
      <c r="B823" s="1">
        <v>-183</v>
      </c>
      <c r="C823" s="1">
        <v>-166.5</v>
      </c>
      <c r="D823" s="1">
        <v>-868.5</v>
      </c>
      <c r="E823" s="1">
        <v>227.7</v>
      </c>
      <c r="F823" s="1">
        <v>0.189</v>
      </c>
      <c r="G823" s="1">
        <v>1E-3</v>
      </c>
      <c r="H823" s="1">
        <v>0.97499999999999998</v>
      </c>
      <c r="I823" s="1">
        <v>10.894399999999999</v>
      </c>
      <c r="J823" s="1">
        <v>5.7299999999999997E-2</v>
      </c>
      <c r="K823" s="1">
        <v>77.1614</v>
      </c>
      <c r="L823" s="1">
        <v>10.970499999999999</v>
      </c>
      <c r="M823" s="1">
        <v>5.7700000000000001E-2</v>
      </c>
      <c r="N823" s="1">
        <f t="shared" si="309"/>
        <v>0.99315003901726751</v>
      </c>
      <c r="O823" s="1"/>
      <c r="P823" s="1"/>
      <c r="Q823" s="1"/>
      <c r="R823" s="1"/>
      <c r="S823" s="1">
        <f t="shared" si="302"/>
        <v>227.7</v>
      </c>
      <c r="T823" s="1">
        <f t="shared" si="303"/>
        <v>-0.1938460518890199</v>
      </c>
      <c r="U823" s="1">
        <f t="shared" si="304"/>
        <v>1.0256410256410256E-3</v>
      </c>
      <c r="V823" s="1">
        <f t="shared" si="305"/>
        <v>-10.970500841219989</v>
      </c>
      <c r="W823" s="1">
        <f t="shared" si="306"/>
        <v>5.8764881459005325E-2</v>
      </c>
      <c r="X823" s="1"/>
      <c r="Y823" s="1"/>
      <c r="Z823" s="1"/>
      <c r="AA823" s="1">
        <f t="shared" si="310"/>
        <v>0.19030357204337173</v>
      </c>
      <c r="AB823" s="1">
        <f t="shared" si="311"/>
        <v>1.7900710390239226E-5</v>
      </c>
      <c r="AC823" s="1">
        <f t="shared" si="312"/>
        <v>0.98172477641421918</v>
      </c>
      <c r="AD823" s="1">
        <f t="shared" si="313"/>
        <v>0.99999949323909698</v>
      </c>
      <c r="AE823" s="1"/>
      <c r="AF823" s="3">
        <f t="shared" si="314"/>
        <v>-1.8118275207211626E-3</v>
      </c>
      <c r="AG823" s="3">
        <f t="shared" si="315"/>
        <v>5.1560136373831056E-3</v>
      </c>
      <c r="AH823" s="1">
        <f t="shared" si="316"/>
        <v>0.99313500230553053</v>
      </c>
      <c r="AI823" s="1"/>
      <c r="AJ823" s="1"/>
      <c r="AK823" s="1"/>
      <c r="AM823" s="1">
        <f t="shared" si="307"/>
        <v>1.9999999999999574E-2</v>
      </c>
      <c r="AN823" s="1">
        <f t="shared" si="317"/>
        <v>-1.8118275207211626E-3</v>
      </c>
      <c r="AO823" s="1">
        <f t="shared" si="318"/>
        <v>5.1560136373831056E-3</v>
      </c>
      <c r="AP823" s="1">
        <f t="shared" si="319"/>
        <v>6.8649976944694657E-3</v>
      </c>
      <c r="AQ823">
        <f t="shared" si="320"/>
        <v>-3.146703446040238E-3</v>
      </c>
      <c r="AR823">
        <f t="shared" si="321"/>
        <v>-7.476782624436247E-3</v>
      </c>
      <c r="AS823">
        <f t="shared" si="322"/>
        <v>0.47793782895693759</v>
      </c>
      <c r="AT823">
        <f t="shared" si="323"/>
        <v>0.11561427556127885</v>
      </c>
      <c r="AU823">
        <f t="shared" si="324"/>
        <v>-0.22532943897642604</v>
      </c>
      <c r="AV823">
        <f t="shared" si="325"/>
        <v>3.9207810030498589</v>
      </c>
      <c r="AW823">
        <f t="shared" si="308"/>
        <v>0.25325879408816238</v>
      </c>
      <c r="AY823" s="1">
        <f t="shared" si="326"/>
        <v>-2.5799999999999983</v>
      </c>
    </row>
    <row r="824" spans="1:51" x14ac:dyDescent="0.25">
      <c r="A824" s="1">
        <v>16.440000000000001</v>
      </c>
      <c r="B824" s="1">
        <v>-172.5</v>
      </c>
      <c r="C824" s="1">
        <v>-166.5</v>
      </c>
      <c r="D824" s="1">
        <v>-876</v>
      </c>
      <c r="E824" s="1">
        <v>226.01</v>
      </c>
      <c r="F824" s="1">
        <v>0.191</v>
      </c>
      <c r="G824" s="1">
        <v>-2E-3</v>
      </c>
      <c r="H824" s="1">
        <v>0.98499999999999999</v>
      </c>
      <c r="I824" s="1">
        <v>11.011100000000001</v>
      </c>
      <c r="J824" s="1">
        <v>86.375699999999995</v>
      </c>
      <c r="K824" s="1">
        <v>80.063599999999994</v>
      </c>
      <c r="L824" s="1">
        <v>10.9739</v>
      </c>
      <c r="M824" s="1">
        <v>-0.1142</v>
      </c>
      <c r="N824" s="1">
        <f t="shared" si="309"/>
        <v>1.0033493907906657</v>
      </c>
      <c r="O824" s="1"/>
      <c r="P824" s="1"/>
      <c r="Q824" s="1"/>
      <c r="R824" s="1"/>
      <c r="S824" s="1">
        <f t="shared" si="302"/>
        <v>226.01</v>
      </c>
      <c r="T824" s="1">
        <f t="shared" si="303"/>
        <v>-0.19390822972397154</v>
      </c>
      <c r="U824" s="1">
        <f t="shared" si="304"/>
        <v>-2.0304568527918783E-3</v>
      </c>
      <c r="V824" s="1">
        <f t="shared" si="305"/>
        <v>-10.973934310317549</v>
      </c>
      <c r="W824" s="1">
        <f t="shared" si="306"/>
        <v>-0.11633644827300713</v>
      </c>
      <c r="X824" s="1"/>
      <c r="Y824" s="1"/>
      <c r="Z824" s="1"/>
      <c r="AA824" s="1">
        <f t="shared" si="310"/>
        <v>0.19036240192410642</v>
      </c>
      <c r="AB824" s="1">
        <f t="shared" si="311"/>
        <v>-3.5437954444003561E-5</v>
      </c>
      <c r="AC824" s="1">
        <f t="shared" si="312"/>
        <v>0.981711863325889</v>
      </c>
      <c r="AD824" s="1">
        <f t="shared" si="313"/>
        <v>0.99999801395650412</v>
      </c>
      <c r="AE824" s="1"/>
      <c r="AF824" s="3">
        <f t="shared" si="314"/>
        <v>-4.0877887591601464E-3</v>
      </c>
      <c r="AG824" s="3">
        <f t="shared" si="315"/>
        <v>3.2165476509274371E-3</v>
      </c>
      <c r="AH824" s="1">
        <f t="shared" si="316"/>
        <v>1.0033359077618371</v>
      </c>
      <c r="AI824" s="1"/>
      <c r="AJ824" s="1"/>
      <c r="AK824" s="1"/>
      <c r="AM824" s="1">
        <f t="shared" si="307"/>
        <v>1.9999999999999574E-2</v>
      </c>
      <c r="AN824" s="1">
        <f t="shared" si="317"/>
        <v>-4.0877887591601464E-3</v>
      </c>
      <c r="AO824" s="1">
        <f t="shared" si="318"/>
        <v>3.2165476509274371E-3</v>
      </c>
      <c r="AP824" s="1">
        <f t="shared" si="319"/>
        <v>-3.3359077618371202E-3</v>
      </c>
      <c r="AQ824">
        <f t="shared" si="320"/>
        <v>-2.3446792914930343E-3</v>
      </c>
      <c r="AR824">
        <f t="shared" si="321"/>
        <v>-8.1078692735481964E-3</v>
      </c>
      <c r="AS824">
        <f t="shared" si="322"/>
        <v>0.47859233405981</v>
      </c>
      <c r="AT824">
        <f t="shared" si="323"/>
        <v>0.11557540221699446</v>
      </c>
      <c r="AU824">
        <f t="shared" si="324"/>
        <v>-0.22549790722838811</v>
      </c>
      <c r="AV824">
        <f t="shared" si="325"/>
        <v>3.9303593947820836</v>
      </c>
      <c r="AW824">
        <f t="shared" si="308"/>
        <v>0.25339096227372193</v>
      </c>
      <c r="AY824" s="1">
        <f t="shared" si="326"/>
        <v>-2.5599999999999987</v>
      </c>
    </row>
    <row r="825" spans="1:51" x14ac:dyDescent="0.25">
      <c r="A825" s="1">
        <v>16.46</v>
      </c>
      <c r="B825" s="1">
        <v>-183</v>
      </c>
      <c r="C825" s="1">
        <v>-168</v>
      </c>
      <c r="D825" s="1">
        <v>-868.5</v>
      </c>
      <c r="E825" s="1">
        <v>227.45</v>
      </c>
      <c r="F825" s="1">
        <v>0.186</v>
      </c>
      <c r="G825" s="1">
        <v>-6.0000000000000001E-3</v>
      </c>
      <c r="H825" s="1">
        <v>0.98699999999999999</v>
      </c>
      <c r="I825" s="1">
        <v>10.7194</v>
      </c>
      <c r="J825" s="1">
        <v>83.720399999999998</v>
      </c>
      <c r="K825" s="1">
        <v>80.751300000000001</v>
      </c>
      <c r="L825" s="1">
        <v>10.672000000000001</v>
      </c>
      <c r="M825" s="1">
        <v>-0.34229999999999999</v>
      </c>
      <c r="N825" s="1">
        <f t="shared" si="309"/>
        <v>1.0043908601734686</v>
      </c>
      <c r="O825" s="1"/>
      <c r="P825" s="1"/>
      <c r="Q825" s="1"/>
      <c r="R825" s="1"/>
      <c r="S825" s="1">
        <f t="shared" si="302"/>
        <v>227.45</v>
      </c>
      <c r="T825" s="1">
        <f t="shared" si="303"/>
        <v>-0.18844636607893273</v>
      </c>
      <c r="U825" s="1">
        <f t="shared" si="304"/>
        <v>-6.0790273556231003E-3</v>
      </c>
      <c r="V825" s="1">
        <f t="shared" si="305"/>
        <v>-10.672027537802622</v>
      </c>
      <c r="W825" s="1">
        <f t="shared" si="306"/>
        <v>-0.34829832065874888</v>
      </c>
      <c r="X825" s="1"/>
      <c r="Y825" s="1"/>
      <c r="Z825" s="1"/>
      <c r="AA825" s="1">
        <f t="shared" si="310"/>
        <v>0.18518687034634695</v>
      </c>
      <c r="AB825" s="1">
        <f t="shared" si="311"/>
        <v>-1.0609846860824193E-4</v>
      </c>
      <c r="AC825" s="1">
        <f t="shared" si="312"/>
        <v>0.98268516683787321</v>
      </c>
      <c r="AD825" s="1">
        <f t="shared" si="313"/>
        <v>0.99998216250528116</v>
      </c>
      <c r="AE825" s="1"/>
      <c r="AF825" s="3">
        <f t="shared" si="314"/>
        <v>-3.4566810605418247E-3</v>
      </c>
      <c r="AG825" s="3">
        <f t="shared" si="315"/>
        <v>-3.3799053527447942E-3</v>
      </c>
      <c r="AH825" s="1">
        <f t="shared" si="316"/>
        <v>1.0043792249921601</v>
      </c>
      <c r="AI825" s="1"/>
      <c r="AJ825" s="1"/>
      <c r="AK825" s="1"/>
      <c r="AM825" s="1">
        <f t="shared" si="307"/>
        <v>1.9999999999999574E-2</v>
      </c>
      <c r="AN825" s="1">
        <f t="shared" si="317"/>
        <v>-3.4566810605418247E-3</v>
      </c>
      <c r="AO825" s="1">
        <f t="shared" si="318"/>
        <v>-3.3799053527447942E-3</v>
      </c>
      <c r="AP825" s="1">
        <f t="shared" si="319"/>
        <v>-4.3792249921601467E-3</v>
      </c>
      <c r="AQ825">
        <f t="shared" si="320"/>
        <v>-1.6664784674147426E-3</v>
      </c>
      <c r="AR825">
        <f t="shared" si="321"/>
        <v>-7.4447318433396815E-3</v>
      </c>
      <c r="AS825">
        <f t="shared" si="322"/>
        <v>0.47945153800327178</v>
      </c>
      <c r="AT825">
        <f t="shared" si="323"/>
        <v>0.11554885465588695</v>
      </c>
      <c r="AU825">
        <f t="shared" si="324"/>
        <v>-0.22564017049095281</v>
      </c>
      <c r="AV825">
        <f t="shared" si="325"/>
        <v>3.9399570175815835</v>
      </c>
      <c r="AW825">
        <f t="shared" si="308"/>
        <v>0.25350547203457668</v>
      </c>
      <c r="AY825" s="1">
        <f t="shared" si="326"/>
        <v>-2.5399999999999991</v>
      </c>
    </row>
    <row r="826" spans="1:51" x14ac:dyDescent="0.25">
      <c r="A826" s="1">
        <v>16.48</v>
      </c>
      <c r="B826" s="1">
        <v>-186</v>
      </c>
      <c r="C826" s="1">
        <v>-168</v>
      </c>
      <c r="D826" s="1">
        <v>-870</v>
      </c>
      <c r="E826" s="1">
        <v>227.91</v>
      </c>
      <c r="F826" s="1">
        <v>0.184</v>
      </c>
      <c r="G826" s="1">
        <v>-4.0000000000000001E-3</v>
      </c>
      <c r="H826" s="1">
        <v>0.98399999999999999</v>
      </c>
      <c r="I826" s="1">
        <v>10.6028</v>
      </c>
      <c r="J826" s="1">
        <v>84.873599999999996</v>
      </c>
      <c r="K826" s="1">
        <v>79.736900000000006</v>
      </c>
      <c r="L826" s="1">
        <v>10.5914</v>
      </c>
      <c r="M826" s="1">
        <v>-0.22889999999999999</v>
      </c>
      <c r="N826" s="1">
        <f t="shared" si="309"/>
        <v>1.0010634345534752</v>
      </c>
      <c r="O826" s="1"/>
      <c r="P826" s="1"/>
      <c r="Q826" s="1"/>
      <c r="R826" s="1"/>
      <c r="S826" s="1">
        <f t="shared" si="302"/>
        <v>227.91</v>
      </c>
      <c r="T826" s="1">
        <f t="shared" si="303"/>
        <v>-0.18699032495908122</v>
      </c>
      <c r="U826" s="1">
        <f t="shared" si="304"/>
        <v>-4.0650406504065045E-3</v>
      </c>
      <c r="V826" s="1">
        <f t="shared" si="305"/>
        <v>-10.591442218887517</v>
      </c>
      <c r="W826" s="1">
        <f t="shared" si="306"/>
        <v>-0.23290838992052323</v>
      </c>
      <c r="X826" s="1"/>
      <c r="Y826" s="1"/>
      <c r="Z826" s="1"/>
      <c r="AA826" s="1">
        <f t="shared" si="310"/>
        <v>0.18380453590543269</v>
      </c>
      <c r="AB826" s="1">
        <f t="shared" si="311"/>
        <v>-7.0947965680133335E-5</v>
      </c>
      <c r="AC826" s="1">
        <f t="shared" si="312"/>
        <v>0.9829546920160096</v>
      </c>
      <c r="AD826" s="1">
        <f t="shared" si="313"/>
        <v>0.99999201947281247</v>
      </c>
      <c r="AE826" s="1"/>
      <c r="AF826" s="3">
        <f t="shared" si="314"/>
        <v>-1.033282786922482E-3</v>
      </c>
      <c r="AG826" s="3">
        <f t="shared" si="315"/>
        <v>-3.0669271362200323E-3</v>
      </c>
      <c r="AH826" s="1">
        <f t="shared" si="316"/>
        <v>1.0010582032452575</v>
      </c>
      <c r="AI826" s="1"/>
      <c r="AJ826" s="1"/>
      <c r="AK826" s="1"/>
      <c r="AM826" s="1">
        <f t="shared" si="307"/>
        <v>1.9999999999999574E-2</v>
      </c>
      <c r="AN826" s="1">
        <f t="shared" si="317"/>
        <v>-1.033282786922482E-3</v>
      </c>
      <c r="AO826" s="1">
        <f t="shared" si="318"/>
        <v>-3.0669271362200323E-3</v>
      </c>
      <c r="AP826" s="1">
        <f t="shared" si="319"/>
        <v>-1.0582032452575163E-3</v>
      </c>
      <c r="AQ826">
        <f t="shared" si="320"/>
        <v>-1.4637483846205561E-3</v>
      </c>
      <c r="AR826">
        <f t="shared" si="321"/>
        <v>-6.8430007392133244E-3</v>
      </c>
      <c r="AS826">
        <f t="shared" si="322"/>
        <v>0.47965915747999133</v>
      </c>
      <c r="AT826">
        <f t="shared" si="323"/>
        <v>0.11552160698902247</v>
      </c>
      <c r="AU826">
        <f t="shared" si="324"/>
        <v>-0.22577101319469581</v>
      </c>
      <c r="AV826">
        <f t="shared" si="325"/>
        <v>3.9495522769259503</v>
      </c>
      <c r="AW826">
        <f t="shared" si="308"/>
        <v>0.25360952679322929</v>
      </c>
      <c r="AY826" s="1">
        <f t="shared" si="326"/>
        <v>-2.5199999999999996</v>
      </c>
    </row>
    <row r="827" spans="1:51" x14ac:dyDescent="0.25">
      <c r="A827" s="1">
        <v>16.5</v>
      </c>
      <c r="B827" s="1">
        <v>-181.5</v>
      </c>
      <c r="C827" s="1">
        <v>-163.5</v>
      </c>
      <c r="D827" s="1">
        <v>-870</v>
      </c>
      <c r="E827" s="1">
        <v>227.99</v>
      </c>
      <c r="F827" s="1">
        <v>0.183</v>
      </c>
      <c r="G827" s="1">
        <v>-4.0000000000000001E-3</v>
      </c>
      <c r="H827" s="1">
        <v>0.97799999999999998</v>
      </c>
      <c r="I827" s="1">
        <v>10.544600000000001</v>
      </c>
      <c r="J827" s="1">
        <v>84.873599999999996</v>
      </c>
      <c r="K827" s="1">
        <v>77.959400000000002</v>
      </c>
      <c r="L827" s="1">
        <v>10.5983</v>
      </c>
      <c r="M827" s="1">
        <v>-0.2303</v>
      </c>
      <c r="N827" s="1">
        <f t="shared" si="309"/>
        <v>0.99498190938328124</v>
      </c>
      <c r="O827" s="1"/>
      <c r="P827" s="1"/>
      <c r="Q827" s="1"/>
      <c r="R827" s="1"/>
      <c r="S827" s="1">
        <f t="shared" si="302"/>
        <v>227.99</v>
      </c>
      <c r="T827" s="1">
        <f t="shared" si="303"/>
        <v>-0.1871149994001623</v>
      </c>
      <c r="U827" s="1">
        <f t="shared" si="304"/>
        <v>-4.0899795501022499E-3</v>
      </c>
      <c r="V827" s="1">
        <f t="shared" si="305"/>
        <v>-10.598344052009185</v>
      </c>
      <c r="W827" s="1">
        <f t="shared" si="306"/>
        <v>-0.23433725986219719</v>
      </c>
      <c r="X827" s="1"/>
      <c r="Y827" s="1"/>
      <c r="Z827" s="1"/>
      <c r="AA827" s="1">
        <f t="shared" si="310"/>
        <v>0.18392294198939629</v>
      </c>
      <c r="AB827" s="1">
        <f t="shared" si="311"/>
        <v>-7.1383228765425715E-5</v>
      </c>
      <c r="AC827" s="1">
        <f t="shared" si="312"/>
        <v>0.98293244407447866</v>
      </c>
      <c r="AD827" s="1">
        <f t="shared" si="313"/>
        <v>0.99999192161728401</v>
      </c>
      <c r="AE827" s="1"/>
      <c r="AF827" s="3">
        <f t="shared" si="314"/>
        <v>-1.1260100723831656E-3</v>
      </c>
      <c r="AG827" s="3">
        <f t="shared" si="315"/>
        <v>-2.976474378813182E-3</v>
      </c>
      <c r="AH827" s="1">
        <f t="shared" si="316"/>
        <v>0.99497682018305789</v>
      </c>
      <c r="AI827" s="1"/>
      <c r="AJ827" s="1"/>
      <c r="AK827" s="1"/>
      <c r="AM827" s="1">
        <f t="shared" si="307"/>
        <v>1.9999999999999574E-2</v>
      </c>
      <c r="AN827" s="1">
        <f t="shared" si="317"/>
        <v>-1.1260100723831656E-3</v>
      </c>
      <c r="AO827" s="1">
        <f t="shared" si="318"/>
        <v>-2.976474378813182E-3</v>
      </c>
      <c r="AP827" s="1">
        <f t="shared" si="319"/>
        <v>5.0231798169421138E-3</v>
      </c>
      <c r="AQ827">
        <f t="shared" si="320"/>
        <v>-1.2428252084189836E-3</v>
      </c>
      <c r="AR827">
        <f t="shared" si="321"/>
        <v>-6.2590164660901908E-3</v>
      </c>
      <c r="AS827">
        <f t="shared" si="322"/>
        <v>0.47867360959990729</v>
      </c>
      <c r="AT827">
        <f t="shared" si="323"/>
        <v>0.11549895971661611</v>
      </c>
      <c r="AU827">
        <f t="shared" si="324"/>
        <v>-0.22589035368128638</v>
      </c>
      <c r="AV827">
        <f t="shared" si="325"/>
        <v>3.9591158936391473</v>
      </c>
      <c r="AW827">
        <f t="shared" si="308"/>
        <v>0.25370546226259527</v>
      </c>
      <c r="AY827" s="1">
        <f t="shared" si="326"/>
        <v>-2.5</v>
      </c>
    </row>
    <row r="828" spans="1:51" x14ac:dyDescent="0.25">
      <c r="A828" s="1">
        <v>16.52</v>
      </c>
      <c r="B828" s="1">
        <v>-180</v>
      </c>
      <c r="C828" s="1">
        <v>-166.5</v>
      </c>
      <c r="D828" s="1">
        <v>-871.5</v>
      </c>
      <c r="E828" s="1">
        <v>227.23</v>
      </c>
      <c r="F828" s="1">
        <v>0.18</v>
      </c>
      <c r="G828" s="1">
        <v>-1E-3</v>
      </c>
      <c r="H828" s="1">
        <v>0.98</v>
      </c>
      <c r="I828" s="1">
        <v>10.3698</v>
      </c>
      <c r="J828" s="1">
        <v>87.437399999999997</v>
      </c>
      <c r="K828" s="1">
        <v>78.521699999999996</v>
      </c>
      <c r="L828" s="1">
        <v>10.4077</v>
      </c>
      <c r="M828" s="1">
        <v>-5.7500000000000002E-2</v>
      </c>
      <c r="N828" s="1">
        <f t="shared" si="309"/>
        <v>0.9963939983761444</v>
      </c>
      <c r="O828" s="1"/>
      <c r="P828" s="1"/>
      <c r="Q828" s="1"/>
      <c r="R828" s="1"/>
      <c r="S828" s="1">
        <f t="shared" si="302"/>
        <v>227.23</v>
      </c>
      <c r="T828" s="1">
        <f t="shared" si="303"/>
        <v>-0.18367337376440754</v>
      </c>
      <c r="U828" s="1">
        <f t="shared" si="304"/>
        <v>-1.0204081632653062E-3</v>
      </c>
      <c r="V828" s="1">
        <f t="shared" si="305"/>
        <v>-10.407706012476677</v>
      </c>
      <c r="W828" s="1">
        <f t="shared" si="306"/>
        <v>-5.8465060843890554E-2</v>
      </c>
      <c r="X828" s="1"/>
      <c r="Y828" s="1"/>
      <c r="Z828" s="1"/>
      <c r="AA828" s="1">
        <f t="shared" si="310"/>
        <v>0.18065142934757919</v>
      </c>
      <c r="AB828" s="1">
        <f t="shared" si="311"/>
        <v>-1.7809390652369074E-5</v>
      </c>
      <c r="AC828" s="1">
        <f t="shared" si="312"/>
        <v>0.98354667089237569</v>
      </c>
      <c r="AD828" s="1">
        <f t="shared" si="313"/>
        <v>0.99999949653285969</v>
      </c>
      <c r="AE828" s="1"/>
      <c r="AF828" s="3">
        <f t="shared" si="314"/>
        <v>3.3297058139962477E-3</v>
      </c>
      <c r="AG828" s="3">
        <f t="shared" si="315"/>
        <v>-3.3890013343729486E-3</v>
      </c>
      <c r="AH828" s="1">
        <f t="shared" si="316"/>
        <v>0.99638267133122493</v>
      </c>
      <c r="AI828" s="1"/>
      <c r="AJ828" s="1"/>
      <c r="AK828" s="1"/>
      <c r="AM828" s="1">
        <f t="shared" si="307"/>
        <v>1.9999999999999574E-2</v>
      </c>
      <c r="AN828" s="1">
        <f t="shared" si="317"/>
        <v>3.3297058139962477E-3</v>
      </c>
      <c r="AO828" s="1">
        <f t="shared" si="318"/>
        <v>-3.3890013343729486E-3</v>
      </c>
      <c r="AP828" s="1">
        <f t="shared" si="319"/>
        <v>3.6173286687750661E-3</v>
      </c>
      <c r="AQ828">
        <f t="shared" si="320"/>
        <v>-1.8961134891250335E-3</v>
      </c>
      <c r="AR828">
        <f t="shared" si="321"/>
        <v>-5.5940944042862321E-3</v>
      </c>
      <c r="AS828">
        <f t="shared" si="322"/>
        <v>0.47796388971509363</v>
      </c>
      <c r="AT828">
        <f t="shared" si="323"/>
        <v>0.11545450456402655</v>
      </c>
      <c r="AU828">
        <f t="shared" si="324"/>
        <v>-0.22599558634875405</v>
      </c>
      <c r="AV828">
        <f t="shared" si="325"/>
        <v>3.9686680742346008</v>
      </c>
      <c r="AW828">
        <f t="shared" si="308"/>
        <v>0.25377893465227169</v>
      </c>
      <c r="AY828" s="1">
        <f t="shared" si="326"/>
        <v>-2.4800000000000004</v>
      </c>
    </row>
    <row r="829" spans="1:51" x14ac:dyDescent="0.25">
      <c r="A829" s="1">
        <v>16.54</v>
      </c>
      <c r="B829" s="1">
        <v>-181.5</v>
      </c>
      <c r="C829" s="1">
        <v>-160.5</v>
      </c>
      <c r="D829" s="1">
        <v>-873</v>
      </c>
      <c r="E829" s="1">
        <v>228.51</v>
      </c>
      <c r="F829" s="1">
        <v>0.188</v>
      </c>
      <c r="G829" s="1">
        <v>0</v>
      </c>
      <c r="H829" s="1">
        <v>0.98599999999999999</v>
      </c>
      <c r="I829" s="1">
        <v>10.8361</v>
      </c>
      <c r="J829" s="1">
        <v>0</v>
      </c>
      <c r="K829" s="1">
        <v>80.401399999999995</v>
      </c>
      <c r="L829" s="1">
        <v>10.795</v>
      </c>
      <c r="M829" s="1">
        <v>0</v>
      </c>
      <c r="N829" s="1">
        <f t="shared" si="309"/>
        <v>1.003762920215725</v>
      </c>
      <c r="O829" s="1"/>
      <c r="P829" s="1"/>
      <c r="Q829" s="1"/>
      <c r="R829" s="1"/>
      <c r="S829" s="1">
        <f t="shared" si="302"/>
        <v>228.51</v>
      </c>
      <c r="T829" s="1">
        <f t="shared" si="303"/>
        <v>-0.19066937119675456</v>
      </c>
      <c r="U829" s="1">
        <f t="shared" si="304"/>
        <v>0</v>
      </c>
      <c r="V829" s="1">
        <f t="shared" si="305"/>
        <v>-10.794978411667257</v>
      </c>
      <c r="W829" s="1">
        <f t="shared" si="306"/>
        <v>0</v>
      </c>
      <c r="X829" s="1"/>
      <c r="Y829" s="1"/>
      <c r="Z829" s="1"/>
      <c r="AA829" s="1">
        <f t="shared" si="310"/>
        <v>0.18729522301899312</v>
      </c>
      <c r="AB829" s="1">
        <f t="shared" si="311"/>
        <v>0</v>
      </c>
      <c r="AC829" s="1">
        <f t="shared" si="312"/>
        <v>0.98230366966344251</v>
      </c>
      <c r="AD829" s="1">
        <f t="shared" si="313"/>
        <v>1</v>
      </c>
      <c r="AE829" s="1"/>
      <c r="AF829" s="3">
        <f t="shared" si="314"/>
        <v>-4.9462780800085815E-4</v>
      </c>
      <c r="AG829" s="3">
        <f t="shared" si="315"/>
        <v>2.2630643474021994E-3</v>
      </c>
      <c r="AH829" s="1">
        <f t="shared" si="316"/>
        <v>1.0037602472119977</v>
      </c>
      <c r="AI829" s="1"/>
      <c r="AJ829" s="1"/>
      <c r="AK829" s="1"/>
      <c r="AM829" s="1">
        <f t="shared" si="307"/>
        <v>1.9999999999999574E-2</v>
      </c>
      <c r="AN829" s="1">
        <f t="shared" si="317"/>
        <v>-4.9462780800085815E-4</v>
      </c>
      <c r="AO829" s="1">
        <f t="shared" si="318"/>
        <v>2.2630643474021994E-3</v>
      </c>
      <c r="AP829" s="1">
        <f t="shared" si="319"/>
        <v>-3.760247211997747E-3</v>
      </c>
      <c r="AQ829">
        <f t="shared" si="320"/>
        <v>-1.7990675131952672E-3</v>
      </c>
      <c r="AR829">
        <f t="shared" si="321"/>
        <v>-6.0381076292465342E-3</v>
      </c>
      <c r="AS829">
        <f t="shared" si="322"/>
        <v>0.47870165021808758</v>
      </c>
      <c r="AT829">
        <f t="shared" si="323"/>
        <v>0.11541949367352194</v>
      </c>
      <c r="AU829">
        <f t="shared" si="324"/>
        <v>-0.22612078863358859</v>
      </c>
      <c r="AV829">
        <f t="shared" si="325"/>
        <v>3.9782494848439924</v>
      </c>
      <c r="AW829">
        <f t="shared" si="308"/>
        <v>0.25387451737448602</v>
      </c>
      <c r="AY829" s="1">
        <f t="shared" si="326"/>
        <v>-2.4600000000000009</v>
      </c>
    </row>
    <row r="830" spans="1:51" x14ac:dyDescent="0.25">
      <c r="A830" s="1">
        <v>16.559999999999999</v>
      </c>
      <c r="B830" s="1">
        <v>-175.5</v>
      </c>
      <c r="C830" s="1">
        <v>-162</v>
      </c>
      <c r="D830" s="1">
        <v>-865.5</v>
      </c>
      <c r="E830" s="1">
        <v>227.29</v>
      </c>
      <c r="F830" s="1">
        <v>0.193</v>
      </c>
      <c r="G830" s="1">
        <v>3.0000000000000001E-3</v>
      </c>
      <c r="H830" s="1">
        <v>0.98</v>
      </c>
      <c r="I830" s="1">
        <v>11.1279</v>
      </c>
      <c r="J830" s="1">
        <v>0.1719</v>
      </c>
      <c r="K830" s="1">
        <v>78.521699999999996</v>
      </c>
      <c r="L830" s="1">
        <v>11.1411</v>
      </c>
      <c r="M830" s="1">
        <v>0.1721</v>
      </c>
      <c r="N830" s="1">
        <f t="shared" si="309"/>
        <v>0.9988283135754612</v>
      </c>
      <c r="O830" s="1"/>
      <c r="P830" s="1"/>
      <c r="Q830" s="1"/>
      <c r="R830" s="1"/>
      <c r="S830" s="1">
        <f t="shared" si="302"/>
        <v>227.29</v>
      </c>
      <c r="T830" s="1">
        <f t="shared" si="303"/>
        <v>-0.19693785275066517</v>
      </c>
      <c r="U830" s="1">
        <f t="shared" si="304"/>
        <v>3.0612244897959186E-3</v>
      </c>
      <c r="V830" s="1">
        <f t="shared" si="305"/>
        <v>-11.141133451398819</v>
      </c>
      <c r="W830" s="1">
        <f t="shared" si="306"/>
        <v>0.17539469552862388</v>
      </c>
      <c r="X830" s="1"/>
      <c r="Y830" s="1"/>
      <c r="Z830" s="1"/>
      <c r="AA830" s="1">
        <f t="shared" si="310"/>
        <v>0.19322640075062197</v>
      </c>
      <c r="AB830" s="1">
        <f t="shared" si="311"/>
        <v>5.342813085093266E-5</v>
      </c>
      <c r="AC830" s="1">
        <f t="shared" si="312"/>
        <v>0.98114959966637061</v>
      </c>
      <c r="AD830" s="1">
        <f t="shared" si="313"/>
        <v>0.99999549085337602</v>
      </c>
      <c r="AE830" s="1"/>
      <c r="AF830" s="3">
        <f t="shared" si="314"/>
        <v>-2.3670374307394881E-3</v>
      </c>
      <c r="AG830" s="3">
        <f t="shared" si="315"/>
        <v>8.7256352863460118E-3</v>
      </c>
      <c r="AH830" s="1">
        <f t="shared" si="316"/>
        <v>0.99878739500588976</v>
      </c>
      <c r="AI830" s="1"/>
      <c r="AJ830" s="1"/>
      <c r="AK830" s="1"/>
      <c r="AM830" s="1">
        <f t="shared" si="307"/>
        <v>1.9999999999999574E-2</v>
      </c>
      <c r="AN830" s="1">
        <f t="shared" si="317"/>
        <v>-2.3670374307394881E-3</v>
      </c>
      <c r="AO830" s="1">
        <f t="shared" si="318"/>
        <v>8.7256352863460118E-3</v>
      </c>
      <c r="AP830" s="1">
        <f t="shared" si="319"/>
        <v>1.2126049941102446E-3</v>
      </c>
      <c r="AQ830">
        <f t="shared" si="320"/>
        <v>-1.3346547692841895E-3</v>
      </c>
      <c r="AR830">
        <f t="shared" si="321"/>
        <v>-7.750077272427585E-3</v>
      </c>
      <c r="AS830">
        <f t="shared" si="322"/>
        <v>0.47846373711824314</v>
      </c>
      <c r="AT830">
        <f t="shared" si="323"/>
        <v>0.11539744470557538</v>
      </c>
      <c r="AU830">
        <f t="shared" si="324"/>
        <v>-0.22629290987546893</v>
      </c>
      <c r="AV830">
        <f t="shared" si="325"/>
        <v>3.9878163804553588</v>
      </c>
      <c r="AW830">
        <f t="shared" si="308"/>
        <v>0.25401781690362479</v>
      </c>
      <c r="AY830" s="1">
        <f t="shared" si="326"/>
        <v>-2.4400000000000013</v>
      </c>
    </row>
    <row r="831" spans="1:51" x14ac:dyDescent="0.25">
      <c r="A831" s="1">
        <v>16.579999999999998</v>
      </c>
      <c r="B831" s="1">
        <v>-183</v>
      </c>
      <c r="C831" s="1">
        <v>-162</v>
      </c>
      <c r="D831" s="1">
        <v>-873</v>
      </c>
      <c r="E831" s="1">
        <v>228.48</v>
      </c>
      <c r="F831" s="1">
        <v>0.183</v>
      </c>
      <c r="G831" s="1">
        <v>0</v>
      </c>
      <c r="H831" s="1">
        <v>0.98399999999999999</v>
      </c>
      <c r="I831" s="1">
        <v>10.544600000000001</v>
      </c>
      <c r="J831" s="1">
        <v>0</v>
      </c>
      <c r="K831" s="1">
        <v>79.736900000000006</v>
      </c>
      <c r="L831" s="1">
        <v>10.535299999999999</v>
      </c>
      <c r="M831" s="1">
        <v>0</v>
      </c>
      <c r="N831" s="1">
        <f t="shared" si="309"/>
        <v>1.0008721197036112</v>
      </c>
      <c r="O831" s="1"/>
      <c r="P831" s="1"/>
      <c r="Q831" s="1"/>
      <c r="R831" s="1"/>
      <c r="S831" s="1">
        <f t="shared" si="302"/>
        <v>228.48</v>
      </c>
      <c r="T831" s="1">
        <f t="shared" si="303"/>
        <v>-0.18597560975609756</v>
      </c>
      <c r="U831" s="1">
        <f t="shared" si="304"/>
        <v>0</v>
      </c>
      <c r="V831" s="1">
        <f t="shared" si="305"/>
        <v>-10.53525720865678</v>
      </c>
      <c r="W831" s="1">
        <f t="shared" si="306"/>
        <v>0</v>
      </c>
      <c r="X831" s="1"/>
      <c r="Y831" s="1"/>
      <c r="Z831" s="1"/>
      <c r="AA831" s="1">
        <f t="shared" si="310"/>
        <v>0.18284054116143417</v>
      </c>
      <c r="AB831" s="1">
        <f t="shared" si="311"/>
        <v>0</v>
      </c>
      <c r="AC831" s="1">
        <f t="shared" si="312"/>
        <v>0.98314258198279358</v>
      </c>
      <c r="AD831" s="1">
        <f t="shared" si="313"/>
        <v>1</v>
      </c>
      <c r="AE831" s="1"/>
      <c r="AF831" s="3">
        <f t="shared" si="314"/>
        <v>2.5767076610974937E-3</v>
      </c>
      <c r="AG831" s="3">
        <f t="shared" si="315"/>
        <v>-1.0840318424427675E-3</v>
      </c>
      <c r="AH831" s="1">
        <f t="shared" si="316"/>
        <v>1.0008682158269357</v>
      </c>
      <c r="AI831" s="1"/>
      <c r="AJ831" s="1"/>
      <c r="AK831" s="1"/>
      <c r="AM831" s="1">
        <f t="shared" si="307"/>
        <v>2.0000000000003126E-2</v>
      </c>
      <c r="AN831" s="1">
        <f t="shared" si="317"/>
        <v>2.5767076610974937E-3</v>
      </c>
      <c r="AO831" s="1">
        <f t="shared" si="318"/>
        <v>-1.0840318424427675E-3</v>
      </c>
      <c r="AP831" s="1">
        <f t="shared" si="319"/>
        <v>-8.6821582693574761E-4</v>
      </c>
      <c r="AQ831">
        <f t="shared" si="320"/>
        <v>-1.8402048123915969E-3</v>
      </c>
      <c r="AR831">
        <f t="shared" si="321"/>
        <v>-7.5373902249402805E-3</v>
      </c>
      <c r="AS831">
        <f t="shared" si="322"/>
        <v>0.47863408106348798</v>
      </c>
      <c r="AT831">
        <f t="shared" si="323"/>
        <v>0.11535558510889647</v>
      </c>
      <c r="AU831">
        <f t="shared" si="324"/>
        <v>-0.22644153080949289</v>
      </c>
      <c r="AV831">
        <f t="shared" si="325"/>
        <v>3.9973907655160823</v>
      </c>
      <c r="AW831">
        <f t="shared" si="308"/>
        <v>0.25413122179528114</v>
      </c>
      <c r="AY831" s="1">
        <f t="shared" si="326"/>
        <v>-2.4200000000000017</v>
      </c>
    </row>
    <row r="832" spans="1:51" x14ac:dyDescent="0.25">
      <c r="A832" s="1">
        <v>16.600000000000001</v>
      </c>
      <c r="B832" s="1">
        <v>-183</v>
      </c>
      <c r="C832" s="1">
        <v>-165</v>
      </c>
      <c r="D832" s="1">
        <v>-867</v>
      </c>
      <c r="E832" s="1">
        <v>227.96</v>
      </c>
      <c r="F832" s="1">
        <v>0.187</v>
      </c>
      <c r="G832" s="1">
        <v>-2E-3</v>
      </c>
      <c r="H832" s="1">
        <v>0.98599999999999999</v>
      </c>
      <c r="I832" s="1">
        <v>10.777799999999999</v>
      </c>
      <c r="J832" s="1">
        <v>86.375699999999995</v>
      </c>
      <c r="K832" s="1">
        <v>80.401399999999995</v>
      </c>
      <c r="L832" s="1">
        <v>10.738899999999999</v>
      </c>
      <c r="M832" s="1">
        <v>-0.1142</v>
      </c>
      <c r="N832" s="1">
        <f t="shared" si="309"/>
        <v>1.0035780986051859</v>
      </c>
      <c r="O832" s="1"/>
      <c r="P832" s="1"/>
      <c r="Q832" s="1"/>
      <c r="R832" s="1"/>
      <c r="S832" s="1">
        <f t="shared" si="302"/>
        <v>227.96</v>
      </c>
      <c r="T832" s="1">
        <f t="shared" si="303"/>
        <v>-0.18965478225669069</v>
      </c>
      <c r="U832" s="1">
        <f t="shared" si="304"/>
        <v>-2.0283975659229209E-3</v>
      </c>
      <c r="V832" s="1">
        <f t="shared" si="305"/>
        <v>-10.738875522696933</v>
      </c>
      <c r="W832" s="1">
        <f t="shared" si="306"/>
        <v>-0.11621846031255145</v>
      </c>
      <c r="X832" s="1"/>
      <c r="Y832" s="1"/>
      <c r="Z832" s="1"/>
      <c r="AA832" s="1">
        <f t="shared" si="310"/>
        <v>0.18633328114662956</v>
      </c>
      <c r="AB832" s="1">
        <f t="shared" si="311"/>
        <v>-3.5402022110701769E-5</v>
      </c>
      <c r="AC832" s="1">
        <f t="shared" si="312"/>
        <v>0.98248457331859229</v>
      </c>
      <c r="AD832" s="1">
        <f t="shared" si="313"/>
        <v>0.99999801486062379</v>
      </c>
      <c r="AE832" s="1"/>
      <c r="AF832" s="3">
        <f t="shared" si="314"/>
        <v>-1.3024729935012941E-3</v>
      </c>
      <c r="AG832" s="3">
        <f t="shared" si="315"/>
        <v>1.860729869126998E-4</v>
      </c>
      <c r="AH832" s="1">
        <f t="shared" si="316"/>
        <v>1.0035772361611959</v>
      </c>
      <c r="AI832" s="1"/>
      <c r="AJ832" s="1"/>
      <c r="AK832" s="1"/>
      <c r="AM832" s="1">
        <f t="shared" si="307"/>
        <v>1.9999999999999574E-2</v>
      </c>
      <c r="AN832" s="1">
        <f t="shared" si="317"/>
        <v>-1.3024729935012941E-3</v>
      </c>
      <c r="AO832" s="1">
        <f t="shared" si="318"/>
        <v>1.860729869126998E-4</v>
      </c>
      <c r="AP832" s="1">
        <f t="shared" si="319"/>
        <v>-3.5772361611958736E-3</v>
      </c>
      <c r="AQ832">
        <f t="shared" si="320"/>
        <v>-1.5846596110666484E-3</v>
      </c>
      <c r="AR832">
        <f t="shared" si="321"/>
        <v>-7.5738977449725511E-3</v>
      </c>
      <c r="AS832">
        <f t="shared" si="322"/>
        <v>0.4793359347983146</v>
      </c>
      <c r="AT832">
        <f t="shared" si="323"/>
        <v>0.11532644736868838</v>
      </c>
      <c r="AU832">
        <f t="shared" si="324"/>
        <v>-0.22659337383959266</v>
      </c>
      <c r="AV832">
        <f t="shared" si="325"/>
        <v>4.0069845027493969</v>
      </c>
      <c r="AW832">
        <f t="shared" si="308"/>
        <v>0.25425331173987142</v>
      </c>
      <c r="AY832" s="1">
        <f t="shared" si="326"/>
        <v>-2.3999999999999986</v>
      </c>
    </row>
    <row r="833" spans="1:51" x14ac:dyDescent="0.25">
      <c r="A833" s="1">
        <v>16.62</v>
      </c>
      <c r="B833" s="1">
        <v>-175.5</v>
      </c>
      <c r="C833" s="1">
        <v>-171</v>
      </c>
      <c r="D833" s="1">
        <v>-874.5</v>
      </c>
      <c r="E833" s="1">
        <v>225.74</v>
      </c>
      <c r="F833" s="1">
        <v>0.186</v>
      </c>
      <c r="G833" s="1">
        <v>2E-3</v>
      </c>
      <c r="H833" s="1">
        <v>0.99399999999999999</v>
      </c>
      <c r="I833" s="1">
        <v>10.7194</v>
      </c>
      <c r="J833" s="1">
        <v>0.11459999999999999</v>
      </c>
      <c r="K833" s="1">
        <v>83.720399999999998</v>
      </c>
      <c r="L833" s="1">
        <v>10.598800000000001</v>
      </c>
      <c r="M833" s="1">
        <v>0.1133</v>
      </c>
      <c r="N833" s="1">
        <f t="shared" si="309"/>
        <v>1.0112546662438695</v>
      </c>
      <c r="O833" s="1"/>
      <c r="P833" s="1"/>
      <c r="Q833" s="1"/>
      <c r="R833" s="1"/>
      <c r="S833" s="1">
        <f t="shared" si="302"/>
        <v>225.74</v>
      </c>
      <c r="T833" s="1">
        <f t="shared" si="303"/>
        <v>-0.18712235764249835</v>
      </c>
      <c r="U833" s="1">
        <f t="shared" si="304"/>
        <v>2.012072434607646E-3</v>
      </c>
      <c r="V833" s="1">
        <f t="shared" si="305"/>
        <v>-10.598751386088676</v>
      </c>
      <c r="W833" s="1">
        <f t="shared" si="306"/>
        <v>0.11528310300573016</v>
      </c>
      <c r="X833" s="1"/>
      <c r="Y833" s="1"/>
      <c r="Z833" s="1"/>
      <c r="AA833" s="1">
        <f t="shared" si="310"/>
        <v>0.18392993002530686</v>
      </c>
      <c r="AB833" s="1">
        <f t="shared" si="311"/>
        <v>3.5117101483021296E-5</v>
      </c>
      <c r="AC833" s="1">
        <f t="shared" si="312"/>
        <v>0.98293736798470455</v>
      </c>
      <c r="AD833" s="1">
        <f t="shared" si="313"/>
        <v>0.99999804488460053</v>
      </c>
      <c r="AE833" s="1"/>
      <c r="AF833" s="3">
        <f t="shared" si="314"/>
        <v>3.3175094249191933E-3</v>
      </c>
      <c r="AG833" s="3">
        <f t="shared" si="315"/>
        <v>1.0834368587244458E-3</v>
      </c>
      <c r="AH833" s="1">
        <f t="shared" si="316"/>
        <v>1.0112486441502844</v>
      </c>
      <c r="AI833" s="1"/>
      <c r="AJ833" s="1"/>
      <c r="AK833" s="1"/>
      <c r="AM833" s="1">
        <f t="shared" si="307"/>
        <v>1.9999999999999574E-2</v>
      </c>
      <c r="AN833" s="1">
        <f t="shared" si="317"/>
        <v>3.3175094249191933E-3</v>
      </c>
      <c r="AO833" s="1">
        <f t="shared" si="318"/>
        <v>1.0834368587244458E-3</v>
      </c>
      <c r="AP833" s="1">
        <f t="shared" si="319"/>
        <v>-1.124864415028437E-2</v>
      </c>
      <c r="AQ833">
        <f t="shared" si="320"/>
        <v>-2.2355549602357805E-3</v>
      </c>
      <c r="AR833">
        <f t="shared" si="321"/>
        <v>-7.7864680566542832E-3</v>
      </c>
      <c r="AS833">
        <f t="shared" si="322"/>
        <v>0.48154291878060035</v>
      </c>
      <c r="AT833">
        <f t="shared" si="323"/>
        <v>0.11527522731599198</v>
      </c>
      <c r="AU833">
        <f t="shared" si="324"/>
        <v>-0.22675122890384256</v>
      </c>
      <c r="AV833">
        <f t="shared" si="325"/>
        <v>4.0166374309648312</v>
      </c>
      <c r="AW833">
        <f t="shared" si="308"/>
        <v>0.25437078810696095</v>
      </c>
      <c r="AY833" s="1">
        <f t="shared" si="326"/>
        <v>-2.379999999999999</v>
      </c>
    </row>
    <row r="834" spans="1:51" x14ac:dyDescent="0.25">
      <c r="A834" s="1">
        <v>16.64</v>
      </c>
      <c r="B834" s="1">
        <v>-177</v>
      </c>
      <c r="C834" s="1">
        <v>-165</v>
      </c>
      <c r="D834" s="1">
        <v>-876</v>
      </c>
      <c r="E834" s="1">
        <v>227.01</v>
      </c>
      <c r="F834" s="1">
        <v>0.182</v>
      </c>
      <c r="G834" s="1">
        <v>0</v>
      </c>
      <c r="H834" s="1">
        <v>0.996</v>
      </c>
      <c r="I834" s="1">
        <v>10.4863</v>
      </c>
      <c r="J834" s="1">
        <v>0</v>
      </c>
      <c r="K834" s="1">
        <v>84.873599999999996</v>
      </c>
      <c r="L834" s="1">
        <v>10.355499999999999</v>
      </c>
      <c r="M834" s="1">
        <v>0</v>
      </c>
      <c r="N834" s="1">
        <f t="shared" si="309"/>
        <v>1.0124919752768413</v>
      </c>
      <c r="O834" s="1"/>
      <c r="P834" s="1"/>
      <c r="Q834" s="1"/>
      <c r="R834" s="1"/>
      <c r="S834" s="1">
        <f t="shared" ref="S834:S897" si="327">E834</f>
        <v>227.01</v>
      </c>
      <c r="T834" s="1">
        <f t="shared" ref="T834:T897" si="328">(-F834/SQRT(G834*G834+H834*H834))</f>
        <v>-0.18273092369477911</v>
      </c>
      <c r="U834" s="1">
        <f t="shared" ref="U834:U897" si="329">G834/H834</f>
        <v>0</v>
      </c>
      <c r="V834" s="1">
        <f t="shared" ref="V834:V897" si="330">ATAN(T834)/PI()*180</f>
        <v>-10.355461101812759</v>
      </c>
      <c r="W834" s="1">
        <f t="shared" ref="W834:W897" si="331">ATAN(U834)/PI()*180</f>
        <v>0</v>
      </c>
      <c r="X834" s="1"/>
      <c r="Y834" s="1"/>
      <c r="Z834" s="1"/>
      <c r="AA834" s="1">
        <f t="shared" si="310"/>
        <v>0.17975451109154372</v>
      </c>
      <c r="AB834" s="1">
        <f t="shared" si="311"/>
        <v>0</v>
      </c>
      <c r="AC834" s="1">
        <f t="shared" si="312"/>
        <v>0.98371150025921728</v>
      </c>
      <c r="AD834" s="1">
        <f t="shared" si="313"/>
        <v>1</v>
      </c>
      <c r="AE834" s="1"/>
      <c r="AF834" s="3">
        <f t="shared" si="314"/>
        <v>4.7564623090379232E-3</v>
      </c>
      <c r="AG834" s="3">
        <f t="shared" si="315"/>
        <v>-3.4360247844582026E-3</v>
      </c>
      <c r="AH834" s="1">
        <f t="shared" si="316"/>
        <v>1.0124749724314095</v>
      </c>
      <c r="AI834" s="1"/>
      <c r="AJ834" s="1"/>
      <c r="AK834" s="1"/>
      <c r="AM834" s="1">
        <f t="shared" ref="AM834:AM897" si="332">A835-A834</f>
        <v>1.9999999999999574E-2</v>
      </c>
      <c r="AN834" s="1">
        <f t="shared" si="317"/>
        <v>4.7564623090379232E-3</v>
      </c>
      <c r="AO834" s="1">
        <f t="shared" si="318"/>
        <v>-3.4360247844582026E-3</v>
      </c>
      <c r="AP834" s="1">
        <f t="shared" si="319"/>
        <v>-1.2474972431409492E-2</v>
      </c>
      <c r="AQ834">
        <f t="shared" si="320"/>
        <v>-3.1687728652690012E-3</v>
      </c>
      <c r="AR834">
        <f t="shared" si="321"/>
        <v>-7.1123199939435982E-3</v>
      </c>
      <c r="AS834">
        <f t="shared" si="322"/>
        <v>0.48399050837164281</v>
      </c>
      <c r="AT834">
        <f t="shared" si="323"/>
        <v>0.11520251967963627</v>
      </c>
      <c r="AU834">
        <f t="shared" si="324"/>
        <v>-0.22688673382309432</v>
      </c>
      <c r="AV834">
        <f t="shared" si="325"/>
        <v>4.0263417170281741</v>
      </c>
      <c r="AW834">
        <f t="shared" ref="AW834:AW897" si="333">SQRT(AT834^2+AU834^2)</f>
        <v>0.25445866172219139</v>
      </c>
      <c r="AY834" s="1">
        <f t="shared" si="326"/>
        <v>-2.3599999999999994</v>
      </c>
    </row>
    <row r="835" spans="1:51" x14ac:dyDescent="0.25">
      <c r="A835" s="1">
        <v>16.66</v>
      </c>
      <c r="B835" s="1">
        <v>-187.5</v>
      </c>
      <c r="C835" s="1">
        <v>-166.5</v>
      </c>
      <c r="D835" s="1">
        <v>-867</v>
      </c>
      <c r="E835" s="1">
        <v>228.39</v>
      </c>
      <c r="F835" s="1">
        <v>0.18099999999999999</v>
      </c>
      <c r="G835" s="1">
        <v>-1E-3</v>
      </c>
      <c r="H835" s="1">
        <v>0.99</v>
      </c>
      <c r="I835" s="1">
        <v>10.428000000000001</v>
      </c>
      <c r="J835" s="1">
        <v>87.437399999999997</v>
      </c>
      <c r="K835" s="1">
        <v>81.8904</v>
      </c>
      <c r="L835" s="1">
        <v>10.360900000000001</v>
      </c>
      <c r="M835" s="1">
        <v>-5.6899999999999999E-2</v>
      </c>
      <c r="N835" s="1">
        <f t="shared" ref="N835:N898" si="334">SQRT(F835^2+G835^2+H835^2)</f>
        <v>1.0064104530458733</v>
      </c>
      <c r="O835" s="1"/>
      <c r="P835" s="1"/>
      <c r="Q835" s="1"/>
      <c r="R835" s="1"/>
      <c r="S835" s="1">
        <f t="shared" si="327"/>
        <v>228.39</v>
      </c>
      <c r="T835" s="1">
        <f t="shared" si="328"/>
        <v>-0.18282818955813543</v>
      </c>
      <c r="U835" s="1">
        <f t="shared" si="329"/>
        <v>-1.0101010101010101E-3</v>
      </c>
      <c r="V835" s="1">
        <f t="shared" si="330"/>
        <v>-10.360853861963475</v>
      </c>
      <c r="W835" s="1">
        <f t="shared" si="331"/>
        <v>-5.7874505077497251E-2</v>
      </c>
      <c r="X835" s="1"/>
      <c r="Y835" s="1"/>
      <c r="Z835" s="1"/>
      <c r="AA835" s="1">
        <f t="shared" ref="AA835:AA898" si="335">-SIN(V835/180*PI())</f>
        <v>0.17984709861886719</v>
      </c>
      <c r="AB835" s="1">
        <f t="shared" ref="AB835:AB898" si="336">COS(T835/180*PI())*SIN(U835/180*PI())</f>
        <v>-1.7629498649266477E-5</v>
      </c>
      <c r="AC835" s="1">
        <f t="shared" ref="AC835:AC898" si="337">(COS(V835/180*PI())*COS(W835/180*PI()))</f>
        <v>0.98369407531866593</v>
      </c>
      <c r="AD835" s="1">
        <f t="shared" ref="AD835:AD898" si="338">SQRT(AA835^2+AB835^2+AC835^2)</f>
        <v>0.99999950650461267</v>
      </c>
      <c r="AE835" s="1"/>
      <c r="AF835" s="3">
        <f t="shared" ref="AF835:AF898" si="339">$X$10*F835+$Y$10*G835+$Z$10*H835</f>
        <v>3.9274290846571802E-3</v>
      </c>
      <c r="AG835" s="3">
        <f t="shared" ref="AG835:AG898" si="340">-($X$11*F835+$Y$11*G835+$Z$11*H835)</f>
        <v>-4.0222198027625444E-3</v>
      </c>
      <c r="AH835" s="1">
        <f t="shared" ref="AH835:AH898" si="341">$X$12*F835+$Y$12*G835+$Z$12*H835</f>
        <v>1.0063947520971297</v>
      </c>
      <c r="AI835" s="1"/>
      <c r="AJ835" s="1"/>
      <c r="AK835" s="1"/>
      <c r="AM835" s="1">
        <f t="shared" si="332"/>
        <v>1.9999999999999574E-2</v>
      </c>
      <c r="AN835" s="1">
        <f t="shared" ref="AN835:AN898" si="342">AF835</f>
        <v>3.9274290846571802E-3</v>
      </c>
      <c r="AO835" s="1">
        <f t="shared" ref="AO835:AO898" si="343">AG835</f>
        <v>-4.0222198027625444E-3</v>
      </c>
      <c r="AP835" s="1">
        <f t="shared" ref="AP835:AP898" si="344">1-AH835</f>
        <v>-6.3947520971296967E-3</v>
      </c>
      <c r="AQ835">
        <f t="shared" si="320"/>
        <v>-3.9393344516787231E-3</v>
      </c>
      <c r="AR835">
        <f t="shared" si="321"/>
        <v>-6.3231604686416034E-3</v>
      </c>
      <c r="AS835">
        <f t="shared" si="322"/>
        <v>0.48524515873309965</v>
      </c>
      <c r="AT835">
        <f t="shared" si="323"/>
        <v>0.1151160273747386</v>
      </c>
      <c r="AU835">
        <f t="shared" si="324"/>
        <v>-0.22700530543721414</v>
      </c>
      <c r="AV835">
        <f t="shared" si="325"/>
        <v>4.0360591667064503</v>
      </c>
      <c r="AW835">
        <f t="shared" si="333"/>
        <v>0.25452526093726818</v>
      </c>
      <c r="AY835" s="1">
        <f t="shared" si="326"/>
        <v>-2.34</v>
      </c>
    </row>
    <row r="836" spans="1:51" x14ac:dyDescent="0.25">
      <c r="A836" s="1">
        <v>16.68</v>
      </c>
      <c r="B836" s="1">
        <v>-177</v>
      </c>
      <c r="C836" s="1">
        <v>-166.5</v>
      </c>
      <c r="D836" s="1">
        <v>-874.5</v>
      </c>
      <c r="E836" s="1">
        <v>226.75</v>
      </c>
      <c r="F836" s="1">
        <v>0.182</v>
      </c>
      <c r="G836" s="1">
        <v>-5.0000000000000001E-3</v>
      </c>
      <c r="H836" s="1">
        <v>0.99099999999999999</v>
      </c>
      <c r="I836" s="1">
        <v>10.4863</v>
      </c>
      <c r="J836" s="1">
        <v>84.268000000000001</v>
      </c>
      <c r="K836" s="1">
        <v>82.307199999999995</v>
      </c>
      <c r="L836" s="1">
        <v>10.4064</v>
      </c>
      <c r="M836" s="1">
        <v>-0.2843</v>
      </c>
      <c r="N836" s="1">
        <f t="shared" si="334"/>
        <v>1.007586224598173</v>
      </c>
      <c r="O836" s="1"/>
      <c r="P836" s="1"/>
      <c r="Q836" s="1"/>
      <c r="R836" s="1"/>
      <c r="S836" s="1">
        <f t="shared" si="327"/>
        <v>226.75</v>
      </c>
      <c r="T836" s="1">
        <f t="shared" si="328"/>
        <v>-0.18365053838011278</v>
      </c>
      <c r="U836" s="1">
        <f t="shared" si="329"/>
        <v>-5.0454086781029266E-3</v>
      </c>
      <c r="V836" s="1">
        <f t="shared" si="330"/>
        <v>-10.406440334810274</v>
      </c>
      <c r="W836" s="1">
        <f t="shared" si="331"/>
        <v>-0.2890781702516631</v>
      </c>
      <c r="X836" s="1"/>
      <c r="Y836" s="1"/>
      <c r="Z836" s="1"/>
      <c r="AA836" s="1">
        <f t="shared" si="335"/>
        <v>0.1806297025076756</v>
      </c>
      <c r="AB836" s="1">
        <f t="shared" si="336"/>
        <v>-8.8058541069553395E-5</v>
      </c>
      <c r="AC836" s="1">
        <f t="shared" si="337"/>
        <v>0.98353865486322267</v>
      </c>
      <c r="AD836" s="1">
        <f t="shared" si="338"/>
        <v>0.99998769132048593</v>
      </c>
      <c r="AE836" s="1"/>
      <c r="AF836" s="3">
        <f t="shared" si="339"/>
        <v>4.4368763293725633E-4</v>
      </c>
      <c r="AG836" s="3">
        <f t="shared" si="340"/>
        <v>-6.1408065242854193E-3</v>
      </c>
      <c r="AH836" s="1">
        <f t="shared" si="341"/>
        <v>1.0075674139413777</v>
      </c>
      <c r="AI836" s="1"/>
      <c r="AJ836" s="1"/>
      <c r="AK836" s="1"/>
      <c r="AM836" s="1">
        <f t="shared" si="332"/>
        <v>1.9999999999999574E-2</v>
      </c>
      <c r="AN836" s="1">
        <f t="shared" si="342"/>
        <v>4.4368763293725633E-4</v>
      </c>
      <c r="AO836" s="1">
        <f t="shared" si="343"/>
        <v>-6.1408065242854193E-3</v>
      </c>
      <c r="AP836" s="1">
        <f t="shared" si="344"/>
        <v>-7.5674139413777208E-3</v>
      </c>
      <c r="AQ836">
        <f t="shared" ref="AQ836:AQ899" si="345">AN836*AM836*(-9.81)+AQ835</f>
        <v>-4.0263859652610113E-3</v>
      </c>
      <c r="AR836">
        <f t="shared" ref="AR836:AR899" si="346">AO836*AM836*(-9.81)+AR835</f>
        <v>-5.1183342285768298E-3</v>
      </c>
      <c r="AS836">
        <f t="shared" ref="AS836:AS899" si="347">(AP836)*AM836*(-9.81)+AS835</f>
        <v>0.48672988534839795</v>
      </c>
      <c r="AT836">
        <f t="shared" ref="AT836:AT899" si="348">1/2*AN836*(-9.81)*AM836^2+AQ836*AM836+AT835</f>
        <v>0.11503462914029755</v>
      </c>
      <c r="AU836">
        <f t="shared" ref="AU836:AU899" si="349">1/2*AO836*(-9.81)*AM836^2+AM836*AR836+AU835</f>
        <v>-0.22709562385938503</v>
      </c>
      <c r="AV836">
        <f t="shared" ref="AV836:AV899" si="350">1/2*AP836*(-9.81)*AM836^2+AS836*AM836+AV835</f>
        <v>4.0458086116795711</v>
      </c>
      <c r="AW836">
        <f t="shared" si="333"/>
        <v>0.25456902458376407</v>
      </c>
      <c r="AY836" s="1">
        <f t="shared" ref="AY836:AY899" si="351">A836-19</f>
        <v>-2.3200000000000003</v>
      </c>
    </row>
    <row r="837" spans="1:51" x14ac:dyDescent="0.25">
      <c r="A837" s="1">
        <v>16.7</v>
      </c>
      <c r="B837" s="1">
        <v>-174</v>
      </c>
      <c r="C837" s="1">
        <v>-171</v>
      </c>
      <c r="D837" s="1">
        <v>-870</v>
      </c>
      <c r="E837" s="1">
        <v>225.5</v>
      </c>
      <c r="F837" s="1">
        <v>0.185</v>
      </c>
      <c r="G837" s="1">
        <v>-1E-3</v>
      </c>
      <c r="H837" s="1">
        <v>0.999</v>
      </c>
      <c r="I837" s="1">
        <v>10.661099999999999</v>
      </c>
      <c r="J837" s="1">
        <v>87.437399999999997</v>
      </c>
      <c r="K837" s="1">
        <v>87.437399999999997</v>
      </c>
      <c r="L837" s="1">
        <v>10.4915</v>
      </c>
      <c r="M837" s="1">
        <v>-5.6399999999999999E-2</v>
      </c>
      <c r="N837" s="1">
        <f t="shared" si="334"/>
        <v>1.015985728246219</v>
      </c>
      <c r="O837" s="1"/>
      <c r="P837" s="1"/>
      <c r="Q837" s="1"/>
      <c r="R837" s="1"/>
      <c r="S837" s="1">
        <f t="shared" si="327"/>
        <v>225.5</v>
      </c>
      <c r="T837" s="1">
        <f t="shared" si="328"/>
        <v>-0.18518509240719896</v>
      </c>
      <c r="U837" s="1">
        <f t="shared" si="329"/>
        <v>-1.001001001001001E-3</v>
      </c>
      <c r="V837" s="1">
        <f t="shared" si="330"/>
        <v>-10.491471872797359</v>
      </c>
      <c r="W837" s="1">
        <f t="shared" si="331"/>
        <v>-5.7353113489735832E-2</v>
      </c>
      <c r="X837" s="1"/>
      <c r="Y837" s="1"/>
      <c r="Z837" s="1"/>
      <c r="AA837" s="1">
        <f t="shared" si="335"/>
        <v>0.18208917198014635</v>
      </c>
      <c r="AB837" s="1">
        <f t="shared" si="336"/>
        <v>-1.7470672029099294E-5</v>
      </c>
      <c r="AC837" s="1">
        <f t="shared" si="337"/>
        <v>0.98328152869279029</v>
      </c>
      <c r="AD837" s="1">
        <f t="shared" si="338"/>
        <v>0.9999995157629179</v>
      </c>
      <c r="AE837" s="1"/>
      <c r="AF837" s="3">
        <f t="shared" si="339"/>
        <v>2.404603281998971E-3</v>
      </c>
      <c r="AG837" s="3">
        <f t="shared" si="340"/>
        <v>-2.3486594162046015E-3</v>
      </c>
      <c r="AH837" s="1">
        <f t="shared" si="341"/>
        <v>1.0159801679570339</v>
      </c>
      <c r="AI837" s="1"/>
      <c r="AJ837" s="1"/>
      <c r="AK837" s="1"/>
      <c r="AM837" s="1">
        <f t="shared" si="332"/>
        <v>1.9999999999999574E-2</v>
      </c>
      <c r="AN837" s="1">
        <f t="shared" si="342"/>
        <v>2.404603281998971E-3</v>
      </c>
      <c r="AO837" s="1">
        <f t="shared" si="343"/>
        <v>-2.3486594162046015E-3</v>
      </c>
      <c r="AP837" s="1">
        <f t="shared" si="344"/>
        <v>-1.5980167957033942E-2</v>
      </c>
      <c r="AQ837">
        <f t="shared" si="345"/>
        <v>-4.498169129189199E-3</v>
      </c>
      <c r="AR837">
        <f t="shared" si="346"/>
        <v>-4.6575272511174964E-3</v>
      </c>
      <c r="AS837">
        <f t="shared" si="347"/>
        <v>0.48986519430156794</v>
      </c>
      <c r="AT837">
        <f t="shared" si="348"/>
        <v>0.11493994792607448</v>
      </c>
      <c r="AU837">
        <f t="shared" si="349"/>
        <v>-0.22718416633463279</v>
      </c>
      <c r="AV837">
        <f t="shared" si="350"/>
        <v>4.0556372686551336</v>
      </c>
      <c r="AW837">
        <f t="shared" si="333"/>
        <v>0.25460525733458611</v>
      </c>
      <c r="AY837" s="1">
        <f t="shared" si="351"/>
        <v>-2.3000000000000007</v>
      </c>
    </row>
    <row r="838" spans="1:51" x14ac:dyDescent="0.25">
      <c r="A838" s="1">
        <v>16.72</v>
      </c>
      <c r="B838" s="1">
        <v>-192</v>
      </c>
      <c r="C838" s="1">
        <v>-168</v>
      </c>
      <c r="D838" s="1">
        <v>-871.5</v>
      </c>
      <c r="E838" s="1">
        <v>228.81</v>
      </c>
      <c r="F838" s="1">
        <v>0.188</v>
      </c>
      <c r="G838" s="1">
        <v>-1E-3</v>
      </c>
      <c r="H838" s="1">
        <v>0.99</v>
      </c>
      <c r="I838" s="1">
        <v>10.8361</v>
      </c>
      <c r="J838" s="1">
        <v>87.437399999999997</v>
      </c>
      <c r="K838" s="1">
        <v>81.8904</v>
      </c>
      <c r="L838" s="1">
        <v>10.7524</v>
      </c>
      <c r="M838" s="1">
        <v>-5.6899999999999999E-2</v>
      </c>
      <c r="N838" s="1">
        <f t="shared" si="334"/>
        <v>1.0076929095711649</v>
      </c>
      <c r="O838" s="1"/>
      <c r="P838" s="1"/>
      <c r="Q838" s="1"/>
      <c r="R838" s="1"/>
      <c r="S838" s="1">
        <f t="shared" si="327"/>
        <v>228.81</v>
      </c>
      <c r="T838" s="1">
        <f t="shared" si="328"/>
        <v>-0.18989889302170973</v>
      </c>
      <c r="U838" s="1">
        <f t="shared" si="329"/>
        <v>-1.0101010101010101E-3</v>
      </c>
      <c r="V838" s="1">
        <f t="shared" si="330"/>
        <v>-10.752375822559483</v>
      </c>
      <c r="W838" s="1">
        <f t="shared" si="331"/>
        <v>-5.7874505077497251E-2</v>
      </c>
      <c r="X838" s="1"/>
      <c r="Y838" s="1"/>
      <c r="Z838" s="1"/>
      <c r="AA838" s="1">
        <f t="shared" si="335"/>
        <v>0.18656477406396113</v>
      </c>
      <c r="AB838" s="1">
        <f t="shared" si="336"/>
        <v>-1.7629491572746772E-5</v>
      </c>
      <c r="AC838" s="1">
        <f t="shared" si="337"/>
        <v>0.98244216129426343</v>
      </c>
      <c r="AD838" s="1">
        <f t="shared" si="338"/>
        <v>0.99999950776031854</v>
      </c>
      <c r="AE838" s="1"/>
      <c r="AF838" s="3">
        <f t="shared" si="339"/>
        <v>-7.259377617206686E-4</v>
      </c>
      <c r="AG838" s="3">
        <f t="shared" si="340"/>
        <v>1.0436508607083173E-3</v>
      </c>
      <c r="AH838" s="1">
        <f t="shared" si="341"/>
        <v>1.0076921076436229</v>
      </c>
      <c r="AI838" s="1"/>
      <c r="AJ838" s="1"/>
      <c r="AK838" s="1"/>
      <c r="AM838" s="1">
        <f t="shared" si="332"/>
        <v>1.9999999999999574E-2</v>
      </c>
      <c r="AN838" s="1">
        <f t="shared" si="342"/>
        <v>-7.259377617206686E-4</v>
      </c>
      <c r="AO838" s="1">
        <f t="shared" si="343"/>
        <v>1.0436508607083173E-3</v>
      </c>
      <c r="AP838" s="1">
        <f t="shared" si="344"/>
        <v>-7.6921076436229363E-3</v>
      </c>
      <c r="AQ838">
        <f t="shared" si="345"/>
        <v>-4.3557401403396066E-3</v>
      </c>
      <c r="AR838">
        <f t="shared" si="346"/>
        <v>-4.862291549988464E-3</v>
      </c>
      <c r="AS838">
        <f t="shared" si="347"/>
        <v>0.49137438582124671</v>
      </c>
      <c r="AT838">
        <f t="shared" si="348"/>
        <v>0.11485425741315619</v>
      </c>
      <c r="AU838">
        <f t="shared" si="349"/>
        <v>-0.22728345980862127</v>
      </c>
      <c r="AV838">
        <f t="shared" si="350"/>
        <v>4.0654798482867553</v>
      </c>
      <c r="AW838">
        <f t="shared" si="333"/>
        <v>0.25465520129874569</v>
      </c>
      <c r="AY838" s="1">
        <f t="shared" si="351"/>
        <v>-2.2800000000000011</v>
      </c>
    </row>
    <row r="839" spans="1:51" x14ac:dyDescent="0.25">
      <c r="A839" s="1">
        <v>16.739999999999998</v>
      </c>
      <c r="B839" s="1">
        <v>-178.5</v>
      </c>
      <c r="C839" s="1">
        <v>-168</v>
      </c>
      <c r="D839" s="1">
        <v>-862.5</v>
      </c>
      <c r="E839" s="1">
        <v>226.74</v>
      </c>
      <c r="F839" s="1">
        <v>0.187</v>
      </c>
      <c r="G839" s="1">
        <v>-2E-3</v>
      </c>
      <c r="H839" s="1">
        <v>0.99199999999999999</v>
      </c>
      <c r="I839" s="1">
        <v>10.777799999999999</v>
      </c>
      <c r="J839" s="1">
        <v>86.375699999999995</v>
      </c>
      <c r="K839" s="1">
        <v>82.747799999999998</v>
      </c>
      <c r="L839" s="1">
        <v>10.6754</v>
      </c>
      <c r="M839" s="1">
        <v>-0.1135</v>
      </c>
      <c r="N839" s="1">
        <f t="shared" si="334"/>
        <v>1.009473625212665</v>
      </c>
      <c r="O839" s="1"/>
      <c r="P839" s="1"/>
      <c r="Q839" s="1"/>
      <c r="R839" s="1"/>
      <c r="S839" s="1">
        <f t="shared" si="327"/>
        <v>226.74</v>
      </c>
      <c r="T839" s="1">
        <f t="shared" si="328"/>
        <v>-0.18850768139574289</v>
      </c>
      <c r="U839" s="1">
        <f t="shared" si="329"/>
        <v>-2.0161290322580645E-3</v>
      </c>
      <c r="V839" s="1">
        <f t="shared" si="330"/>
        <v>-10.675420129638198</v>
      </c>
      <c r="W839" s="1">
        <f t="shared" si="331"/>
        <v>-0.11551552798742593</v>
      </c>
      <c r="X839" s="1"/>
      <c r="Y839" s="1"/>
      <c r="Z839" s="1"/>
      <c r="AA839" s="1">
        <f t="shared" si="335"/>
        <v>0.18524505775037448</v>
      </c>
      <c r="AB839" s="1">
        <f t="shared" si="336"/>
        <v>-3.518789930193165E-5</v>
      </c>
      <c r="AC839" s="1">
        <f t="shared" si="337"/>
        <v>0.9826903598308635</v>
      </c>
      <c r="AD839" s="1">
        <f t="shared" si="338"/>
        <v>0.99999803797989517</v>
      </c>
      <c r="AE839" s="1"/>
      <c r="AF839" s="3">
        <f t="shared" si="339"/>
        <v>-5.4497901570091378E-4</v>
      </c>
      <c r="AG839" s="3">
        <f t="shared" si="340"/>
        <v>-6.2807557956140458E-4</v>
      </c>
      <c r="AH839" s="1">
        <f t="shared" si="341"/>
        <v>1.0094732827167536</v>
      </c>
      <c r="AI839" s="1"/>
      <c r="AJ839" s="1"/>
      <c r="AK839" s="1"/>
      <c r="AM839" s="1">
        <f t="shared" si="332"/>
        <v>2.0000000000003126E-2</v>
      </c>
      <c r="AN839" s="1">
        <f t="shared" si="342"/>
        <v>-5.4497901570091378E-4</v>
      </c>
      <c r="AO839" s="1">
        <f t="shared" si="343"/>
        <v>-6.2807557956140458E-4</v>
      </c>
      <c r="AP839" s="1">
        <f t="shared" si="344"/>
        <v>-9.4732827167536282E-3</v>
      </c>
      <c r="AQ839">
        <f t="shared" si="345"/>
        <v>-4.248815257459071E-3</v>
      </c>
      <c r="AR839">
        <f t="shared" si="346"/>
        <v>-4.7390631212784967E-3</v>
      </c>
      <c r="AS839">
        <f t="shared" si="347"/>
        <v>0.49323304389027406</v>
      </c>
      <c r="AT839">
        <f t="shared" si="348"/>
        <v>0.1147703503568358</v>
      </c>
      <c r="AU839">
        <f t="shared" si="349"/>
        <v>-0.22737700878675976</v>
      </c>
      <c r="AV839">
        <f t="shared" si="350"/>
        <v>4.0753630957452529</v>
      </c>
      <c r="AW839">
        <f t="shared" si="333"/>
        <v>0.25470087837666572</v>
      </c>
      <c r="AY839" s="1">
        <f t="shared" si="351"/>
        <v>-2.2600000000000016</v>
      </c>
    </row>
    <row r="840" spans="1:51" x14ac:dyDescent="0.25">
      <c r="A840" s="1">
        <v>16.760000000000002</v>
      </c>
      <c r="B840" s="1">
        <v>-189</v>
      </c>
      <c r="C840" s="1">
        <v>-165</v>
      </c>
      <c r="D840" s="1">
        <v>-873</v>
      </c>
      <c r="E840" s="1">
        <v>228.88</v>
      </c>
      <c r="F840" s="1">
        <v>0.185</v>
      </c>
      <c r="G840" s="1">
        <v>-5.0000000000000001E-3</v>
      </c>
      <c r="H840" s="1">
        <v>0.98499999999999999</v>
      </c>
      <c r="I840" s="1">
        <v>10.661099999999999</v>
      </c>
      <c r="J840" s="1">
        <v>84.268000000000001</v>
      </c>
      <c r="K840" s="1">
        <v>80.063599999999994</v>
      </c>
      <c r="L840" s="1">
        <v>10.6371</v>
      </c>
      <c r="M840" s="1">
        <v>-0.2858</v>
      </c>
      <c r="N840" s="1">
        <f t="shared" si="334"/>
        <v>1.0022350023821758</v>
      </c>
      <c r="O840" s="1"/>
      <c r="P840" s="1"/>
      <c r="Q840" s="1"/>
      <c r="R840" s="1"/>
      <c r="S840" s="1">
        <f t="shared" si="327"/>
        <v>228.88</v>
      </c>
      <c r="T840" s="1">
        <f t="shared" si="328"/>
        <v>-0.18781483916579508</v>
      </c>
      <c r="U840" s="1">
        <f t="shared" si="329"/>
        <v>-5.0761421319796959E-3</v>
      </c>
      <c r="V840" s="1">
        <f t="shared" si="330"/>
        <v>-10.637080593552374</v>
      </c>
      <c r="W840" s="1">
        <f t="shared" si="331"/>
        <v>-0.29083902235055192</v>
      </c>
      <c r="X840" s="1"/>
      <c r="Y840" s="1"/>
      <c r="Z840" s="1"/>
      <c r="AA840" s="1">
        <f t="shared" si="335"/>
        <v>0.18458744661709101</v>
      </c>
      <c r="AB840" s="1">
        <f t="shared" si="336"/>
        <v>-8.8594917399125551E-5</v>
      </c>
      <c r="AC840" s="1">
        <f t="shared" si="337"/>
        <v>0.98280343198829545</v>
      </c>
      <c r="AD840" s="1">
        <f t="shared" si="338"/>
        <v>0.99998755953544183</v>
      </c>
      <c r="AE840" s="1"/>
      <c r="AF840" s="3">
        <f t="shared" si="339"/>
        <v>-2.3081064218821862E-3</v>
      </c>
      <c r="AG840" s="3">
        <f t="shared" si="340"/>
        <v>-3.155570530609525E-3</v>
      </c>
      <c r="AH840" s="1">
        <f t="shared" si="341"/>
        <v>1.0022273769057457</v>
      </c>
      <c r="AI840" s="1"/>
      <c r="AJ840" s="1"/>
      <c r="AK840" s="1"/>
      <c r="AM840" s="1">
        <f t="shared" si="332"/>
        <v>1.9999999999999574E-2</v>
      </c>
      <c r="AN840" s="1">
        <f t="shared" si="342"/>
        <v>-2.3081064218821862E-3</v>
      </c>
      <c r="AO840" s="1">
        <f t="shared" si="343"/>
        <v>-3.155570530609525E-3</v>
      </c>
      <c r="AP840" s="1">
        <f t="shared" si="344"/>
        <v>-2.2273769057457038E-3</v>
      </c>
      <c r="AQ840">
        <f t="shared" si="345"/>
        <v>-3.7959647774857956E-3</v>
      </c>
      <c r="AR840">
        <f t="shared" si="346"/>
        <v>-4.1199401831729212E-3</v>
      </c>
      <c r="AS840">
        <f t="shared" si="347"/>
        <v>0.49367005523918134</v>
      </c>
      <c r="AT840">
        <f t="shared" si="348"/>
        <v>0.11469895956608582</v>
      </c>
      <c r="AU840">
        <f t="shared" si="349"/>
        <v>-0.22745321636104215</v>
      </c>
      <c r="AV840">
        <f t="shared" si="350"/>
        <v>4.0852408669635256</v>
      </c>
      <c r="AW840">
        <f t="shared" si="333"/>
        <v>0.25473676012410468</v>
      </c>
      <c r="AY840" s="1">
        <f t="shared" si="351"/>
        <v>-2.2399999999999984</v>
      </c>
    </row>
    <row r="841" spans="1:51" x14ac:dyDescent="0.25">
      <c r="A841" s="1">
        <v>16.78</v>
      </c>
      <c r="B841" s="1">
        <v>-180</v>
      </c>
      <c r="C841" s="1">
        <v>-165</v>
      </c>
      <c r="D841" s="1">
        <v>-871.5</v>
      </c>
      <c r="E841" s="1">
        <v>227.49</v>
      </c>
      <c r="F841" s="1">
        <v>0.186</v>
      </c>
      <c r="G841" s="1">
        <v>-1E-3</v>
      </c>
      <c r="H841" s="1">
        <v>0.97899999999999998</v>
      </c>
      <c r="I841" s="1">
        <v>10.7194</v>
      </c>
      <c r="J841" s="1">
        <v>87.437399999999997</v>
      </c>
      <c r="K841" s="1">
        <v>78.237200000000001</v>
      </c>
      <c r="L841" s="1">
        <v>10.757400000000001</v>
      </c>
      <c r="M841" s="1">
        <v>-5.7500000000000002E-2</v>
      </c>
      <c r="N841" s="1">
        <f t="shared" si="334"/>
        <v>0.99651292013701454</v>
      </c>
      <c r="O841" s="1"/>
      <c r="P841" s="1"/>
      <c r="Q841" s="1"/>
      <c r="R841" s="1"/>
      <c r="S841" s="1">
        <f t="shared" si="327"/>
        <v>227.49</v>
      </c>
      <c r="T841" s="1">
        <f t="shared" si="328"/>
        <v>-0.18998968638151079</v>
      </c>
      <c r="U841" s="1">
        <f t="shared" si="329"/>
        <v>-1.0214504596527069E-3</v>
      </c>
      <c r="V841" s="1">
        <f t="shared" si="330"/>
        <v>-10.757396749688576</v>
      </c>
      <c r="W841" s="1">
        <f t="shared" si="331"/>
        <v>-5.8524779965645292E-2</v>
      </c>
      <c r="X841" s="1"/>
      <c r="Y841" s="1"/>
      <c r="Z841" s="1"/>
      <c r="AA841" s="1">
        <f t="shared" si="335"/>
        <v>0.18665086647790388</v>
      </c>
      <c r="AB841" s="1">
        <f t="shared" si="336"/>
        <v>-1.7827575654046025E-5</v>
      </c>
      <c r="AC841" s="1">
        <f t="shared" si="337"/>
        <v>0.98242579721434353</v>
      </c>
      <c r="AD841" s="1">
        <f t="shared" si="338"/>
        <v>0.99999949665337995</v>
      </c>
      <c r="AE841" s="1"/>
      <c r="AF841" s="3">
        <f t="shared" si="339"/>
        <v>-7.8514333634198408E-4</v>
      </c>
      <c r="AG841" s="3">
        <f t="shared" si="340"/>
        <v>1.0888649477762968E-3</v>
      </c>
      <c r="AH841" s="1">
        <f t="shared" si="341"/>
        <v>0.99651201594514993</v>
      </c>
      <c r="AI841" s="1"/>
      <c r="AJ841" s="1"/>
      <c r="AK841" s="1"/>
      <c r="AM841" s="1">
        <f t="shared" si="332"/>
        <v>1.9999999999999574E-2</v>
      </c>
      <c r="AN841" s="1">
        <f t="shared" si="342"/>
        <v>-7.8514333634198408E-4</v>
      </c>
      <c r="AO841" s="1">
        <f t="shared" si="343"/>
        <v>1.0888649477762968E-3</v>
      </c>
      <c r="AP841" s="1">
        <f t="shared" si="344"/>
        <v>3.4879840548500685E-3</v>
      </c>
      <c r="AQ841">
        <f t="shared" si="345"/>
        <v>-3.6419196548955015E-3</v>
      </c>
      <c r="AR841">
        <f t="shared" si="346"/>
        <v>-4.3335754859266263E-3</v>
      </c>
      <c r="AS841">
        <f t="shared" si="347"/>
        <v>0.49298571276761977</v>
      </c>
      <c r="AT841">
        <f t="shared" si="348"/>
        <v>0.11462766162421381</v>
      </c>
      <c r="AU841">
        <f t="shared" si="349"/>
        <v>-0.22754202422378822</v>
      </c>
      <c r="AV841">
        <f t="shared" si="350"/>
        <v>4.0950937377941621</v>
      </c>
      <c r="AW841">
        <f t="shared" si="333"/>
        <v>0.25478397437298578</v>
      </c>
      <c r="AY841" s="1">
        <f t="shared" si="351"/>
        <v>-2.2199999999999989</v>
      </c>
    </row>
    <row r="842" spans="1:51" x14ac:dyDescent="0.25">
      <c r="A842" s="1">
        <v>16.8</v>
      </c>
      <c r="B842" s="1">
        <v>-180</v>
      </c>
      <c r="C842" s="1">
        <v>-172.5</v>
      </c>
      <c r="D842" s="1">
        <v>-862.5</v>
      </c>
      <c r="E842" s="1">
        <v>226.22</v>
      </c>
      <c r="F842" s="1">
        <v>0.188</v>
      </c>
      <c r="G842" s="1">
        <v>-1E-3</v>
      </c>
      <c r="H842" s="1">
        <v>0.98299999999999998</v>
      </c>
      <c r="I842" s="1">
        <v>10.8361</v>
      </c>
      <c r="J842" s="1">
        <v>87.437399999999997</v>
      </c>
      <c r="K842" s="1">
        <v>79.420199999999994</v>
      </c>
      <c r="L842" s="1">
        <v>10.8271</v>
      </c>
      <c r="M842" s="1">
        <v>-5.7200000000000001E-2</v>
      </c>
      <c r="N842" s="1">
        <f t="shared" si="334"/>
        <v>1.000816666527891</v>
      </c>
      <c r="O842" s="1"/>
      <c r="P842" s="1"/>
      <c r="Q842" s="1"/>
      <c r="R842" s="1"/>
      <c r="S842" s="1">
        <f t="shared" si="327"/>
        <v>226.22</v>
      </c>
      <c r="T842" s="1">
        <f t="shared" si="328"/>
        <v>-0.19125117265583941</v>
      </c>
      <c r="U842" s="1">
        <f t="shared" si="329"/>
        <v>-1.017293997965412E-3</v>
      </c>
      <c r="V842" s="1">
        <f t="shared" si="330"/>
        <v>-10.827140366766901</v>
      </c>
      <c r="W842" s="1">
        <f t="shared" si="331"/>
        <v>-5.8286632500719533E-2</v>
      </c>
      <c r="X842" s="1"/>
      <c r="Y842" s="1"/>
      <c r="Z842" s="1"/>
      <c r="AA842" s="1">
        <f t="shared" si="335"/>
        <v>0.18784659197595482</v>
      </c>
      <c r="AB842" s="1">
        <f t="shared" si="336"/>
        <v>-1.7755030810651026E-5</v>
      </c>
      <c r="AC842" s="1">
        <f t="shared" si="337"/>
        <v>0.98219787187427432</v>
      </c>
      <c r="AD842" s="1">
        <f t="shared" si="338"/>
        <v>0.99999950097316315</v>
      </c>
      <c r="AE842" s="1"/>
      <c r="AF842" s="3">
        <f t="shared" si="339"/>
        <v>-1.6096807358211007E-3</v>
      </c>
      <c r="AG842" s="3">
        <f t="shared" si="340"/>
        <v>1.993490854928115E-3</v>
      </c>
      <c r="AH842" s="1">
        <f t="shared" si="341"/>
        <v>1.0008133866621389</v>
      </c>
      <c r="AI842" s="1"/>
      <c r="AJ842" s="1"/>
      <c r="AK842" s="1"/>
      <c r="AM842" s="1">
        <f t="shared" si="332"/>
        <v>1.9999999999999574E-2</v>
      </c>
      <c r="AN842" s="1">
        <f t="shared" si="342"/>
        <v>-1.6096807358211007E-3</v>
      </c>
      <c r="AO842" s="1">
        <f t="shared" si="343"/>
        <v>1.993490854928115E-3</v>
      </c>
      <c r="AP842" s="1">
        <f t="shared" si="344"/>
        <v>-8.133866621389263E-4</v>
      </c>
      <c r="AQ842">
        <f t="shared" si="345"/>
        <v>-3.3261002945274083E-3</v>
      </c>
      <c r="AR842">
        <f t="shared" si="346"/>
        <v>-4.7246983916635144E-3</v>
      </c>
      <c r="AS842">
        <f t="shared" si="347"/>
        <v>0.49314529923073142</v>
      </c>
      <c r="AT842">
        <f t="shared" si="348"/>
        <v>0.11456429781192695</v>
      </c>
      <c r="AU842">
        <f t="shared" si="349"/>
        <v>-0.22764042942067886</v>
      </c>
      <c r="AV842">
        <f t="shared" si="350"/>
        <v>4.1049582396434072</v>
      </c>
      <c r="AW842">
        <f t="shared" si="333"/>
        <v>0.2548433704061594</v>
      </c>
      <c r="AY842" s="1">
        <f t="shared" si="351"/>
        <v>-2.1999999999999993</v>
      </c>
    </row>
    <row r="843" spans="1:51" x14ac:dyDescent="0.25">
      <c r="A843" s="1">
        <v>16.82</v>
      </c>
      <c r="B843" s="1">
        <v>-180</v>
      </c>
      <c r="C843" s="1">
        <v>-163.5</v>
      </c>
      <c r="D843" s="1">
        <v>-874.5</v>
      </c>
      <c r="E843" s="1">
        <v>227.75</v>
      </c>
      <c r="F843" s="1">
        <v>0.184</v>
      </c>
      <c r="G843" s="1">
        <v>0</v>
      </c>
      <c r="H843" s="1">
        <v>0.98899999999999999</v>
      </c>
      <c r="I843" s="1">
        <v>10.6028</v>
      </c>
      <c r="J843" s="1">
        <v>0</v>
      </c>
      <c r="K843" s="1">
        <v>81.493899999999996</v>
      </c>
      <c r="L843" s="1">
        <v>10.539199999999999</v>
      </c>
      <c r="M843" s="1">
        <v>0</v>
      </c>
      <c r="N843" s="1">
        <f t="shared" si="334"/>
        <v>1.0059706755169358</v>
      </c>
      <c r="O843" s="1"/>
      <c r="P843" s="1"/>
      <c r="Q843" s="1"/>
      <c r="R843" s="1"/>
      <c r="S843" s="1">
        <f t="shared" si="327"/>
        <v>227.75</v>
      </c>
      <c r="T843" s="1">
        <f t="shared" si="328"/>
        <v>-0.18604651162790697</v>
      </c>
      <c r="U843" s="1">
        <f t="shared" si="329"/>
        <v>0</v>
      </c>
      <c r="V843" s="1">
        <f t="shared" si="330"/>
        <v>-10.539183728628229</v>
      </c>
      <c r="W843" s="1">
        <f t="shared" si="331"/>
        <v>0</v>
      </c>
      <c r="X843" s="1"/>
      <c r="Y843" s="1"/>
      <c r="Z843" s="1"/>
      <c r="AA843" s="1">
        <f t="shared" si="335"/>
        <v>0.18290791618299249</v>
      </c>
      <c r="AB843" s="1">
        <f t="shared" si="336"/>
        <v>0</v>
      </c>
      <c r="AC843" s="1">
        <f t="shared" si="337"/>
        <v>0.98313004948358451</v>
      </c>
      <c r="AD843" s="1">
        <f t="shared" si="338"/>
        <v>1</v>
      </c>
      <c r="AE843" s="1"/>
      <c r="AF843" s="3">
        <f t="shared" si="339"/>
        <v>2.5431859502581117E-3</v>
      </c>
      <c r="AG843" s="3">
        <f t="shared" si="340"/>
        <v>-1.0387931721039245E-3</v>
      </c>
      <c r="AH843" s="1">
        <f t="shared" si="341"/>
        <v>1.005966924463209</v>
      </c>
      <c r="AI843" s="1"/>
      <c r="AJ843" s="1"/>
      <c r="AK843" s="1"/>
      <c r="AM843" s="1">
        <f t="shared" si="332"/>
        <v>1.9999999999999574E-2</v>
      </c>
      <c r="AN843" s="1">
        <f t="shared" si="342"/>
        <v>2.5431859502581117E-3</v>
      </c>
      <c r="AO843" s="1">
        <f t="shared" si="343"/>
        <v>-1.0387931721039245E-3</v>
      </c>
      <c r="AP843" s="1">
        <f t="shared" si="344"/>
        <v>-5.9669244632090113E-3</v>
      </c>
      <c r="AQ843">
        <f t="shared" si="345"/>
        <v>-3.8250733779680393E-3</v>
      </c>
      <c r="AR843">
        <f t="shared" si="346"/>
        <v>-4.5208871712967289E-3</v>
      </c>
      <c r="AS843">
        <f t="shared" si="347"/>
        <v>0.49431600981041302</v>
      </c>
      <c r="AT843">
        <f t="shared" si="348"/>
        <v>0.11448280661353319</v>
      </c>
      <c r="AU843">
        <f t="shared" si="349"/>
        <v>-0.22772880905190113</v>
      </c>
      <c r="AV843">
        <f t="shared" si="350"/>
        <v>4.1148562669454121</v>
      </c>
      <c r="AW843">
        <f t="shared" si="333"/>
        <v>0.2548857067046108</v>
      </c>
      <c r="AY843" s="1">
        <f t="shared" si="351"/>
        <v>-2.1799999999999997</v>
      </c>
    </row>
    <row r="844" spans="1:51" x14ac:dyDescent="0.25">
      <c r="A844" s="1">
        <v>16.84</v>
      </c>
      <c r="B844" s="1">
        <v>-186</v>
      </c>
      <c r="C844" s="1">
        <v>-166.5</v>
      </c>
      <c r="D844" s="1">
        <v>-865.5</v>
      </c>
      <c r="E844" s="1">
        <v>228.17</v>
      </c>
      <c r="F844" s="1">
        <v>0.191</v>
      </c>
      <c r="G844" s="1">
        <v>0</v>
      </c>
      <c r="H844" s="1">
        <v>0.98299999999999998</v>
      </c>
      <c r="I844" s="1">
        <v>11.011100000000001</v>
      </c>
      <c r="J844" s="1">
        <v>0</v>
      </c>
      <c r="K844" s="1">
        <v>79.420199999999994</v>
      </c>
      <c r="L844" s="1">
        <v>10.995699999999999</v>
      </c>
      <c r="M844" s="1">
        <v>0</v>
      </c>
      <c r="N844" s="1">
        <f t="shared" si="334"/>
        <v>1.0013840422135756</v>
      </c>
      <c r="O844" s="1"/>
      <c r="P844" s="1"/>
      <c r="Q844" s="1"/>
      <c r="R844" s="1"/>
      <c r="S844" s="1">
        <f t="shared" si="327"/>
        <v>228.17</v>
      </c>
      <c r="T844" s="1">
        <f t="shared" si="328"/>
        <v>-0.19430315361139369</v>
      </c>
      <c r="U844" s="1">
        <f t="shared" si="329"/>
        <v>0</v>
      </c>
      <c r="V844" s="1">
        <f t="shared" si="330"/>
        <v>-10.99574020108115</v>
      </c>
      <c r="W844" s="1">
        <f t="shared" si="331"/>
        <v>0</v>
      </c>
      <c r="X844" s="1"/>
      <c r="Y844" s="1"/>
      <c r="Z844" s="1"/>
      <c r="AA844" s="1">
        <f t="shared" si="335"/>
        <v>0.19073601330593548</v>
      </c>
      <c r="AB844" s="1">
        <f t="shared" si="336"/>
        <v>0</v>
      </c>
      <c r="AC844" s="1">
        <f t="shared" si="337"/>
        <v>0.98164136690960513</v>
      </c>
      <c r="AD844" s="1">
        <f t="shared" si="338"/>
        <v>1</v>
      </c>
      <c r="AE844" s="1"/>
      <c r="AF844" s="3">
        <f t="shared" si="339"/>
        <v>-2.8676748739201174E-3</v>
      </c>
      <c r="AG844" s="3">
        <f t="shared" si="340"/>
        <v>4.8412260578410415E-3</v>
      </c>
      <c r="AH844" s="1">
        <f t="shared" si="341"/>
        <v>1.0013682334541445</v>
      </c>
      <c r="AI844" s="1"/>
      <c r="AJ844" s="1"/>
      <c r="AK844" s="1"/>
      <c r="AM844" s="1">
        <f t="shared" si="332"/>
        <v>1.9999999999999574E-2</v>
      </c>
      <c r="AN844" s="1">
        <f t="shared" si="342"/>
        <v>-2.8676748739201174E-3</v>
      </c>
      <c r="AO844" s="1">
        <f t="shared" si="343"/>
        <v>4.8412260578410415E-3</v>
      </c>
      <c r="AP844" s="1">
        <f t="shared" si="344"/>
        <v>-1.3682334541444963E-3</v>
      </c>
      <c r="AQ844">
        <f t="shared" si="345"/>
        <v>-3.262435567704924E-3</v>
      </c>
      <c r="AR844">
        <f t="shared" si="346"/>
        <v>-5.470735723845121E-3</v>
      </c>
      <c r="AS844">
        <f t="shared" si="347"/>
        <v>0.49458445721411615</v>
      </c>
      <c r="AT844">
        <f t="shared" si="348"/>
        <v>0.11442318428028173</v>
      </c>
      <c r="AU844">
        <f t="shared" si="349"/>
        <v>-0.2278477222519035</v>
      </c>
      <c r="AV844">
        <f t="shared" si="350"/>
        <v>4.1247506405637315</v>
      </c>
      <c r="AW844">
        <f t="shared" si="333"/>
        <v>0.25496519298959197</v>
      </c>
      <c r="AY844" s="1">
        <f t="shared" si="351"/>
        <v>-2.16</v>
      </c>
    </row>
    <row r="845" spans="1:51" x14ac:dyDescent="0.25">
      <c r="A845" s="1">
        <v>16.86</v>
      </c>
      <c r="B845" s="1">
        <v>-177</v>
      </c>
      <c r="C845" s="1">
        <v>-174</v>
      </c>
      <c r="D845" s="1">
        <v>-871.5</v>
      </c>
      <c r="E845" s="1">
        <v>225.49</v>
      </c>
      <c r="F845" s="1">
        <v>0.18099999999999999</v>
      </c>
      <c r="G845" s="1">
        <v>0</v>
      </c>
      <c r="H845" s="1">
        <v>1.002</v>
      </c>
      <c r="I845" s="1">
        <v>10.428000000000001</v>
      </c>
      <c r="J845" s="1">
        <v>0</v>
      </c>
      <c r="K845" s="1">
        <v>0.11459999999999999</v>
      </c>
      <c r="L845" s="1">
        <v>10.2394</v>
      </c>
      <c r="M845" s="1">
        <v>0</v>
      </c>
      <c r="N845" s="1">
        <f t="shared" si="334"/>
        <v>1.0182165781404269</v>
      </c>
      <c r="O845" s="1"/>
      <c r="P845" s="1"/>
      <c r="Q845" s="1"/>
      <c r="R845" s="1"/>
      <c r="S845" s="1">
        <f t="shared" si="327"/>
        <v>225.49</v>
      </c>
      <c r="T845" s="1">
        <f t="shared" si="328"/>
        <v>-0.18063872255489022</v>
      </c>
      <c r="U845" s="1">
        <f t="shared" si="329"/>
        <v>0</v>
      </c>
      <c r="V845" s="1">
        <f t="shared" si="330"/>
        <v>-10.239417374432183</v>
      </c>
      <c r="W845" s="1">
        <f t="shared" si="331"/>
        <v>0</v>
      </c>
      <c r="X845" s="1"/>
      <c r="Y845" s="1"/>
      <c r="Z845" s="1"/>
      <c r="AA845" s="1">
        <f t="shared" si="335"/>
        <v>0.17776178848959723</v>
      </c>
      <c r="AB845" s="1">
        <f t="shared" si="336"/>
        <v>0</v>
      </c>
      <c r="AC845" s="1">
        <f t="shared" si="337"/>
        <v>0.98407354732915142</v>
      </c>
      <c r="AD845" s="1">
        <f t="shared" si="338"/>
        <v>1</v>
      </c>
      <c r="AE845" s="1"/>
      <c r="AF845" s="3">
        <f t="shared" si="339"/>
        <v>6.1787229791780141E-3</v>
      </c>
      <c r="AG845" s="3">
        <f t="shared" si="340"/>
        <v>-4.9738691599995888E-3</v>
      </c>
      <c r="AH845" s="1">
        <f t="shared" si="341"/>
        <v>1.0181856824803253</v>
      </c>
      <c r="AI845" s="1"/>
      <c r="AJ845" s="1"/>
      <c r="AK845" s="1"/>
      <c r="AM845" s="1">
        <f t="shared" si="332"/>
        <v>1.9999999999999574E-2</v>
      </c>
      <c r="AN845" s="1">
        <f t="shared" si="342"/>
        <v>6.1787229791780141E-3</v>
      </c>
      <c r="AO845" s="1">
        <f t="shared" si="343"/>
        <v>-4.9738691599995888E-3</v>
      </c>
      <c r="AP845" s="1">
        <f t="shared" si="344"/>
        <v>-1.818568248032526E-2</v>
      </c>
      <c r="AQ845">
        <f t="shared" si="345"/>
        <v>-4.4747010162196248E-3</v>
      </c>
      <c r="AR845">
        <f t="shared" si="346"/>
        <v>-4.4948625946532221E-3</v>
      </c>
      <c r="AS845">
        <f t="shared" si="347"/>
        <v>0.49815248811675589</v>
      </c>
      <c r="AT845">
        <f t="shared" si="348"/>
        <v>0.11432156760547219</v>
      </c>
      <c r="AU845">
        <f t="shared" si="349"/>
        <v>-0.22792786077250465</v>
      </c>
      <c r="AV845">
        <f t="shared" si="350"/>
        <v>4.1347493706350926</v>
      </c>
      <c r="AW845">
        <f t="shared" si="333"/>
        <v>0.25499123619470304</v>
      </c>
      <c r="AY845" s="1">
        <f t="shared" si="351"/>
        <v>-2.1400000000000006</v>
      </c>
    </row>
    <row r="846" spans="1:51" x14ac:dyDescent="0.25">
      <c r="A846" s="1">
        <v>16.88</v>
      </c>
      <c r="B846" s="1">
        <v>-175.5</v>
      </c>
      <c r="C846" s="1">
        <v>-160.5</v>
      </c>
      <c r="D846" s="1">
        <v>-871.5</v>
      </c>
      <c r="E846" s="1">
        <v>227.56</v>
      </c>
      <c r="F846" s="1">
        <v>0.17899999999999999</v>
      </c>
      <c r="G846" s="1">
        <v>1E-3</v>
      </c>
      <c r="H846" s="1">
        <v>1.006</v>
      </c>
      <c r="I846" s="1">
        <v>10.311500000000001</v>
      </c>
      <c r="J846" s="1">
        <v>5.7299999999999997E-2</v>
      </c>
      <c r="K846" s="1">
        <v>0.34379999999999999</v>
      </c>
      <c r="L846" s="1">
        <v>10.0892</v>
      </c>
      <c r="M846" s="1">
        <v>5.6099999999999997E-2</v>
      </c>
      <c r="N846" s="1">
        <f t="shared" si="334"/>
        <v>1.0218013505569465</v>
      </c>
      <c r="O846" s="1"/>
      <c r="P846" s="1"/>
      <c r="Q846" s="1"/>
      <c r="R846" s="1"/>
      <c r="S846" s="1">
        <f t="shared" si="327"/>
        <v>227.56</v>
      </c>
      <c r="T846" s="1">
        <f t="shared" si="328"/>
        <v>-0.17793231765852513</v>
      </c>
      <c r="U846" s="1">
        <f t="shared" si="329"/>
        <v>9.9403578528827049E-4</v>
      </c>
      <c r="V846" s="1">
        <f t="shared" si="330"/>
        <v>-10.089180969972698</v>
      </c>
      <c r="W846" s="1">
        <f t="shared" si="331"/>
        <v>5.6954036423098604E-2</v>
      </c>
      <c r="X846" s="1"/>
      <c r="Y846" s="1"/>
      <c r="Z846" s="1"/>
      <c r="AA846" s="1">
        <f t="shared" si="335"/>
        <v>0.1751808214996326</v>
      </c>
      <c r="AB846" s="1">
        <f t="shared" si="336"/>
        <v>1.7349113675907201E-5</v>
      </c>
      <c r="AC846" s="1">
        <f t="shared" si="337"/>
        <v>0.98453579010408054</v>
      </c>
      <c r="AD846" s="1">
        <f t="shared" si="338"/>
        <v>0.99999952125895741</v>
      </c>
      <c r="AE846" s="1"/>
      <c r="AF846" s="3">
        <f t="shared" si="339"/>
        <v>8.7495582879777156E-3</v>
      </c>
      <c r="AG846" s="3">
        <f t="shared" si="340"/>
        <v>-6.2873787134057335E-3</v>
      </c>
      <c r="AH846" s="1">
        <f t="shared" si="341"/>
        <v>1.0217445444428268</v>
      </c>
      <c r="AI846" s="1"/>
      <c r="AJ846" s="1"/>
      <c r="AK846" s="1"/>
      <c r="AM846" s="1">
        <f t="shared" si="332"/>
        <v>1.9999999999999574E-2</v>
      </c>
      <c r="AN846" s="1">
        <f t="shared" si="342"/>
        <v>8.7495582879777156E-3</v>
      </c>
      <c r="AO846" s="1">
        <f t="shared" si="343"/>
        <v>-6.2873787134057335E-3</v>
      </c>
      <c r="AP846" s="1">
        <f t="shared" si="344"/>
        <v>-2.1744544442826808E-2</v>
      </c>
      <c r="AQ846">
        <f t="shared" si="345"/>
        <v>-6.1913643523208162E-3</v>
      </c>
      <c r="AR846">
        <f t="shared" si="346"/>
        <v>-3.2612788910830436E-3</v>
      </c>
      <c r="AS846">
        <f t="shared" si="347"/>
        <v>0.50241876773643845</v>
      </c>
      <c r="AT846">
        <f t="shared" si="348"/>
        <v>0.11418057368506476</v>
      </c>
      <c r="AU846">
        <f t="shared" si="349"/>
        <v>-0.22798075051329061</v>
      </c>
      <c r="AV846">
        <f t="shared" si="350"/>
        <v>4.1448404087860178</v>
      </c>
      <c r="AW846">
        <f t="shared" si="333"/>
        <v>0.2549753439288861</v>
      </c>
      <c r="AY846" s="1">
        <f t="shared" si="351"/>
        <v>-2.120000000000001</v>
      </c>
    </row>
    <row r="847" spans="1:51" x14ac:dyDescent="0.25">
      <c r="A847" s="1">
        <v>16.899999999999999</v>
      </c>
      <c r="B847" s="1">
        <v>-174</v>
      </c>
      <c r="C847" s="1">
        <v>-163.5</v>
      </c>
      <c r="D847" s="1">
        <v>-870</v>
      </c>
      <c r="E847" s="1">
        <v>226.78</v>
      </c>
      <c r="F847" s="1">
        <v>0.189</v>
      </c>
      <c r="G847" s="1">
        <v>0</v>
      </c>
      <c r="H847" s="1">
        <v>0.98299999999999998</v>
      </c>
      <c r="I847" s="1">
        <v>10.894399999999999</v>
      </c>
      <c r="J847" s="1">
        <v>0</v>
      </c>
      <c r="K847" s="1">
        <v>79.420199999999994</v>
      </c>
      <c r="L847" s="1">
        <v>10.8834</v>
      </c>
      <c r="M847" s="1">
        <v>0</v>
      </c>
      <c r="N847" s="1">
        <f t="shared" si="334"/>
        <v>1.0010044954944008</v>
      </c>
      <c r="O847" s="1"/>
      <c r="P847" s="1"/>
      <c r="Q847" s="1"/>
      <c r="R847" s="1"/>
      <c r="S847" s="1">
        <f t="shared" si="327"/>
        <v>226.78</v>
      </c>
      <c r="T847" s="1">
        <f t="shared" si="328"/>
        <v>-0.19226856561546288</v>
      </c>
      <c r="U847" s="1">
        <f t="shared" si="329"/>
        <v>0</v>
      </c>
      <c r="V847" s="1">
        <f t="shared" si="330"/>
        <v>-10.883365194511365</v>
      </c>
      <c r="W847" s="1">
        <f t="shared" si="331"/>
        <v>0</v>
      </c>
      <c r="X847" s="1"/>
      <c r="Y847" s="1"/>
      <c r="Z847" s="1"/>
      <c r="AA847" s="1">
        <f t="shared" si="335"/>
        <v>0.18881034086330656</v>
      </c>
      <c r="AB847" s="1">
        <f t="shared" si="336"/>
        <v>0</v>
      </c>
      <c r="AC847" s="1">
        <f t="shared" si="337"/>
        <v>0.98201357179169468</v>
      </c>
      <c r="AD847" s="1">
        <f t="shared" si="338"/>
        <v>1</v>
      </c>
      <c r="AE847" s="1"/>
      <c r="AF847" s="3">
        <f t="shared" si="339"/>
        <v>-1.5381414892407241E-3</v>
      </c>
      <c r="AG847" s="3">
        <f t="shared" si="340"/>
        <v>3.3938344397065057E-3</v>
      </c>
      <c r="AH847" s="1">
        <f t="shared" si="341"/>
        <v>1.0009975604408607</v>
      </c>
      <c r="AI847" s="1"/>
      <c r="AJ847" s="1"/>
      <c r="AK847" s="1"/>
      <c r="AM847" s="1">
        <f t="shared" si="332"/>
        <v>2.0000000000003126E-2</v>
      </c>
      <c r="AN847" s="1">
        <f t="shared" si="342"/>
        <v>-1.5381414892407241E-3</v>
      </c>
      <c r="AO847" s="1">
        <f t="shared" si="343"/>
        <v>3.3938344397065057E-3</v>
      </c>
      <c r="AP847" s="1">
        <f t="shared" si="344"/>
        <v>-9.9756044086074525E-4</v>
      </c>
      <c r="AQ847">
        <f t="shared" si="345"/>
        <v>-5.8895809921317389E-3</v>
      </c>
      <c r="AR847">
        <f t="shared" si="346"/>
        <v>-3.9271492081535643E-3</v>
      </c>
      <c r="AS847">
        <f t="shared" si="347"/>
        <v>0.50261448909493533</v>
      </c>
      <c r="AT847">
        <f t="shared" si="348"/>
        <v>0.114065799898824</v>
      </c>
      <c r="AU847">
        <f t="shared" si="349"/>
        <v>-0.22806595220062439</v>
      </c>
      <c r="AV847">
        <f t="shared" si="350"/>
        <v>4.1548946557815034</v>
      </c>
      <c r="AW847">
        <f t="shared" si="333"/>
        <v>0.25500016717589824</v>
      </c>
      <c r="AY847" s="1">
        <f t="shared" si="351"/>
        <v>-2.1000000000000014</v>
      </c>
    </row>
    <row r="848" spans="1:51" x14ac:dyDescent="0.25">
      <c r="A848" s="1">
        <v>16.920000000000002</v>
      </c>
      <c r="B848" s="1">
        <v>-184.5</v>
      </c>
      <c r="C848" s="1">
        <v>-160.5</v>
      </c>
      <c r="D848" s="1">
        <v>-871.5</v>
      </c>
      <c r="E848" s="1">
        <v>228.98</v>
      </c>
      <c r="F848" s="1">
        <v>0.185</v>
      </c>
      <c r="G848" s="1">
        <v>-3.0000000000000001E-3</v>
      </c>
      <c r="H848" s="1">
        <v>0.98699999999999999</v>
      </c>
      <c r="I848" s="1">
        <v>10.661099999999999</v>
      </c>
      <c r="J848" s="1">
        <v>85.5608</v>
      </c>
      <c r="K848" s="1">
        <v>80.751300000000001</v>
      </c>
      <c r="L848" s="1">
        <v>10.616099999999999</v>
      </c>
      <c r="M848" s="1">
        <v>-0.17119999999999999</v>
      </c>
      <c r="N848" s="1">
        <f t="shared" si="334"/>
        <v>1.0041927105889585</v>
      </c>
      <c r="O848" s="1"/>
      <c r="P848" s="1"/>
      <c r="Q848" s="1"/>
      <c r="R848" s="1"/>
      <c r="S848" s="1">
        <f t="shared" si="327"/>
        <v>228.98</v>
      </c>
      <c r="T848" s="1">
        <f t="shared" si="328"/>
        <v>-0.18743581097406992</v>
      </c>
      <c r="U848" s="1">
        <f t="shared" si="329"/>
        <v>-3.0395136778115501E-3</v>
      </c>
      <c r="V848" s="1">
        <f t="shared" si="330"/>
        <v>-10.616102379640413</v>
      </c>
      <c r="W848" s="1">
        <f t="shared" si="331"/>
        <v>-0.17415076920659173</v>
      </c>
      <c r="X848" s="1"/>
      <c r="Y848" s="1"/>
      <c r="Z848" s="1"/>
      <c r="AA848" s="1">
        <f t="shared" si="335"/>
        <v>0.18422758704501804</v>
      </c>
      <c r="AB848" s="1">
        <f t="shared" si="336"/>
        <v>-5.3049237447911193E-5</v>
      </c>
      <c r="AC848" s="1">
        <f t="shared" si="337"/>
        <v>0.98287907250504236</v>
      </c>
      <c r="AD848" s="1">
        <f t="shared" si="338"/>
        <v>0.99999553889556103</v>
      </c>
      <c r="AE848" s="1"/>
      <c r="AF848" s="3">
        <f t="shared" si="339"/>
        <v>-5.8299655144190832E-4</v>
      </c>
      <c r="AG848" s="3">
        <f t="shared" si="340"/>
        <v>-2.073657834678666E-3</v>
      </c>
      <c r="AH848" s="1">
        <f t="shared" si="341"/>
        <v>1.0041904003017583</v>
      </c>
      <c r="AI848" s="1"/>
      <c r="AJ848" s="1"/>
      <c r="AK848" s="1"/>
      <c r="AM848" s="1">
        <f t="shared" si="332"/>
        <v>1.9999999999999574E-2</v>
      </c>
      <c r="AN848" s="1">
        <f t="shared" si="342"/>
        <v>-5.8299655144190832E-4</v>
      </c>
      <c r="AO848" s="1">
        <f t="shared" si="343"/>
        <v>-2.073657834678666E-3</v>
      </c>
      <c r="AP848" s="1">
        <f t="shared" si="344"/>
        <v>-4.1904003017583236E-3</v>
      </c>
      <c r="AQ848">
        <f t="shared" si="345"/>
        <v>-5.7751970687388385E-3</v>
      </c>
      <c r="AR848">
        <f t="shared" si="346"/>
        <v>-3.5202975409896185E-3</v>
      </c>
      <c r="AS848">
        <f t="shared" si="347"/>
        <v>0.50343664563414026</v>
      </c>
      <c r="AT848">
        <f t="shared" si="348"/>
        <v>0.11395143979668315</v>
      </c>
      <c r="AU848">
        <f t="shared" si="349"/>
        <v>-0.22813228963477256</v>
      </c>
      <c r="AV848">
        <f t="shared" si="350"/>
        <v>4.1649716102595784</v>
      </c>
      <c r="AW848">
        <f t="shared" si="333"/>
        <v>0.25500837673641402</v>
      </c>
      <c r="AY848" s="1">
        <f t="shared" si="351"/>
        <v>-2.0799999999999983</v>
      </c>
    </row>
    <row r="849" spans="1:51" x14ac:dyDescent="0.25">
      <c r="A849" s="1">
        <v>16.940000000000001</v>
      </c>
      <c r="B849" s="1">
        <v>-181.5</v>
      </c>
      <c r="C849" s="1">
        <v>-162</v>
      </c>
      <c r="D849" s="1">
        <v>-871.5</v>
      </c>
      <c r="E849" s="1">
        <v>228.25</v>
      </c>
      <c r="F849" s="1">
        <v>0.188</v>
      </c>
      <c r="G849" s="1">
        <v>-1E-3</v>
      </c>
      <c r="H849" s="1">
        <v>0.98799999999999999</v>
      </c>
      <c r="I849" s="1">
        <v>10.8361</v>
      </c>
      <c r="J849" s="1">
        <v>87.437399999999997</v>
      </c>
      <c r="K849" s="1">
        <v>81.114900000000006</v>
      </c>
      <c r="L849" s="1">
        <v>10.7736</v>
      </c>
      <c r="M849" s="1">
        <v>-5.7000000000000002E-2</v>
      </c>
      <c r="N849" s="1">
        <f t="shared" si="334"/>
        <v>1.0057280944668892</v>
      </c>
      <c r="O849" s="1"/>
      <c r="P849" s="1"/>
      <c r="Q849" s="1"/>
      <c r="R849" s="1"/>
      <c r="S849" s="1">
        <f t="shared" si="327"/>
        <v>228.25</v>
      </c>
      <c r="T849" s="1">
        <f t="shared" si="328"/>
        <v>-0.19028330334292143</v>
      </c>
      <c r="U849" s="1">
        <f t="shared" si="329"/>
        <v>-1.0121457489878543E-3</v>
      </c>
      <c r="V849" s="1">
        <f t="shared" si="330"/>
        <v>-10.773632798474676</v>
      </c>
      <c r="W849" s="1">
        <f t="shared" si="331"/>
        <v>-5.7991659866144067E-2</v>
      </c>
      <c r="X849" s="1"/>
      <c r="Y849" s="1"/>
      <c r="Z849" s="1"/>
      <c r="AA849" s="1">
        <f t="shared" si="335"/>
        <v>0.18692925158827742</v>
      </c>
      <c r="AB849" s="1">
        <f t="shared" si="336"/>
        <v>-1.7665178409431408E-5</v>
      </c>
      <c r="AC849" s="1">
        <f t="shared" si="337"/>
        <v>0.98237287536818152</v>
      </c>
      <c r="AD849" s="1">
        <f t="shared" si="338"/>
        <v>0.99999950583515829</v>
      </c>
      <c r="AE849" s="1"/>
      <c r="AF849" s="3">
        <f t="shared" si="339"/>
        <v>-9.7843575432078611E-4</v>
      </c>
      <c r="AG849" s="3">
        <f t="shared" si="340"/>
        <v>1.3150337161997039E-3</v>
      </c>
      <c r="AH849" s="1">
        <f t="shared" si="341"/>
        <v>1.0057267587917704</v>
      </c>
      <c r="AI849" s="1"/>
      <c r="AJ849" s="1"/>
      <c r="AK849" s="1"/>
      <c r="AM849" s="1">
        <f t="shared" si="332"/>
        <v>1.9999999999999574E-2</v>
      </c>
      <c r="AN849" s="1">
        <f t="shared" si="342"/>
        <v>-9.7843575432078611E-4</v>
      </c>
      <c r="AO849" s="1">
        <f t="shared" si="343"/>
        <v>1.3150337161997039E-3</v>
      </c>
      <c r="AP849" s="1">
        <f t="shared" si="344"/>
        <v>-5.7267587917704255E-3</v>
      </c>
      <c r="AQ849">
        <f t="shared" si="345"/>
        <v>-5.5832279737411047E-3</v>
      </c>
      <c r="AR849">
        <f t="shared" si="346"/>
        <v>-3.7783071561079949E-3</v>
      </c>
      <c r="AS849">
        <f t="shared" si="347"/>
        <v>0.50456023570908559</v>
      </c>
      <c r="AT849">
        <f t="shared" si="348"/>
        <v>0.11384169492815831</v>
      </c>
      <c r="AU849">
        <f t="shared" si="349"/>
        <v>-0.22821043587404591</v>
      </c>
      <c r="AV849">
        <f t="shared" si="350"/>
        <v>4.1750740508745094</v>
      </c>
      <c r="AW849">
        <f t="shared" si="333"/>
        <v>0.25502928174219108</v>
      </c>
      <c r="AY849" s="1">
        <f t="shared" si="351"/>
        <v>-2.0599999999999987</v>
      </c>
    </row>
    <row r="850" spans="1:51" x14ac:dyDescent="0.25">
      <c r="A850" s="1">
        <v>16.96</v>
      </c>
      <c r="B850" s="1">
        <v>-174</v>
      </c>
      <c r="C850" s="1">
        <v>-166.5</v>
      </c>
      <c r="D850" s="1">
        <v>-874.5</v>
      </c>
      <c r="E850" s="1">
        <v>226.26</v>
      </c>
      <c r="F850" s="1">
        <v>0.18099999999999999</v>
      </c>
      <c r="G850" s="1">
        <v>0</v>
      </c>
      <c r="H850" s="1">
        <v>0.98799999999999999</v>
      </c>
      <c r="I850" s="1">
        <v>10.428000000000001</v>
      </c>
      <c r="J850" s="1">
        <v>0</v>
      </c>
      <c r="K850" s="1">
        <v>81.114900000000006</v>
      </c>
      <c r="L850" s="1">
        <v>10.381399999999999</v>
      </c>
      <c r="M850" s="1">
        <v>0</v>
      </c>
      <c r="N850" s="1">
        <f t="shared" si="334"/>
        <v>1.0044426315126216</v>
      </c>
      <c r="O850" s="1"/>
      <c r="P850" s="1"/>
      <c r="Q850" s="1"/>
      <c r="R850" s="1"/>
      <c r="S850" s="1">
        <f t="shared" si="327"/>
        <v>226.26</v>
      </c>
      <c r="T850" s="1">
        <f t="shared" si="328"/>
        <v>-0.18319838056680163</v>
      </c>
      <c r="U850" s="1">
        <f t="shared" si="329"/>
        <v>0</v>
      </c>
      <c r="V850" s="1">
        <f t="shared" si="330"/>
        <v>-10.381376850029193</v>
      </c>
      <c r="W850" s="1">
        <f t="shared" si="331"/>
        <v>0</v>
      </c>
      <c r="X850" s="1"/>
      <c r="Y850" s="1"/>
      <c r="Z850" s="1"/>
      <c r="AA850" s="1">
        <f t="shared" si="335"/>
        <v>0.18019944028801971</v>
      </c>
      <c r="AB850" s="1">
        <f t="shared" si="336"/>
        <v>0</v>
      </c>
      <c r="AC850" s="1">
        <f t="shared" si="337"/>
        <v>0.98363009394786438</v>
      </c>
      <c r="AD850" s="1">
        <f t="shared" si="338"/>
        <v>1</v>
      </c>
      <c r="AE850" s="1"/>
      <c r="AF850" s="3">
        <f t="shared" si="339"/>
        <v>4.4112370309771359E-3</v>
      </c>
      <c r="AG850" s="3">
        <f t="shared" si="340"/>
        <v>-3.0741891715600211E-3</v>
      </c>
      <c r="AH850" s="1">
        <f t="shared" si="341"/>
        <v>1.0044282405173572</v>
      </c>
      <c r="AI850" s="1"/>
      <c r="AJ850" s="1"/>
      <c r="AK850" s="1"/>
      <c r="AM850" s="1">
        <f t="shared" si="332"/>
        <v>1.9999999999999574E-2</v>
      </c>
      <c r="AN850" s="1">
        <f t="shared" si="342"/>
        <v>4.4112370309771359E-3</v>
      </c>
      <c r="AO850" s="1">
        <f t="shared" si="343"/>
        <v>-3.0741891715600211E-3</v>
      </c>
      <c r="AP850" s="1">
        <f t="shared" si="344"/>
        <v>-4.4282405173572403E-3</v>
      </c>
      <c r="AQ850">
        <f t="shared" si="345"/>
        <v>-6.4487126792188007E-3</v>
      </c>
      <c r="AR850">
        <f t="shared" si="346"/>
        <v>-3.1751512406479315E-3</v>
      </c>
      <c r="AS850">
        <f t="shared" si="347"/>
        <v>0.50542905649859104</v>
      </c>
      <c r="AT850">
        <f t="shared" si="348"/>
        <v>0.11370406582751916</v>
      </c>
      <c r="AU850">
        <f t="shared" si="349"/>
        <v>-0.22826790733970426</v>
      </c>
      <c r="AV850">
        <f t="shared" si="350"/>
        <v>4.1851913202123763</v>
      </c>
      <c r="AW850">
        <f t="shared" si="333"/>
        <v>0.25501931712510839</v>
      </c>
      <c r="AY850" s="1">
        <f t="shared" si="351"/>
        <v>-2.0399999999999991</v>
      </c>
    </row>
    <row r="851" spans="1:51" x14ac:dyDescent="0.25">
      <c r="A851" s="1">
        <v>16.98</v>
      </c>
      <c r="B851" s="1">
        <v>-175.5</v>
      </c>
      <c r="C851" s="1">
        <v>-165</v>
      </c>
      <c r="D851" s="1">
        <v>-865.5</v>
      </c>
      <c r="E851" s="1">
        <v>226.77</v>
      </c>
      <c r="F851" s="1">
        <v>0.186</v>
      </c>
      <c r="G851" s="1">
        <v>-1E-3</v>
      </c>
      <c r="H851" s="1">
        <v>0.98699999999999999</v>
      </c>
      <c r="I851" s="1">
        <v>10.7194</v>
      </c>
      <c r="J851" s="1">
        <v>87.437399999999997</v>
      </c>
      <c r="K851" s="1">
        <v>80.751300000000001</v>
      </c>
      <c r="L851" s="1">
        <v>10.6722</v>
      </c>
      <c r="M851" s="1">
        <v>-5.7000000000000002E-2</v>
      </c>
      <c r="N851" s="1">
        <f t="shared" si="334"/>
        <v>1.0043734365264745</v>
      </c>
      <c r="O851" s="1"/>
      <c r="P851" s="1"/>
      <c r="Q851" s="1"/>
      <c r="R851" s="1"/>
      <c r="S851" s="1">
        <f t="shared" si="327"/>
        <v>226.77</v>
      </c>
      <c r="T851" s="1">
        <f t="shared" si="328"/>
        <v>-0.18844975130100478</v>
      </c>
      <c r="U851" s="1">
        <f t="shared" si="329"/>
        <v>-1.0131712259371835E-3</v>
      </c>
      <c r="V851" s="1">
        <f t="shared" si="330"/>
        <v>-10.672214844962552</v>
      </c>
      <c r="W851" s="1">
        <f t="shared" si="331"/>
        <v>-5.8050415307076206E-2</v>
      </c>
      <c r="X851" s="1"/>
      <c r="Y851" s="1"/>
      <c r="Z851" s="1"/>
      <c r="AA851" s="1">
        <f t="shared" si="335"/>
        <v>0.18519008292698627</v>
      </c>
      <c r="AB851" s="1">
        <f t="shared" si="336"/>
        <v>-1.7683078130192193E-5</v>
      </c>
      <c r="AC851" s="1">
        <f t="shared" si="337"/>
        <v>0.98270221424158855</v>
      </c>
      <c r="AD851" s="1">
        <f t="shared" si="338"/>
        <v>0.99999950450113539</v>
      </c>
      <c r="AE851" s="1"/>
      <c r="AF851" s="3">
        <f t="shared" si="339"/>
        <v>2.2484863405852762E-4</v>
      </c>
      <c r="AG851" s="3">
        <f t="shared" si="340"/>
        <v>3.3335258108335708E-6</v>
      </c>
      <c r="AH851" s="1">
        <f t="shared" si="341"/>
        <v>1.0043734113525604</v>
      </c>
      <c r="AI851" s="1"/>
      <c r="AJ851" s="1"/>
      <c r="AK851" s="1"/>
      <c r="AM851" s="1">
        <f t="shared" si="332"/>
        <v>1.9999999999999574E-2</v>
      </c>
      <c r="AN851" s="1">
        <f t="shared" si="342"/>
        <v>2.2484863405852762E-4</v>
      </c>
      <c r="AO851" s="1">
        <f t="shared" si="343"/>
        <v>3.3335258108335708E-6</v>
      </c>
      <c r="AP851" s="1">
        <f t="shared" si="344"/>
        <v>-4.373411352560419E-3</v>
      </c>
      <c r="AQ851">
        <f t="shared" si="345"/>
        <v>-6.4928279812210832E-3</v>
      </c>
      <c r="AR851">
        <f t="shared" si="346"/>
        <v>-3.1758052784120168E-3</v>
      </c>
      <c r="AS851">
        <f t="shared" si="347"/>
        <v>0.50628711980596341</v>
      </c>
      <c r="AT851">
        <f t="shared" si="348"/>
        <v>0.11357376811487471</v>
      </c>
      <c r="AU851">
        <f t="shared" si="349"/>
        <v>-0.22833142998565015</v>
      </c>
      <c r="AV851">
        <f t="shared" si="350"/>
        <v>4.1953256432415689</v>
      </c>
      <c r="AW851">
        <f t="shared" si="333"/>
        <v>0.25501812234251742</v>
      </c>
      <c r="AY851" s="1">
        <f t="shared" si="351"/>
        <v>-2.0199999999999996</v>
      </c>
    </row>
    <row r="852" spans="1:51" x14ac:dyDescent="0.25">
      <c r="A852" s="1">
        <v>17</v>
      </c>
      <c r="B852" s="1">
        <v>-174</v>
      </c>
      <c r="C852" s="1">
        <v>-169.5</v>
      </c>
      <c r="D852" s="1">
        <v>-874.5</v>
      </c>
      <c r="E852" s="1">
        <v>225.75</v>
      </c>
      <c r="F852" s="1">
        <v>0.185</v>
      </c>
      <c r="G852" s="1">
        <v>-1E-3</v>
      </c>
      <c r="H852" s="1">
        <v>0.98499999999999999</v>
      </c>
      <c r="I852" s="1">
        <v>10.661099999999999</v>
      </c>
      <c r="J852" s="1">
        <v>87.437399999999997</v>
      </c>
      <c r="K852" s="1">
        <v>80.063599999999994</v>
      </c>
      <c r="L852" s="1">
        <v>10.6372</v>
      </c>
      <c r="M852" s="1">
        <v>-5.7200000000000001E-2</v>
      </c>
      <c r="N852" s="1">
        <f t="shared" si="334"/>
        <v>1.0022230290708749</v>
      </c>
      <c r="O852" s="1"/>
      <c r="P852" s="1"/>
      <c r="Q852" s="1"/>
      <c r="R852" s="1"/>
      <c r="S852" s="1">
        <f t="shared" si="327"/>
        <v>225.75</v>
      </c>
      <c r="T852" s="1">
        <f t="shared" si="328"/>
        <v>-0.18781716209275492</v>
      </c>
      <c r="U852" s="1">
        <f t="shared" si="329"/>
        <v>-1.0152284263959391E-3</v>
      </c>
      <c r="V852" s="1">
        <f t="shared" si="330"/>
        <v>-10.637209152563447</v>
      </c>
      <c r="W852" s="1">
        <f t="shared" si="331"/>
        <v>-5.8168284089735262E-2</v>
      </c>
      <c r="X852" s="1"/>
      <c r="Y852" s="1"/>
      <c r="Z852" s="1"/>
      <c r="AA852" s="1">
        <f t="shared" si="335"/>
        <v>0.18458965183778192</v>
      </c>
      <c r="AB852" s="1">
        <f t="shared" si="336"/>
        <v>-1.7718983499722877E-5</v>
      </c>
      <c r="AC852" s="1">
        <f t="shared" si="337"/>
        <v>0.98281517329846046</v>
      </c>
      <c r="AD852" s="1">
        <f t="shared" si="338"/>
        <v>0.99999950237249557</v>
      </c>
      <c r="AE852" s="1"/>
      <c r="AF852" s="3">
        <f t="shared" si="339"/>
        <v>6.3711733379809288E-4</v>
      </c>
      <c r="AG852" s="3">
        <f t="shared" si="340"/>
        <v>-4.4897942776503386E-4</v>
      </c>
      <c r="AH852" s="1">
        <f t="shared" si="341"/>
        <v>1.0022227259940659</v>
      </c>
      <c r="AI852" s="1"/>
      <c r="AJ852" s="1"/>
      <c r="AK852" s="1"/>
      <c r="AM852" s="1">
        <f t="shared" si="332"/>
        <v>1.9999999999999574E-2</v>
      </c>
      <c r="AN852" s="1">
        <f t="shared" si="342"/>
        <v>6.3711733379809288E-4</v>
      </c>
      <c r="AO852" s="1">
        <f t="shared" si="343"/>
        <v>-4.4897942776503386E-4</v>
      </c>
      <c r="AP852" s="1">
        <f t="shared" si="344"/>
        <v>-2.2227259940659216E-3</v>
      </c>
      <c r="AQ852">
        <f t="shared" si="345"/>
        <v>-6.6178304021122661E-3</v>
      </c>
      <c r="AR852">
        <f t="shared" si="346"/>
        <v>-3.087715514684519E-3</v>
      </c>
      <c r="AS852">
        <f t="shared" si="347"/>
        <v>0.50672321864599912</v>
      </c>
      <c r="AT852">
        <f t="shared" si="348"/>
        <v>0.11344016148262356</v>
      </c>
      <c r="AU852">
        <f t="shared" si="349"/>
        <v>-0.22839230339830657</v>
      </c>
      <c r="AV852">
        <f t="shared" si="350"/>
        <v>4.205464468602889</v>
      </c>
      <c r="AW852">
        <f t="shared" si="333"/>
        <v>0.25501316532443541</v>
      </c>
      <c r="AY852" s="1">
        <f t="shared" si="351"/>
        <v>-2</v>
      </c>
    </row>
    <row r="853" spans="1:51" x14ac:dyDescent="0.25">
      <c r="A853" s="1">
        <v>17.02</v>
      </c>
      <c r="B853" s="1">
        <v>-180</v>
      </c>
      <c r="C853" s="1">
        <v>-160.5</v>
      </c>
      <c r="D853" s="1">
        <v>-877.5</v>
      </c>
      <c r="E853" s="1">
        <v>228.28</v>
      </c>
      <c r="F853" s="1">
        <v>0.189</v>
      </c>
      <c r="G853" s="1">
        <v>0</v>
      </c>
      <c r="H853" s="1">
        <v>0.98899999999999999</v>
      </c>
      <c r="I853" s="1">
        <v>10.894399999999999</v>
      </c>
      <c r="J853" s="1">
        <v>0</v>
      </c>
      <c r="K853" s="1">
        <v>81.493899999999996</v>
      </c>
      <c r="L853" s="1">
        <v>10.818899999999999</v>
      </c>
      <c r="M853" s="1">
        <v>0</v>
      </c>
      <c r="N853" s="1">
        <f t="shared" si="334"/>
        <v>1.0068972142180153</v>
      </c>
      <c r="O853" s="1"/>
      <c r="P853" s="1"/>
      <c r="Q853" s="1"/>
      <c r="R853" s="1"/>
      <c r="S853" s="1">
        <f t="shared" si="327"/>
        <v>228.28</v>
      </c>
      <c r="T853" s="1">
        <f t="shared" si="328"/>
        <v>-0.1911021233569262</v>
      </c>
      <c r="U853" s="1">
        <f t="shared" si="329"/>
        <v>0</v>
      </c>
      <c r="V853" s="1">
        <f t="shared" si="330"/>
        <v>-10.818901586173903</v>
      </c>
      <c r="W853" s="1">
        <f t="shared" si="331"/>
        <v>0</v>
      </c>
      <c r="X853" s="1"/>
      <c r="Y853" s="1"/>
      <c r="Z853" s="1"/>
      <c r="AA853" s="1">
        <f t="shared" si="335"/>
        <v>0.18770535595014304</v>
      </c>
      <c r="AB853" s="1">
        <f t="shared" si="336"/>
        <v>0</v>
      </c>
      <c r="AC853" s="1">
        <f t="shared" si="337"/>
        <v>0.98222538113593361</v>
      </c>
      <c r="AD853" s="1">
        <f t="shared" si="338"/>
        <v>1</v>
      </c>
      <c r="AE853" s="1"/>
      <c r="AF853" s="3">
        <f t="shared" si="339"/>
        <v>-7.8064751144035771E-4</v>
      </c>
      <c r="AG853" s="3">
        <f t="shared" si="340"/>
        <v>2.5796858732324013E-3</v>
      </c>
      <c r="AH853" s="1">
        <f t="shared" si="341"/>
        <v>1.0068936069964185</v>
      </c>
      <c r="AI853" s="1"/>
      <c r="AJ853" s="1"/>
      <c r="AK853" s="1"/>
      <c r="AM853" s="1">
        <f t="shared" si="332"/>
        <v>1.9999999999999574E-2</v>
      </c>
      <c r="AN853" s="1">
        <f t="shared" si="342"/>
        <v>-7.8064751144035771E-4</v>
      </c>
      <c r="AO853" s="1">
        <f t="shared" si="343"/>
        <v>2.5796858732324013E-3</v>
      </c>
      <c r="AP853" s="1">
        <f t="shared" si="344"/>
        <v>-6.8936069964184998E-3</v>
      </c>
      <c r="AQ853">
        <f t="shared" si="345"/>
        <v>-6.4646673603676709E-3</v>
      </c>
      <c r="AR853">
        <f t="shared" si="346"/>
        <v>-3.5938498830127051E-3</v>
      </c>
      <c r="AS853">
        <f t="shared" si="347"/>
        <v>0.5080757443386964</v>
      </c>
      <c r="AT853">
        <f t="shared" si="348"/>
        <v>0.11331239976583365</v>
      </c>
      <c r="AU853">
        <f t="shared" si="349"/>
        <v>-0.22846924173965011</v>
      </c>
      <c r="AV853">
        <f t="shared" si="350"/>
        <v>4.2156395087465901</v>
      </c>
      <c r="AW853">
        <f t="shared" si="333"/>
        <v>0.25502528180904493</v>
      </c>
      <c r="AY853" s="1">
        <f t="shared" si="351"/>
        <v>-1.9800000000000004</v>
      </c>
    </row>
    <row r="854" spans="1:51" x14ac:dyDescent="0.25">
      <c r="A854" s="1">
        <v>17.04</v>
      </c>
      <c r="B854" s="1">
        <v>-180</v>
      </c>
      <c r="C854" s="1">
        <v>-162</v>
      </c>
      <c r="D854" s="1">
        <v>-861</v>
      </c>
      <c r="E854" s="1">
        <v>228.01</v>
      </c>
      <c r="F854" s="1">
        <v>0.19</v>
      </c>
      <c r="G854" s="1">
        <v>1E-3</v>
      </c>
      <c r="H854" s="1">
        <v>0.98599999999999999</v>
      </c>
      <c r="I854" s="1">
        <v>10.9528</v>
      </c>
      <c r="J854" s="1">
        <v>5.7299999999999997E-2</v>
      </c>
      <c r="K854" s="1">
        <v>80.401399999999995</v>
      </c>
      <c r="L854" s="1">
        <v>10.9071</v>
      </c>
      <c r="M854" s="1">
        <v>5.7099999999999998E-2</v>
      </c>
      <c r="N854" s="1">
        <f t="shared" si="334"/>
        <v>1.0041399304877783</v>
      </c>
      <c r="O854" s="1"/>
      <c r="P854" s="1"/>
      <c r="Q854" s="1"/>
      <c r="R854" s="1"/>
      <c r="S854" s="1">
        <f t="shared" si="327"/>
        <v>228.01</v>
      </c>
      <c r="T854" s="1">
        <f t="shared" si="328"/>
        <v>-0.19269766965837132</v>
      </c>
      <c r="U854" s="1">
        <f t="shared" si="329"/>
        <v>1.0141987829614604E-3</v>
      </c>
      <c r="V854" s="1">
        <f t="shared" si="330"/>
        <v>-10.907072688105792</v>
      </c>
      <c r="W854" s="1">
        <f t="shared" si="331"/>
        <v>5.8109289927279255E-2</v>
      </c>
      <c r="X854" s="1"/>
      <c r="Y854" s="1"/>
      <c r="Z854" s="1"/>
      <c r="AA854" s="1">
        <f t="shared" si="335"/>
        <v>0.18921665619621786</v>
      </c>
      <c r="AB854" s="1">
        <f t="shared" si="336"/>
        <v>1.7701007921415597E-5</v>
      </c>
      <c r="AC854" s="1">
        <f t="shared" si="337"/>
        <v>0.98193485794458313</v>
      </c>
      <c r="AD854" s="1">
        <f t="shared" si="338"/>
        <v>0.99999950427090312</v>
      </c>
      <c r="AE854" s="1"/>
      <c r="AF854" s="3">
        <f t="shared" si="339"/>
        <v>-1.0878552537601643E-3</v>
      </c>
      <c r="AG854" s="3">
        <f t="shared" si="340"/>
        <v>4.3871037412478719E-3</v>
      </c>
      <c r="AH854" s="1">
        <f t="shared" si="341"/>
        <v>1.0041297574973616</v>
      </c>
      <c r="AI854" s="1"/>
      <c r="AJ854" s="1"/>
      <c r="AK854" s="1"/>
      <c r="AM854" s="1">
        <f t="shared" si="332"/>
        <v>1.9999999999999574E-2</v>
      </c>
      <c r="AN854" s="1">
        <f t="shared" si="342"/>
        <v>-1.0878552537601643E-3</v>
      </c>
      <c r="AO854" s="1">
        <f t="shared" si="343"/>
        <v>4.3871037412478719E-3</v>
      </c>
      <c r="AP854" s="1">
        <f t="shared" si="344"/>
        <v>-4.1297574973615525E-3</v>
      </c>
      <c r="AQ854">
        <f t="shared" si="345"/>
        <v>-6.2512301595799308E-3</v>
      </c>
      <c r="AR854">
        <f t="shared" si="346"/>
        <v>-4.4545996370455197E-3</v>
      </c>
      <c r="AS854">
        <f t="shared" si="347"/>
        <v>0.50888600275967877</v>
      </c>
      <c r="AT854">
        <f t="shared" si="348"/>
        <v>0.11318950953464993</v>
      </c>
      <c r="AU854">
        <f t="shared" si="349"/>
        <v>-0.22856694122993135</v>
      </c>
      <c r="AV854">
        <f t="shared" si="350"/>
        <v>4.2258253313859937</v>
      </c>
      <c r="AW854">
        <f t="shared" si="333"/>
        <v>0.25505825156599327</v>
      </c>
      <c r="AY854" s="1">
        <f t="shared" si="351"/>
        <v>-1.9600000000000009</v>
      </c>
    </row>
    <row r="855" spans="1:51" x14ac:dyDescent="0.25">
      <c r="A855" s="1">
        <v>17.059999999999999</v>
      </c>
      <c r="B855" s="1">
        <v>-175.5</v>
      </c>
      <c r="C855" s="1">
        <v>-162</v>
      </c>
      <c r="D855" s="1">
        <v>-873</v>
      </c>
      <c r="E855" s="1">
        <v>227.29</v>
      </c>
      <c r="F855" s="1">
        <v>0.187</v>
      </c>
      <c r="G855" s="1">
        <v>-2E-3</v>
      </c>
      <c r="H855" s="1">
        <v>0.98699999999999999</v>
      </c>
      <c r="I855" s="1">
        <v>10.777799999999999</v>
      </c>
      <c r="J855" s="1">
        <v>86.375699999999995</v>
      </c>
      <c r="K855" s="1">
        <v>80.751300000000001</v>
      </c>
      <c r="L855" s="1">
        <v>10.728199999999999</v>
      </c>
      <c r="M855" s="1">
        <v>-0.11409999999999999</v>
      </c>
      <c r="N855" s="1">
        <f t="shared" si="334"/>
        <v>1.0045606004617142</v>
      </c>
      <c r="O855" s="1"/>
      <c r="P855" s="1"/>
      <c r="Q855" s="1"/>
      <c r="R855" s="1"/>
      <c r="S855" s="1">
        <f t="shared" si="327"/>
        <v>227.29</v>
      </c>
      <c r="T855" s="1">
        <f t="shared" si="328"/>
        <v>-0.18946263027783516</v>
      </c>
      <c r="U855" s="1">
        <f t="shared" si="329"/>
        <v>-2.0263424518743669E-3</v>
      </c>
      <c r="V855" s="1">
        <f t="shared" si="330"/>
        <v>-10.728247902314168</v>
      </c>
      <c r="W855" s="1">
        <f t="shared" si="331"/>
        <v>-0.11610071143512618</v>
      </c>
      <c r="X855" s="1"/>
      <c r="Y855" s="1"/>
      <c r="Z855" s="1"/>
      <c r="AA855" s="1">
        <f t="shared" si="335"/>
        <v>0.18615103948338346</v>
      </c>
      <c r="AB855" s="1">
        <f t="shared" si="336"/>
        <v>-3.5366154192977573E-5</v>
      </c>
      <c r="AC855" s="1">
        <f t="shared" si="337"/>
        <v>0.98251912283475662</v>
      </c>
      <c r="AD855" s="1">
        <f t="shared" si="338"/>
        <v>0.99999801874178162</v>
      </c>
      <c r="AE855" s="1"/>
      <c r="AF855" s="3">
        <f t="shared" si="339"/>
        <v>-1.1762239972012284E-3</v>
      </c>
      <c r="AG855" s="3">
        <f t="shared" si="340"/>
        <v>5.0381559167006484E-5</v>
      </c>
      <c r="AH855" s="1">
        <f t="shared" si="341"/>
        <v>1.0045599105871221</v>
      </c>
      <c r="AI855" s="1"/>
      <c r="AJ855" s="1"/>
      <c r="AK855" s="1"/>
      <c r="AM855" s="1">
        <f t="shared" si="332"/>
        <v>1.9999999999999574E-2</v>
      </c>
      <c r="AN855" s="1">
        <f t="shared" si="342"/>
        <v>-1.1762239972012284E-3</v>
      </c>
      <c r="AO855" s="1">
        <f t="shared" si="343"/>
        <v>5.0381559167006484E-5</v>
      </c>
      <c r="AP855" s="1">
        <f t="shared" si="344"/>
        <v>-4.559910587122129E-3</v>
      </c>
      <c r="AQ855">
        <f t="shared" si="345"/>
        <v>-6.020455011329055E-3</v>
      </c>
      <c r="AR855">
        <f t="shared" si="346"/>
        <v>-4.4644844989540858E-3</v>
      </c>
      <c r="AS855">
        <f t="shared" si="347"/>
        <v>0.50978065721687216</v>
      </c>
      <c r="AT855">
        <f t="shared" si="348"/>
        <v>0.11307140818590586</v>
      </c>
      <c r="AU855">
        <f t="shared" si="349"/>
        <v>-0.22865632976852951</v>
      </c>
      <c r="AV855">
        <f t="shared" si="350"/>
        <v>4.236029891074903</v>
      </c>
      <c r="AW855">
        <f t="shared" si="333"/>
        <v>0.25508598646801095</v>
      </c>
      <c r="AY855" s="1">
        <f t="shared" si="351"/>
        <v>-1.9400000000000013</v>
      </c>
    </row>
    <row r="856" spans="1:51" x14ac:dyDescent="0.25">
      <c r="A856" s="1">
        <v>17.079999999999998</v>
      </c>
      <c r="B856" s="1">
        <v>-175.5</v>
      </c>
      <c r="C856" s="1">
        <v>-163.5</v>
      </c>
      <c r="D856" s="1">
        <v>-871.5</v>
      </c>
      <c r="E856" s="1">
        <v>227.03</v>
      </c>
      <c r="F856" s="1">
        <v>0.187</v>
      </c>
      <c r="G856" s="1">
        <v>-5.0000000000000001E-3</v>
      </c>
      <c r="H856" s="1">
        <v>0.98499999999999999</v>
      </c>
      <c r="I856" s="1">
        <v>10.777799999999999</v>
      </c>
      <c r="J856" s="1">
        <v>84.268000000000001</v>
      </c>
      <c r="K856" s="1">
        <v>80.063599999999994</v>
      </c>
      <c r="L856" s="1">
        <v>10.7494</v>
      </c>
      <c r="M856" s="1">
        <v>-0.28570000000000001</v>
      </c>
      <c r="N856" s="1">
        <f t="shared" si="334"/>
        <v>1.0026061041106822</v>
      </c>
      <c r="O856" s="1"/>
      <c r="P856" s="1"/>
      <c r="Q856" s="1"/>
      <c r="R856" s="1"/>
      <c r="S856" s="1">
        <f t="shared" si="327"/>
        <v>227.03</v>
      </c>
      <c r="T856" s="1">
        <f t="shared" si="328"/>
        <v>-0.18984526985947936</v>
      </c>
      <c r="U856" s="1">
        <f t="shared" si="329"/>
        <v>-5.0761421319796959E-3</v>
      </c>
      <c r="V856" s="1">
        <f t="shared" si="330"/>
        <v>-10.749410351099618</v>
      </c>
      <c r="W856" s="1">
        <f t="shared" si="331"/>
        <v>-0.29083902235055192</v>
      </c>
      <c r="X856" s="1"/>
      <c r="Y856" s="1"/>
      <c r="Z856" s="1"/>
      <c r="AA856" s="1">
        <f t="shared" si="335"/>
        <v>0.1865139252925955</v>
      </c>
      <c r="AB856" s="1">
        <f t="shared" si="336"/>
        <v>-8.8594907051888988E-5</v>
      </c>
      <c r="AC856" s="1">
        <f t="shared" si="337"/>
        <v>0.98243965996367155</v>
      </c>
      <c r="AD856" s="1">
        <f t="shared" si="338"/>
        <v>0.99998756874605399</v>
      </c>
      <c r="AE856" s="1"/>
      <c r="AF856" s="3">
        <f t="shared" si="339"/>
        <v>-3.6376398065615795E-3</v>
      </c>
      <c r="AG856" s="3">
        <f t="shared" si="340"/>
        <v>-1.7081789124749891E-3</v>
      </c>
      <c r="AH856" s="1">
        <f t="shared" si="341"/>
        <v>1.0025980499190295</v>
      </c>
      <c r="AI856" s="1"/>
      <c r="AJ856" s="1"/>
      <c r="AK856" s="1"/>
      <c r="AM856" s="1">
        <f t="shared" si="332"/>
        <v>2.0000000000003126E-2</v>
      </c>
      <c r="AN856" s="1">
        <f t="shared" si="342"/>
        <v>-3.6376398065615795E-3</v>
      </c>
      <c r="AO856" s="1">
        <f t="shared" si="343"/>
        <v>-1.7081789124749891E-3</v>
      </c>
      <c r="AP856" s="1">
        <f t="shared" si="344"/>
        <v>-2.5980499190294548E-3</v>
      </c>
      <c r="AQ856">
        <f t="shared" si="345"/>
        <v>-5.3067500812815612E-3</v>
      </c>
      <c r="AR856">
        <f t="shared" si="346"/>
        <v>-4.1293397963264407E-3</v>
      </c>
      <c r="AS856">
        <f t="shared" si="347"/>
        <v>0.5102903946109858</v>
      </c>
      <c r="AT856">
        <f t="shared" si="348"/>
        <v>0.11297241023358069</v>
      </c>
      <c r="AU856">
        <f t="shared" si="349"/>
        <v>-0.22873556511742976</v>
      </c>
      <c r="AV856">
        <f t="shared" si="350"/>
        <v>4.2462407963410653</v>
      </c>
      <c r="AW856">
        <f t="shared" si="333"/>
        <v>0.25511315964405756</v>
      </c>
      <c r="AY856" s="1">
        <f t="shared" si="351"/>
        <v>-1.9200000000000017</v>
      </c>
    </row>
    <row r="857" spans="1:51" x14ac:dyDescent="0.25">
      <c r="A857" s="1">
        <v>17.100000000000001</v>
      </c>
      <c r="B857" s="1">
        <v>-183</v>
      </c>
      <c r="C857" s="1">
        <v>-159</v>
      </c>
      <c r="D857" s="1">
        <v>-873</v>
      </c>
      <c r="E857" s="1">
        <v>229.01</v>
      </c>
      <c r="F857" s="1">
        <v>0.183</v>
      </c>
      <c r="G857" s="1">
        <v>-1.6E-2</v>
      </c>
      <c r="H857" s="1">
        <v>0.98599999999999999</v>
      </c>
      <c r="I857" s="1">
        <v>10.544600000000001</v>
      </c>
      <c r="J857" s="1">
        <v>79.736900000000006</v>
      </c>
      <c r="K857" s="1">
        <v>80.401399999999995</v>
      </c>
      <c r="L857" s="1">
        <v>10.513</v>
      </c>
      <c r="M857" s="1">
        <v>-0.91410000000000002</v>
      </c>
      <c r="N857" s="1">
        <f t="shared" si="334"/>
        <v>1.0029661011220667</v>
      </c>
      <c r="O857" s="1"/>
      <c r="P857" s="1"/>
      <c r="Q857" s="1"/>
      <c r="R857" s="1"/>
      <c r="S857" s="1">
        <f t="shared" si="327"/>
        <v>229.01</v>
      </c>
      <c r="T857" s="1">
        <f t="shared" si="328"/>
        <v>-0.18557394609563582</v>
      </c>
      <c r="U857" s="1">
        <f t="shared" si="329"/>
        <v>-1.6227180527383367E-2</v>
      </c>
      <c r="V857" s="1">
        <f t="shared" si="330"/>
        <v>-10.513011332045739</v>
      </c>
      <c r="W857" s="1">
        <f t="shared" si="331"/>
        <v>-0.92966736291163476</v>
      </c>
      <c r="X857" s="1"/>
      <c r="Y857" s="1"/>
      <c r="Z857" s="1"/>
      <c r="AA857" s="1">
        <f t="shared" si="335"/>
        <v>0.18245880872271658</v>
      </c>
      <c r="AB857" s="1">
        <f t="shared" si="336"/>
        <v>-2.8321623921109498E-4</v>
      </c>
      <c r="AC857" s="1">
        <f t="shared" si="337"/>
        <v>0.9830840732273145</v>
      </c>
      <c r="AD857" s="1">
        <f t="shared" si="338"/>
        <v>0.99987278797112933</v>
      </c>
      <c r="AE857" s="1"/>
      <c r="AF857" s="3">
        <f t="shared" si="339"/>
        <v>-8.9516893690235327E-3</v>
      </c>
      <c r="AG857" s="3">
        <f t="shared" si="340"/>
        <v>-1.218177910931216E-2</v>
      </c>
      <c r="AH857" s="1">
        <f t="shared" si="341"/>
        <v>1.0028521683255076</v>
      </c>
      <c r="AI857" s="1"/>
      <c r="AJ857" s="1"/>
      <c r="AK857" s="1"/>
      <c r="AM857" s="1">
        <f t="shared" si="332"/>
        <v>1.9999999999999574E-2</v>
      </c>
      <c r="AN857" s="1">
        <f t="shared" si="342"/>
        <v>-8.9516893690235327E-3</v>
      </c>
      <c r="AO857" s="1">
        <f t="shared" si="343"/>
        <v>-1.218177910931216E-2</v>
      </c>
      <c r="AP857" s="1">
        <f t="shared" si="344"/>
        <v>-2.8521683255076091E-3</v>
      </c>
      <c r="AQ857">
        <f t="shared" si="345"/>
        <v>-3.5504286270791816E-3</v>
      </c>
      <c r="AR857">
        <f t="shared" si="346"/>
        <v>-1.7392747350794455E-3</v>
      </c>
      <c r="AS857">
        <f t="shared" si="347"/>
        <v>0.51084999003645037</v>
      </c>
      <c r="AT857">
        <f t="shared" si="348"/>
        <v>0.11291896487558113</v>
      </c>
      <c r="AU857">
        <f t="shared" si="349"/>
        <v>-0.22874644996151888</v>
      </c>
      <c r="AV857">
        <f t="shared" si="350"/>
        <v>4.2564633920960491</v>
      </c>
      <c r="AW857">
        <f t="shared" si="333"/>
        <v>0.25509925715017356</v>
      </c>
      <c r="AY857" s="1">
        <f t="shared" si="351"/>
        <v>-1.8999999999999986</v>
      </c>
    </row>
    <row r="858" spans="1:51" x14ac:dyDescent="0.25">
      <c r="A858" s="1">
        <v>17.12</v>
      </c>
      <c r="B858" s="1">
        <v>-181.5</v>
      </c>
      <c r="C858" s="1">
        <v>-159</v>
      </c>
      <c r="D858" s="1">
        <v>-876</v>
      </c>
      <c r="E858" s="1">
        <v>228.78</v>
      </c>
      <c r="F858" s="1">
        <v>0.187</v>
      </c>
      <c r="G858" s="1">
        <v>4.0000000000000001E-3</v>
      </c>
      <c r="H858" s="1">
        <v>0.99</v>
      </c>
      <c r="I858" s="1">
        <v>10.777799999999999</v>
      </c>
      <c r="J858" s="1">
        <v>0.22919999999999999</v>
      </c>
      <c r="K858" s="1">
        <v>81.8904</v>
      </c>
      <c r="L858" s="1">
        <v>10.696400000000001</v>
      </c>
      <c r="M858" s="1">
        <v>0.22750000000000001</v>
      </c>
      <c r="N858" s="1">
        <f t="shared" si="334"/>
        <v>1.0075142678890459</v>
      </c>
      <c r="O858" s="1"/>
      <c r="P858" s="1"/>
      <c r="Q858" s="1"/>
      <c r="R858" s="1"/>
      <c r="S858" s="1">
        <f t="shared" si="327"/>
        <v>228.78</v>
      </c>
      <c r="T858" s="1">
        <f t="shared" si="328"/>
        <v>-0.18888734711497823</v>
      </c>
      <c r="U858" s="1">
        <f t="shared" si="329"/>
        <v>4.0404040404040404E-3</v>
      </c>
      <c r="V858" s="1">
        <f t="shared" si="330"/>
        <v>-10.696425441819436</v>
      </c>
      <c r="W858" s="1">
        <f t="shared" si="331"/>
        <v>0.23149683933003878</v>
      </c>
      <c r="X858" s="1"/>
      <c r="Y858" s="1"/>
      <c r="Z858" s="1"/>
      <c r="AA858" s="1">
        <f t="shared" si="335"/>
        <v>0.18560531196427055</v>
      </c>
      <c r="AB858" s="1">
        <f t="shared" si="336"/>
        <v>7.0517970351535942E-5</v>
      </c>
      <c r="AC858" s="1">
        <f t="shared" si="337"/>
        <v>0.98261635745790299</v>
      </c>
      <c r="AD858" s="1">
        <f t="shared" si="338"/>
        <v>0.99999212134195126</v>
      </c>
      <c r="AE858" s="1"/>
      <c r="AF858" s="3">
        <f t="shared" si="339"/>
        <v>3.6203586252193803E-3</v>
      </c>
      <c r="AG858" s="3">
        <f t="shared" si="340"/>
        <v>3.7031939301967187E-3</v>
      </c>
      <c r="AH858" s="1">
        <f t="shared" si="341"/>
        <v>1.0075009574973812</v>
      </c>
      <c r="AI858" s="1"/>
      <c r="AJ858" s="1"/>
      <c r="AK858" s="1"/>
      <c r="AM858" s="1">
        <f t="shared" si="332"/>
        <v>1.9999999999999574E-2</v>
      </c>
      <c r="AN858" s="1">
        <f t="shared" si="342"/>
        <v>3.6203586252193803E-3</v>
      </c>
      <c r="AO858" s="1">
        <f t="shared" si="343"/>
        <v>3.7031939301967187E-3</v>
      </c>
      <c r="AP858" s="1">
        <f t="shared" si="344"/>
        <v>-7.5009574973812221E-3</v>
      </c>
      <c r="AQ858">
        <f t="shared" si="345"/>
        <v>-4.2607429893472088E-3</v>
      </c>
      <c r="AR858">
        <f t="shared" si="346"/>
        <v>-2.4658413841840265E-3</v>
      </c>
      <c r="AS858">
        <f t="shared" si="347"/>
        <v>0.51232167789743654</v>
      </c>
      <c r="AT858">
        <f t="shared" si="348"/>
        <v>0.1128266468721715</v>
      </c>
      <c r="AU858">
        <f t="shared" si="349"/>
        <v>-0.22880303245569361</v>
      </c>
      <c r="AV858">
        <f t="shared" si="350"/>
        <v>4.2667245425326072</v>
      </c>
      <c r="AW858">
        <f t="shared" si="333"/>
        <v>0.25510915292348657</v>
      </c>
      <c r="AY858" s="1">
        <f t="shared" si="351"/>
        <v>-1.879999999999999</v>
      </c>
    </row>
    <row r="859" spans="1:51" x14ac:dyDescent="0.25">
      <c r="A859" s="1">
        <v>17.14</v>
      </c>
      <c r="B859" s="1">
        <v>-175.5</v>
      </c>
      <c r="C859" s="1">
        <v>-166.5</v>
      </c>
      <c r="D859" s="1">
        <v>-871.5</v>
      </c>
      <c r="E859" s="1">
        <v>226.51</v>
      </c>
      <c r="F859" s="1">
        <v>0.192</v>
      </c>
      <c r="G859" s="1">
        <v>1E-3</v>
      </c>
      <c r="H859" s="1">
        <v>0.98299999999999998</v>
      </c>
      <c r="I859" s="1">
        <v>11.0695</v>
      </c>
      <c r="J859" s="1">
        <v>5.7299999999999997E-2</v>
      </c>
      <c r="K859" s="1">
        <v>79.420199999999994</v>
      </c>
      <c r="L859" s="1">
        <v>11.0519</v>
      </c>
      <c r="M859" s="1">
        <v>5.7200000000000001E-2</v>
      </c>
      <c r="N859" s="1">
        <f t="shared" si="334"/>
        <v>1.0015757584925864</v>
      </c>
      <c r="O859" s="1"/>
      <c r="P859" s="1"/>
      <c r="Q859" s="1"/>
      <c r="R859" s="1"/>
      <c r="S859" s="1">
        <f t="shared" si="327"/>
        <v>226.51</v>
      </c>
      <c r="T859" s="1">
        <f t="shared" si="328"/>
        <v>-0.19532034654213387</v>
      </c>
      <c r="U859" s="1">
        <f t="shared" si="329"/>
        <v>1.017293997965412E-3</v>
      </c>
      <c r="V859" s="1">
        <f t="shared" si="330"/>
        <v>-11.051890080073299</v>
      </c>
      <c r="W859" s="1">
        <f t="shared" si="331"/>
        <v>5.8286632500719533E-2</v>
      </c>
      <c r="X859" s="1"/>
      <c r="Y859" s="1"/>
      <c r="Z859" s="1"/>
      <c r="AA859" s="1">
        <f t="shared" si="335"/>
        <v>0.1916979303582268</v>
      </c>
      <c r="AB859" s="1">
        <f t="shared" si="336"/>
        <v>1.7755026556784405E-5</v>
      </c>
      <c r="AC859" s="1">
        <f t="shared" si="337"/>
        <v>0.9814534663652964</v>
      </c>
      <c r="AD859" s="1">
        <f t="shared" si="338"/>
        <v>0.99999950172953811</v>
      </c>
      <c r="AE859" s="1"/>
      <c r="AF859" s="3">
        <f t="shared" si="339"/>
        <v>-2.7961356273397409E-3</v>
      </c>
      <c r="AG859" s="3">
        <f t="shared" si="340"/>
        <v>6.24156964261946E-3</v>
      </c>
      <c r="AH859" s="1">
        <f t="shared" si="341"/>
        <v>1.0015524072328665</v>
      </c>
      <c r="AI859" s="1"/>
      <c r="AJ859" s="1"/>
      <c r="AK859" s="1"/>
      <c r="AM859" s="1">
        <f t="shared" si="332"/>
        <v>1.9999999999999574E-2</v>
      </c>
      <c r="AN859" s="1">
        <f t="shared" si="342"/>
        <v>-2.7961356273397409E-3</v>
      </c>
      <c r="AO859" s="1">
        <f t="shared" si="343"/>
        <v>6.24156964261946E-3</v>
      </c>
      <c r="AP859" s="1">
        <f t="shared" si="344"/>
        <v>-1.5524072328665373E-3</v>
      </c>
      <c r="AQ859">
        <f t="shared" si="345"/>
        <v>-3.7121411792631633E-3</v>
      </c>
      <c r="AR859">
        <f t="shared" si="346"/>
        <v>-3.6904373480659385E-3</v>
      </c>
      <c r="AS859">
        <f t="shared" si="347"/>
        <v>0.51262626019652491</v>
      </c>
      <c r="AT859">
        <f t="shared" si="348"/>
        <v>0.11275789006668709</v>
      </c>
      <c r="AU859">
        <f t="shared" si="349"/>
        <v>-0.22888908716229375</v>
      </c>
      <c r="AV859">
        <f t="shared" si="350"/>
        <v>4.276980113559528</v>
      </c>
      <c r="AW859">
        <f t="shared" si="333"/>
        <v>0.2551559444619686</v>
      </c>
      <c r="AY859" s="1">
        <f t="shared" si="351"/>
        <v>-1.8599999999999994</v>
      </c>
    </row>
    <row r="860" spans="1:51" x14ac:dyDescent="0.25">
      <c r="A860" s="1">
        <v>17.16</v>
      </c>
      <c r="B860" s="1">
        <v>-177</v>
      </c>
      <c r="C860" s="1">
        <v>-165</v>
      </c>
      <c r="D860" s="1">
        <v>-862.5</v>
      </c>
      <c r="E860" s="1">
        <v>227.01</v>
      </c>
      <c r="F860" s="1">
        <v>0.185</v>
      </c>
      <c r="G860" s="1">
        <v>2E-3</v>
      </c>
      <c r="H860" s="1">
        <v>0.98199999999999998</v>
      </c>
      <c r="I860" s="1">
        <v>10.661099999999999</v>
      </c>
      <c r="J860" s="1">
        <v>0.11459999999999999</v>
      </c>
      <c r="K860" s="1">
        <v>79.112499999999997</v>
      </c>
      <c r="L860" s="1">
        <v>10.668900000000001</v>
      </c>
      <c r="M860" s="1">
        <v>0.1147</v>
      </c>
      <c r="N860" s="1">
        <f t="shared" si="334"/>
        <v>0.99927623808434463</v>
      </c>
      <c r="O860" s="1"/>
      <c r="P860" s="1"/>
      <c r="Q860" s="1"/>
      <c r="R860" s="1"/>
      <c r="S860" s="1">
        <f t="shared" si="327"/>
        <v>227.01</v>
      </c>
      <c r="T860" s="1">
        <f t="shared" si="328"/>
        <v>-0.18839064797629715</v>
      </c>
      <c r="U860" s="1">
        <f t="shared" si="329"/>
        <v>2.0366598778004076E-3</v>
      </c>
      <c r="V860" s="1">
        <f t="shared" si="330"/>
        <v>-10.668944575567771</v>
      </c>
      <c r="W860" s="1">
        <f t="shared" si="331"/>
        <v>0.11669185395647853</v>
      </c>
      <c r="X860" s="1"/>
      <c r="Y860" s="1"/>
      <c r="Z860" s="1"/>
      <c r="AA860" s="1">
        <f t="shared" si="335"/>
        <v>0.18513399293337837</v>
      </c>
      <c r="AB860" s="1">
        <f t="shared" si="336"/>
        <v>3.5546228454053914E-5</v>
      </c>
      <c r="AC860" s="1">
        <f t="shared" si="337"/>
        <v>0.98271124897609496</v>
      </c>
      <c r="AD860" s="1">
        <f t="shared" si="338"/>
        <v>0.99999799773156905</v>
      </c>
      <c r="AE860" s="1"/>
      <c r="AF860" s="3">
        <f t="shared" si="339"/>
        <v>2.4672881616581294E-3</v>
      </c>
      <c r="AG860" s="3">
        <f t="shared" si="340"/>
        <v>1.9880381826053728E-3</v>
      </c>
      <c r="AH860" s="1">
        <f t="shared" si="341"/>
        <v>0.9992712145325271</v>
      </c>
      <c r="AI860" s="1"/>
      <c r="AJ860" s="1"/>
      <c r="AK860" s="1"/>
      <c r="AM860" s="1">
        <f t="shared" si="332"/>
        <v>1.9999999999999574E-2</v>
      </c>
      <c r="AN860" s="1">
        <f t="shared" si="342"/>
        <v>2.4672881616581294E-3</v>
      </c>
      <c r="AO860" s="1">
        <f t="shared" si="343"/>
        <v>1.9880381826053728E-3</v>
      </c>
      <c r="AP860" s="1">
        <f t="shared" si="344"/>
        <v>7.2878546747290329E-4</v>
      </c>
      <c r="AQ860">
        <f t="shared" si="345"/>
        <v>-4.1962231165804777E-3</v>
      </c>
      <c r="AR860">
        <f t="shared" si="346"/>
        <v>-4.0804904394931042E-3</v>
      </c>
      <c r="AS860">
        <f t="shared" si="347"/>
        <v>0.51248327248780667</v>
      </c>
      <c r="AT860">
        <f t="shared" si="348"/>
        <v>0.11266912478498231</v>
      </c>
      <c r="AU860">
        <f t="shared" si="349"/>
        <v>-0.22897459750199789</v>
      </c>
      <c r="AV860">
        <f t="shared" si="350"/>
        <v>4.2872283491321967</v>
      </c>
      <c r="AW860">
        <f t="shared" si="333"/>
        <v>0.2551934520731593</v>
      </c>
      <c r="AY860" s="1">
        <f t="shared" si="351"/>
        <v>-1.8399999999999999</v>
      </c>
    </row>
    <row r="861" spans="1:51" x14ac:dyDescent="0.25">
      <c r="A861" s="1">
        <v>17.18</v>
      </c>
      <c r="B861" s="1">
        <v>-175.5</v>
      </c>
      <c r="C861" s="1">
        <v>-162</v>
      </c>
      <c r="D861" s="1">
        <v>-864</v>
      </c>
      <c r="E861" s="1">
        <v>227.29</v>
      </c>
      <c r="F861" s="1">
        <v>0.18099999999999999</v>
      </c>
      <c r="G861" s="1">
        <v>-1E-3</v>
      </c>
      <c r="H861" s="1">
        <v>0.97399999999999998</v>
      </c>
      <c r="I861" s="1">
        <v>10.428000000000001</v>
      </c>
      <c r="J861" s="1">
        <v>87.437399999999997</v>
      </c>
      <c r="K861" s="1">
        <v>76.906099999999995</v>
      </c>
      <c r="L861" s="1">
        <v>10.5273</v>
      </c>
      <c r="M861" s="1">
        <v>-5.7799999999999997E-2</v>
      </c>
      <c r="N861" s="1">
        <f t="shared" si="334"/>
        <v>0.99067552710259277</v>
      </c>
      <c r="O861" s="1"/>
      <c r="P861" s="1"/>
      <c r="Q861" s="1"/>
      <c r="R861" s="1"/>
      <c r="S861" s="1">
        <f t="shared" si="327"/>
        <v>227.29</v>
      </c>
      <c r="T861" s="1">
        <f t="shared" si="328"/>
        <v>-0.18583152423405078</v>
      </c>
      <c r="U861" s="1">
        <f t="shared" si="329"/>
        <v>-1.026694045174538E-3</v>
      </c>
      <c r="V861" s="1">
        <f t="shared" si="330"/>
        <v>-10.527277496312159</v>
      </c>
      <c r="W861" s="1">
        <f t="shared" si="331"/>
        <v>-5.8825214970488038E-2</v>
      </c>
      <c r="X861" s="1"/>
      <c r="Y861" s="1"/>
      <c r="Z861" s="1"/>
      <c r="AA861" s="1">
        <f t="shared" si="335"/>
        <v>0.18270361490544412</v>
      </c>
      <c r="AB861" s="1">
        <f t="shared" si="336"/>
        <v>-1.7919097247915144E-5</v>
      </c>
      <c r="AC861" s="1">
        <f t="shared" si="337"/>
        <v>0.98316751888343978</v>
      </c>
      <c r="AD861" s="1">
        <f t="shared" si="338"/>
        <v>0.99999949070388516</v>
      </c>
      <c r="AE861" s="1"/>
      <c r="AF861" s="3">
        <f t="shared" si="339"/>
        <v>1.9074451438561846E-3</v>
      </c>
      <c r="AG861" s="3">
        <f t="shared" si="340"/>
        <v>-1.8511569588315901E-3</v>
      </c>
      <c r="AH861" s="1">
        <f t="shared" si="341"/>
        <v>0.99067196128230917</v>
      </c>
      <c r="AI861" s="1"/>
      <c r="AJ861" s="1"/>
      <c r="AK861" s="1"/>
      <c r="AM861" s="1">
        <f t="shared" si="332"/>
        <v>1.9999999999999574E-2</v>
      </c>
      <c r="AN861" s="1">
        <f t="shared" si="342"/>
        <v>1.9074451438561846E-3</v>
      </c>
      <c r="AO861" s="1">
        <f t="shared" si="343"/>
        <v>-1.8511569588315901E-3</v>
      </c>
      <c r="AP861" s="1">
        <f t="shared" si="344"/>
        <v>9.3280387176908341E-3</v>
      </c>
      <c r="AQ861">
        <f t="shared" si="345"/>
        <v>-4.570463853805053E-3</v>
      </c>
      <c r="AR861">
        <f t="shared" si="346"/>
        <v>-3.7172934441703541E-3</v>
      </c>
      <c r="AS861">
        <f t="shared" si="347"/>
        <v>0.51065311129139579</v>
      </c>
      <c r="AT861">
        <f t="shared" si="348"/>
        <v>0.11257397310053396</v>
      </c>
      <c r="AU861">
        <f t="shared" si="349"/>
        <v>-0.22904531140092807</v>
      </c>
      <c r="AV861">
        <f t="shared" si="350"/>
        <v>4.2974231097460605</v>
      </c>
      <c r="AW861">
        <f t="shared" si="333"/>
        <v>0.25521491746053532</v>
      </c>
      <c r="AY861" s="1">
        <f t="shared" si="351"/>
        <v>-1.8200000000000003</v>
      </c>
    </row>
    <row r="862" spans="1:51" x14ac:dyDescent="0.25">
      <c r="A862" s="1">
        <v>17.2</v>
      </c>
      <c r="B862" s="1">
        <v>-181.5</v>
      </c>
      <c r="C862" s="1">
        <v>-165</v>
      </c>
      <c r="D862" s="1">
        <v>-870</v>
      </c>
      <c r="E862" s="1">
        <v>227.73</v>
      </c>
      <c r="F862" s="1">
        <v>0.191</v>
      </c>
      <c r="G862" s="1">
        <v>1E-3</v>
      </c>
      <c r="H862" s="1">
        <v>0.99399999999999999</v>
      </c>
      <c r="I862" s="1">
        <v>11.011100000000001</v>
      </c>
      <c r="J862" s="1">
        <v>5.7299999999999997E-2</v>
      </c>
      <c r="K862" s="1">
        <v>83.720399999999998</v>
      </c>
      <c r="L862" s="1">
        <v>10.877000000000001</v>
      </c>
      <c r="M862" s="1">
        <v>5.6599999999999998E-2</v>
      </c>
      <c r="N862" s="1">
        <f t="shared" si="334"/>
        <v>1.0121847657419074</v>
      </c>
      <c r="O862" s="1"/>
      <c r="P862" s="1"/>
      <c r="Q862" s="1"/>
      <c r="R862" s="1"/>
      <c r="S862" s="1">
        <f t="shared" si="327"/>
        <v>227.73</v>
      </c>
      <c r="T862" s="1">
        <f t="shared" si="328"/>
        <v>-0.19215282026526784</v>
      </c>
      <c r="U862" s="1">
        <f t="shared" si="329"/>
        <v>1.006036217303823E-3</v>
      </c>
      <c r="V862" s="1">
        <f t="shared" si="330"/>
        <v>-10.876969753697226</v>
      </c>
      <c r="W862" s="1">
        <f t="shared" si="331"/>
        <v>5.7641609842292267E-2</v>
      </c>
      <c r="X862" s="1"/>
      <c r="Y862" s="1"/>
      <c r="Z862" s="1"/>
      <c r="AA862" s="1">
        <f t="shared" si="335"/>
        <v>0.1887007258600672</v>
      </c>
      <c r="AB862" s="1">
        <f t="shared" si="336"/>
        <v>1.7558545641784749E-5</v>
      </c>
      <c r="AC862" s="1">
        <f t="shared" si="337"/>
        <v>0.98203414400474753</v>
      </c>
      <c r="AD862" s="1">
        <f t="shared" si="338"/>
        <v>0.99999951211965898</v>
      </c>
      <c r="AE862" s="1"/>
      <c r="AF862" s="3">
        <f t="shared" si="339"/>
        <v>-7.426299756993493E-4</v>
      </c>
      <c r="AG862" s="3">
        <f t="shared" si="340"/>
        <v>4.0252681283496627E-3</v>
      </c>
      <c r="AH862" s="1">
        <f t="shared" si="341"/>
        <v>1.0121764894114138</v>
      </c>
      <c r="AI862" s="1"/>
      <c r="AJ862" s="1"/>
      <c r="AK862" s="1"/>
      <c r="AM862" s="1">
        <f t="shared" si="332"/>
        <v>1.9999999999999574E-2</v>
      </c>
      <c r="AN862" s="1">
        <f t="shared" si="342"/>
        <v>-7.426299756993493E-4</v>
      </c>
      <c r="AO862" s="1">
        <f t="shared" si="343"/>
        <v>4.0252681283496627E-3</v>
      </c>
      <c r="AP862" s="1">
        <f t="shared" si="344"/>
        <v>-1.2176489411413804E-2</v>
      </c>
      <c r="AQ862">
        <f t="shared" si="345"/>
        <v>-4.4247598525728434E-3</v>
      </c>
      <c r="AR862">
        <f t="shared" si="346"/>
        <v>-4.5070510509525414E-3</v>
      </c>
      <c r="AS862">
        <f t="shared" si="347"/>
        <v>0.51304213851391511</v>
      </c>
      <c r="AT862">
        <f t="shared" si="348"/>
        <v>0.11248693494349483</v>
      </c>
      <c r="AU862">
        <f t="shared" si="349"/>
        <v>-0.22914334999801494</v>
      </c>
      <c r="AV862">
        <f t="shared" si="350"/>
        <v>4.307707842788564</v>
      </c>
      <c r="AW862">
        <f t="shared" si="333"/>
        <v>0.25526453999977128</v>
      </c>
      <c r="AY862" s="1">
        <f t="shared" si="351"/>
        <v>-1.8000000000000007</v>
      </c>
    </row>
    <row r="863" spans="1:51" x14ac:dyDescent="0.25">
      <c r="A863" s="1">
        <v>17.22</v>
      </c>
      <c r="B863" s="1">
        <v>-186</v>
      </c>
      <c r="C863" s="1">
        <v>-171</v>
      </c>
      <c r="D863" s="1">
        <v>-871.5</v>
      </c>
      <c r="E863" s="1">
        <v>227.41</v>
      </c>
      <c r="F863" s="1">
        <v>0.187</v>
      </c>
      <c r="G863" s="1">
        <v>-1E-3</v>
      </c>
      <c r="H863" s="1">
        <v>0.98699999999999999</v>
      </c>
      <c r="I863" s="1">
        <v>10.777799999999999</v>
      </c>
      <c r="J863" s="1">
        <v>87.437399999999997</v>
      </c>
      <c r="K863" s="1">
        <v>80.751300000000001</v>
      </c>
      <c r="L863" s="1">
        <v>10.728300000000001</v>
      </c>
      <c r="M863" s="1">
        <v>-5.7000000000000002E-2</v>
      </c>
      <c r="N863" s="1">
        <f t="shared" si="334"/>
        <v>1.0045591072704483</v>
      </c>
      <c r="O863" s="1"/>
      <c r="P863" s="1"/>
      <c r="Q863" s="1"/>
      <c r="R863" s="1"/>
      <c r="S863" s="1">
        <f t="shared" si="327"/>
        <v>227.41</v>
      </c>
      <c r="T863" s="1">
        <f t="shared" si="328"/>
        <v>-0.18946292200692416</v>
      </c>
      <c r="U863" s="1">
        <f t="shared" si="329"/>
        <v>-1.0131712259371835E-3</v>
      </c>
      <c r="V863" s="1">
        <f t="shared" si="330"/>
        <v>-10.728264037952538</v>
      </c>
      <c r="W863" s="1">
        <f t="shared" si="331"/>
        <v>-5.8050415307076206E-2</v>
      </c>
      <c r="X863" s="1"/>
      <c r="Y863" s="1"/>
      <c r="Z863" s="1"/>
      <c r="AA863" s="1">
        <f t="shared" si="335"/>
        <v>0.1861513161809957</v>
      </c>
      <c r="AB863" s="1">
        <f t="shared" si="336"/>
        <v>-1.768307709895576E-5</v>
      </c>
      <c r="AC863" s="1">
        <f t="shared" si="337"/>
        <v>0.98252058326546932</v>
      </c>
      <c r="AD863" s="1">
        <f t="shared" si="338"/>
        <v>0.99999950468434051</v>
      </c>
      <c r="AE863" s="1"/>
      <c r="AF863" s="3">
        <f t="shared" si="339"/>
        <v>-4.3991805828115516E-4</v>
      </c>
      <c r="AG863" s="3">
        <f t="shared" si="340"/>
        <v>7.2702933487811539E-4</v>
      </c>
      <c r="AH863" s="1">
        <f t="shared" si="341"/>
        <v>1.0045587478592022</v>
      </c>
      <c r="AI863" s="1"/>
      <c r="AJ863" s="1"/>
      <c r="AK863" s="1"/>
      <c r="AM863" s="1">
        <f t="shared" si="332"/>
        <v>1.9999999999999574E-2</v>
      </c>
      <c r="AN863" s="1">
        <f t="shared" si="342"/>
        <v>-4.3991805828115516E-4</v>
      </c>
      <c r="AO863" s="1">
        <f t="shared" si="343"/>
        <v>7.2702933487811539E-4</v>
      </c>
      <c r="AP863" s="1">
        <f t="shared" si="344"/>
        <v>-4.5587478592021835E-3</v>
      </c>
      <c r="AQ863">
        <f t="shared" si="345"/>
        <v>-4.3384479295380824E-3</v>
      </c>
      <c r="AR863">
        <f t="shared" si="346"/>
        <v>-4.6496942064556245E-3</v>
      </c>
      <c r="AS863">
        <f t="shared" si="347"/>
        <v>0.51393656484389061</v>
      </c>
      <c r="AT863">
        <f t="shared" si="348"/>
        <v>0.11240102910413442</v>
      </c>
      <c r="AU863">
        <f t="shared" si="349"/>
        <v>-0.22923777031369907</v>
      </c>
      <c r="AV863">
        <f t="shared" si="350"/>
        <v>4.3179955183487415</v>
      </c>
      <c r="AW863">
        <f t="shared" si="333"/>
        <v>0.25531146993831816</v>
      </c>
      <c r="AY863" s="1">
        <f t="shared" si="351"/>
        <v>-1.7800000000000011</v>
      </c>
    </row>
    <row r="864" spans="1:51" x14ac:dyDescent="0.25">
      <c r="A864" s="1">
        <v>17.239999999999998</v>
      </c>
      <c r="B864" s="1">
        <v>-175.5</v>
      </c>
      <c r="C864" s="1">
        <v>-162</v>
      </c>
      <c r="D864" s="1">
        <v>-865.5</v>
      </c>
      <c r="E864" s="1">
        <v>227.29</v>
      </c>
      <c r="F864" s="1">
        <v>0.183</v>
      </c>
      <c r="G864" s="1">
        <v>-4.0000000000000001E-3</v>
      </c>
      <c r="H864" s="1">
        <v>0.99099999999999999</v>
      </c>
      <c r="I864" s="1">
        <v>10.544600000000001</v>
      </c>
      <c r="J864" s="1">
        <v>84.873599999999996</v>
      </c>
      <c r="K864" s="1">
        <v>82.307199999999995</v>
      </c>
      <c r="L864" s="1">
        <v>10.462400000000001</v>
      </c>
      <c r="M864" s="1">
        <v>-0.22739999999999999</v>
      </c>
      <c r="N864" s="1">
        <f t="shared" si="334"/>
        <v>1.0077628689329647</v>
      </c>
      <c r="O864" s="1"/>
      <c r="P864" s="1"/>
      <c r="Q864" s="1"/>
      <c r="R864" s="1"/>
      <c r="S864" s="1">
        <f t="shared" si="327"/>
        <v>227.29</v>
      </c>
      <c r="T864" s="1">
        <f t="shared" si="328"/>
        <v>-0.18466045338662473</v>
      </c>
      <c r="U864" s="1">
        <f t="shared" si="329"/>
        <v>-4.0363269424823411E-3</v>
      </c>
      <c r="V864" s="1">
        <f t="shared" si="330"/>
        <v>-10.462406213566638</v>
      </c>
      <c r="W864" s="1">
        <f t="shared" si="331"/>
        <v>-0.2312632426360515</v>
      </c>
      <c r="X864" s="1"/>
      <c r="Y864" s="1"/>
      <c r="Z864" s="1"/>
      <c r="AA864" s="1">
        <f t="shared" si="335"/>
        <v>0.18159033800656227</v>
      </c>
      <c r="AB864" s="1">
        <f t="shared" si="336"/>
        <v>-7.0446828897368722E-5</v>
      </c>
      <c r="AC864" s="1">
        <f t="shared" si="337"/>
        <v>0.98336625663662958</v>
      </c>
      <c r="AD864" s="1">
        <f t="shared" si="338"/>
        <v>0.9999921252248094</v>
      </c>
      <c r="AE864" s="1"/>
      <c r="AF864" s="3">
        <f t="shared" si="339"/>
        <v>5.1522687951764679E-4</v>
      </c>
      <c r="AG864" s="3">
        <f t="shared" si="340"/>
        <v>-4.7404629395070563E-3</v>
      </c>
      <c r="AH864" s="1">
        <f t="shared" si="341"/>
        <v>1.0077515877200998</v>
      </c>
      <c r="AI864" s="1"/>
      <c r="AJ864" s="1"/>
      <c r="AK864" s="1"/>
      <c r="AM864" s="1">
        <f t="shared" si="332"/>
        <v>2.0000000000003126E-2</v>
      </c>
      <c r="AN864" s="1">
        <f t="shared" si="342"/>
        <v>5.1522687951764679E-4</v>
      </c>
      <c r="AO864" s="1">
        <f t="shared" si="343"/>
        <v>-4.7404629395070563E-3</v>
      </c>
      <c r="AP864" s="1">
        <f t="shared" si="344"/>
        <v>-7.7515877200997618E-3</v>
      </c>
      <c r="AQ864">
        <f t="shared" si="345"/>
        <v>-4.4395354432994602E-3</v>
      </c>
      <c r="AR864">
        <f t="shared" si="346"/>
        <v>-3.7196153777241947E-3</v>
      </c>
      <c r="AS864">
        <f t="shared" si="347"/>
        <v>0.51545742635457437</v>
      </c>
      <c r="AT864">
        <f t="shared" si="348"/>
        <v>0.1123112275201308</v>
      </c>
      <c r="AU864">
        <f t="shared" si="349"/>
        <v>-0.22930286183296625</v>
      </c>
      <c r="AV864">
        <f t="shared" si="350"/>
        <v>4.3283198754909415</v>
      </c>
      <c r="AW864">
        <f t="shared" si="333"/>
        <v>0.25533040216916392</v>
      </c>
      <c r="AY864" s="1">
        <f t="shared" si="351"/>
        <v>-1.7600000000000016</v>
      </c>
    </row>
    <row r="865" spans="1:51" x14ac:dyDescent="0.25">
      <c r="A865" s="1">
        <v>17.260000000000002</v>
      </c>
      <c r="B865" s="1">
        <v>-178.5</v>
      </c>
      <c r="C865" s="1">
        <v>-159</v>
      </c>
      <c r="D865" s="1">
        <v>-865.5</v>
      </c>
      <c r="E865" s="1">
        <v>228.31</v>
      </c>
      <c r="F865" s="1">
        <v>0.186</v>
      </c>
      <c r="G865" s="1">
        <v>-4.0000000000000001E-3</v>
      </c>
      <c r="H865" s="1">
        <v>0.99299999999999999</v>
      </c>
      <c r="I865" s="1">
        <v>10.7194</v>
      </c>
      <c r="J865" s="1">
        <v>84.873599999999996</v>
      </c>
      <c r="K865" s="1">
        <v>83.216700000000003</v>
      </c>
      <c r="L865" s="1">
        <v>10.6091</v>
      </c>
      <c r="M865" s="1">
        <v>-0.22689999999999999</v>
      </c>
      <c r="N865" s="1">
        <f t="shared" si="334"/>
        <v>1.0102776845996353</v>
      </c>
      <c r="O865" s="1"/>
      <c r="P865" s="1"/>
      <c r="Q865" s="1"/>
      <c r="R865" s="1"/>
      <c r="S865" s="1">
        <f t="shared" si="327"/>
        <v>228.31</v>
      </c>
      <c r="T865" s="1">
        <f t="shared" si="328"/>
        <v>-0.18730965857559823</v>
      </c>
      <c r="U865" s="1">
        <f t="shared" si="329"/>
        <v>-4.0281973816717019E-3</v>
      </c>
      <c r="V865" s="1">
        <f t="shared" si="330"/>
        <v>-10.609119537060691</v>
      </c>
      <c r="W865" s="1">
        <f t="shared" si="331"/>
        <v>-0.23079746068552259</v>
      </c>
      <c r="X865" s="1"/>
      <c r="Y865" s="1"/>
      <c r="Z865" s="1"/>
      <c r="AA865" s="1">
        <f t="shared" si="335"/>
        <v>0.18410779811860367</v>
      </c>
      <c r="AB865" s="1">
        <f t="shared" si="336"/>
        <v>-7.0304931479723998E-5</v>
      </c>
      <c r="AC865" s="1">
        <f t="shared" si="337"/>
        <v>0.9828980835041583</v>
      </c>
      <c r="AD865" s="1">
        <f t="shared" si="338"/>
        <v>0.99999216438280714</v>
      </c>
      <c r="AE865" s="1"/>
      <c r="AF865" s="3">
        <f t="shared" si="339"/>
        <v>-1.2265752049012979E-3</v>
      </c>
      <c r="AG865" s="3">
        <f t="shared" si="340"/>
        <v>-2.840758367796653E-3</v>
      </c>
      <c r="AH865" s="1">
        <f t="shared" si="341"/>
        <v>1.010272946091878</v>
      </c>
      <c r="AI865" s="1"/>
      <c r="AJ865" s="1"/>
      <c r="AK865" s="1"/>
      <c r="AM865" s="1">
        <f t="shared" si="332"/>
        <v>1.9999999999999574E-2</v>
      </c>
      <c r="AN865" s="1">
        <f t="shared" si="342"/>
        <v>-1.2265752049012979E-3</v>
      </c>
      <c r="AO865" s="1">
        <f t="shared" si="343"/>
        <v>-2.840758367796653E-3</v>
      </c>
      <c r="AP865" s="1">
        <f t="shared" si="344"/>
        <v>-1.027294609187801E-2</v>
      </c>
      <c r="AQ865">
        <f t="shared" si="345"/>
        <v>-4.1988813880978306E-3</v>
      </c>
      <c r="AR865">
        <f t="shared" si="346"/>
        <v>-3.1622585859625032E-3</v>
      </c>
      <c r="AS865">
        <f t="shared" si="347"/>
        <v>0.51747297837780082</v>
      </c>
      <c r="AT865">
        <f t="shared" si="348"/>
        <v>0.11222965643292086</v>
      </c>
      <c r="AU865">
        <f t="shared" si="349"/>
        <v>-0.22936053343676788</v>
      </c>
      <c r="AV865">
        <f t="shared" si="350"/>
        <v>4.3386894905787292</v>
      </c>
      <c r="AW865">
        <f t="shared" si="333"/>
        <v>0.25534633359703868</v>
      </c>
      <c r="AY865" s="1">
        <f t="shared" si="351"/>
        <v>-1.7399999999999984</v>
      </c>
    </row>
    <row r="866" spans="1:51" x14ac:dyDescent="0.25">
      <c r="A866" s="1">
        <v>17.28</v>
      </c>
      <c r="B866" s="1">
        <v>-187.5</v>
      </c>
      <c r="C866" s="1">
        <v>-168</v>
      </c>
      <c r="D866" s="1">
        <v>-879</v>
      </c>
      <c r="E866" s="1">
        <v>228.14</v>
      </c>
      <c r="F866" s="1">
        <v>0.188</v>
      </c>
      <c r="G866" s="1">
        <v>-5.0000000000000001E-3</v>
      </c>
      <c r="H866" s="1">
        <v>0.98699999999999999</v>
      </c>
      <c r="I866" s="1">
        <v>10.8361</v>
      </c>
      <c r="J866" s="1">
        <v>84.268000000000001</v>
      </c>
      <c r="K866" s="1">
        <v>80.751300000000001</v>
      </c>
      <c r="L866" s="1">
        <v>10.7842</v>
      </c>
      <c r="M866" s="1">
        <v>-0.28510000000000002</v>
      </c>
      <c r="N866" s="1">
        <f t="shared" si="334"/>
        <v>1.0047576822298996</v>
      </c>
      <c r="O866" s="1"/>
      <c r="P866" s="1"/>
      <c r="Q866" s="1"/>
      <c r="R866" s="1"/>
      <c r="S866" s="1">
        <f t="shared" si="327"/>
        <v>228.14</v>
      </c>
      <c r="T866" s="1">
        <f t="shared" si="328"/>
        <v>-0.19047374643767628</v>
      </c>
      <c r="U866" s="1">
        <f t="shared" si="329"/>
        <v>-5.065856129685917E-3</v>
      </c>
      <c r="V866" s="1">
        <f t="shared" si="330"/>
        <v>-10.784162737100369</v>
      </c>
      <c r="W866" s="1">
        <f t="shared" si="331"/>
        <v>-0.29024969298568526</v>
      </c>
      <c r="X866" s="1"/>
      <c r="Y866" s="1"/>
      <c r="Z866" s="1"/>
      <c r="AA866" s="1">
        <f t="shared" si="335"/>
        <v>0.18710979107197662</v>
      </c>
      <c r="AB866" s="1">
        <f t="shared" si="336"/>
        <v>-8.8415380212398119E-5</v>
      </c>
      <c r="AC866" s="1">
        <f t="shared" si="337"/>
        <v>0.98232640312787722</v>
      </c>
      <c r="AD866" s="1">
        <f t="shared" si="338"/>
        <v>0.9999876219306072</v>
      </c>
      <c r="AE866" s="1"/>
      <c r="AF866" s="3">
        <f t="shared" si="339"/>
        <v>-4.0499085063011447E-3</v>
      </c>
      <c r="AG866" s="3">
        <f t="shared" si="340"/>
        <v>-1.2558659588991217E-3</v>
      </c>
      <c r="AH866" s="1">
        <f t="shared" si="341"/>
        <v>1.004748735277524</v>
      </c>
      <c r="AI866" s="1"/>
      <c r="AJ866" s="1"/>
      <c r="AK866" s="1"/>
      <c r="AM866" s="1">
        <f t="shared" si="332"/>
        <v>1.9999999999999574E-2</v>
      </c>
      <c r="AN866" s="1">
        <f t="shared" si="342"/>
        <v>-4.0499085063011447E-3</v>
      </c>
      <c r="AO866" s="1">
        <f t="shared" si="343"/>
        <v>-1.2558659588991217E-3</v>
      </c>
      <c r="AP866" s="1">
        <f t="shared" si="344"/>
        <v>-4.7487352775239522E-3</v>
      </c>
      <c r="AQ866">
        <f t="shared" si="345"/>
        <v>-3.404289339161563E-3</v>
      </c>
      <c r="AR866">
        <f t="shared" si="346"/>
        <v>-2.9158576848265006E-3</v>
      </c>
      <c r="AS866">
        <f t="shared" si="347"/>
        <v>0.51840468023925101</v>
      </c>
      <c r="AT866">
        <f t="shared" si="348"/>
        <v>0.11216951656662699</v>
      </c>
      <c r="AU866">
        <f t="shared" si="349"/>
        <v>-0.22941638658145305</v>
      </c>
      <c r="AV866">
        <f t="shared" si="350"/>
        <v>4.3490669012021286</v>
      </c>
      <c r="AW866">
        <f t="shared" si="333"/>
        <v>0.25537008219225976</v>
      </c>
      <c r="AY866" s="1">
        <f t="shared" si="351"/>
        <v>-1.7199999999999989</v>
      </c>
    </row>
    <row r="867" spans="1:51" x14ac:dyDescent="0.25">
      <c r="A867" s="1">
        <v>17.3</v>
      </c>
      <c r="B867" s="1">
        <v>-174</v>
      </c>
      <c r="C867" s="1">
        <v>-165</v>
      </c>
      <c r="D867" s="1">
        <v>-874.5</v>
      </c>
      <c r="E867" s="1">
        <v>226.52</v>
      </c>
      <c r="F867" s="1">
        <v>0.189</v>
      </c>
      <c r="G867" s="1">
        <v>0</v>
      </c>
      <c r="H867" s="1">
        <v>0.996</v>
      </c>
      <c r="I867" s="1">
        <v>10.894399999999999</v>
      </c>
      <c r="J867" s="1">
        <v>0</v>
      </c>
      <c r="K867" s="1">
        <v>84.873599999999996</v>
      </c>
      <c r="L867" s="1">
        <v>10.7446</v>
      </c>
      <c r="M867" s="1">
        <v>0</v>
      </c>
      <c r="N867" s="1">
        <f t="shared" si="334"/>
        <v>1.0137736433741016</v>
      </c>
      <c r="O867" s="1"/>
      <c r="P867" s="1"/>
      <c r="Q867" s="1"/>
      <c r="R867" s="1"/>
      <c r="S867" s="1">
        <f t="shared" si="327"/>
        <v>226.52</v>
      </c>
      <c r="T867" s="1">
        <f t="shared" si="328"/>
        <v>-0.18975903614457831</v>
      </c>
      <c r="U867" s="1">
        <f t="shared" si="329"/>
        <v>0</v>
      </c>
      <c r="V867" s="1">
        <f t="shared" si="330"/>
        <v>-10.744641326613108</v>
      </c>
      <c r="W867" s="1">
        <f t="shared" si="331"/>
        <v>0</v>
      </c>
      <c r="X867" s="1"/>
      <c r="Y867" s="1"/>
      <c r="Z867" s="1"/>
      <c r="AA867" s="1">
        <f t="shared" si="335"/>
        <v>0.18643215005172062</v>
      </c>
      <c r="AB867" s="1">
        <f t="shared" si="336"/>
        <v>0</v>
      </c>
      <c r="AC867" s="1">
        <f t="shared" si="337"/>
        <v>0.9824678383677975</v>
      </c>
      <c r="AD867" s="1">
        <f t="shared" si="338"/>
        <v>1</v>
      </c>
      <c r="AE867" s="1"/>
      <c r="AF867" s="3">
        <f t="shared" si="339"/>
        <v>1.0309546266007441E-4</v>
      </c>
      <c r="AG867" s="3">
        <f t="shared" si="340"/>
        <v>1.6298458790126313E-3</v>
      </c>
      <c r="AH867" s="1">
        <f t="shared" si="341"/>
        <v>1.0137723279779027</v>
      </c>
      <c r="AI867" s="1"/>
      <c r="AJ867" s="1"/>
      <c r="AK867" s="1"/>
      <c r="AM867" s="1">
        <f t="shared" si="332"/>
        <v>1.9999999999999574E-2</v>
      </c>
      <c r="AN867" s="1">
        <f t="shared" si="342"/>
        <v>1.0309546266007441E-4</v>
      </c>
      <c r="AO867" s="1">
        <f t="shared" si="343"/>
        <v>1.6298458790126313E-3</v>
      </c>
      <c r="AP867" s="1">
        <f t="shared" si="344"/>
        <v>-1.3772327977902732E-2</v>
      </c>
      <c r="AQ867">
        <f t="shared" si="345"/>
        <v>-3.4245166689354694E-3</v>
      </c>
      <c r="AR867">
        <f t="shared" si="346"/>
        <v>-3.2356334462887719E-3</v>
      </c>
      <c r="AS867">
        <f t="shared" si="347"/>
        <v>0.52110681098851552</v>
      </c>
      <c r="AT867">
        <f t="shared" si="348"/>
        <v>0.11210082395995055</v>
      </c>
      <c r="AU867">
        <f t="shared" si="349"/>
        <v>-0.22948429700799344</v>
      </c>
      <c r="AV867">
        <f t="shared" si="350"/>
        <v>4.3595160587293913</v>
      </c>
      <c r="AW867">
        <f t="shared" si="333"/>
        <v>0.2554009344261543</v>
      </c>
      <c r="AY867" s="1">
        <f t="shared" si="351"/>
        <v>-1.6999999999999993</v>
      </c>
    </row>
    <row r="868" spans="1:51" x14ac:dyDescent="0.25">
      <c r="A868" s="1">
        <v>17.32</v>
      </c>
      <c r="B868" s="1">
        <v>-175.5</v>
      </c>
      <c r="C868" s="1">
        <v>-160.5</v>
      </c>
      <c r="D868" s="1">
        <v>-873</v>
      </c>
      <c r="E868" s="1">
        <v>227.56</v>
      </c>
      <c r="F868" s="1">
        <v>0.187</v>
      </c>
      <c r="G868" s="1">
        <v>1E-3</v>
      </c>
      <c r="H868" s="1">
        <v>0.98899999999999999</v>
      </c>
      <c r="I868" s="1">
        <v>10.777799999999999</v>
      </c>
      <c r="J868" s="1">
        <v>5.7299999999999997E-2</v>
      </c>
      <c r="K868" s="1">
        <v>81.493899999999996</v>
      </c>
      <c r="L868" s="1">
        <v>10.707100000000001</v>
      </c>
      <c r="M868" s="1">
        <v>5.6899999999999999E-2</v>
      </c>
      <c r="N868" s="1">
        <f t="shared" si="334"/>
        <v>1.006524217294348</v>
      </c>
      <c r="O868" s="1"/>
      <c r="P868" s="1"/>
      <c r="Q868" s="1"/>
      <c r="R868" s="1"/>
      <c r="S868" s="1">
        <f t="shared" si="327"/>
        <v>227.56</v>
      </c>
      <c r="T868" s="1">
        <f t="shared" si="328"/>
        <v>-0.18907978201074627</v>
      </c>
      <c r="U868" s="1">
        <f t="shared" si="329"/>
        <v>1.0111223458038423E-3</v>
      </c>
      <c r="V868" s="1">
        <f t="shared" si="330"/>
        <v>-10.707070947185812</v>
      </c>
      <c r="W868" s="1">
        <f t="shared" si="331"/>
        <v>5.7933023242968847E-2</v>
      </c>
      <c r="X868" s="1"/>
      <c r="Y868" s="1"/>
      <c r="Z868" s="1"/>
      <c r="AA868" s="1">
        <f t="shared" si="335"/>
        <v>0.18578787950346323</v>
      </c>
      <c r="AB868" s="1">
        <f t="shared" si="336"/>
        <v>1.7647317979996743E-5</v>
      </c>
      <c r="AC868" s="1">
        <f t="shared" si="337"/>
        <v>0.98258937341671193</v>
      </c>
      <c r="AD868" s="1">
        <f t="shared" si="338"/>
        <v>0.99999950661651216</v>
      </c>
      <c r="AE868" s="1"/>
      <c r="AF868" s="3">
        <f t="shared" si="339"/>
        <v>1.2851918121590949E-3</v>
      </c>
      <c r="AG868" s="3">
        <f t="shared" si="340"/>
        <v>1.8089420308090298E-3</v>
      </c>
      <c r="AH868" s="1">
        <f t="shared" si="341"/>
        <v>1.0065217712552148</v>
      </c>
      <c r="AI868" s="1"/>
      <c r="AJ868" s="1"/>
      <c r="AK868" s="1"/>
      <c r="AM868" s="1">
        <f t="shared" si="332"/>
        <v>1.9999999999999574E-2</v>
      </c>
      <c r="AN868" s="1">
        <f t="shared" si="342"/>
        <v>1.2851918121590949E-3</v>
      </c>
      <c r="AO868" s="1">
        <f t="shared" si="343"/>
        <v>1.8089420308090298E-3</v>
      </c>
      <c r="AP868" s="1">
        <f t="shared" si="344"/>
        <v>-6.5217712552148033E-3</v>
      </c>
      <c r="AQ868">
        <f t="shared" si="345"/>
        <v>-3.6766713024810787E-3</v>
      </c>
      <c r="AR868">
        <f t="shared" si="346"/>
        <v>-3.5905478727334961E-3</v>
      </c>
      <c r="AS868">
        <f t="shared" si="347"/>
        <v>0.52238638250878866</v>
      </c>
      <c r="AT868">
        <f t="shared" si="348"/>
        <v>0.11202476898756547</v>
      </c>
      <c r="AU868">
        <f t="shared" si="349"/>
        <v>-0.22955965710971254</v>
      </c>
      <c r="AV868">
        <f t="shared" si="350"/>
        <v>4.36997658209477</v>
      </c>
      <c r="AW868">
        <f t="shared" si="333"/>
        <v>0.255435285422837</v>
      </c>
      <c r="AY868" s="1">
        <f t="shared" si="351"/>
        <v>-1.6799999999999997</v>
      </c>
    </row>
    <row r="869" spans="1:51" x14ac:dyDescent="0.25">
      <c r="A869" s="1">
        <v>17.34</v>
      </c>
      <c r="B869" s="1">
        <v>-181.5</v>
      </c>
      <c r="C869" s="1">
        <v>-169.5</v>
      </c>
      <c r="D869" s="1">
        <v>-871.5</v>
      </c>
      <c r="E869" s="1">
        <v>226.96</v>
      </c>
      <c r="F869" s="1">
        <v>0.189</v>
      </c>
      <c r="G869" s="1">
        <v>-2E-3</v>
      </c>
      <c r="H869" s="1">
        <v>0.98299999999999998</v>
      </c>
      <c r="I869" s="1">
        <v>10.894399999999999</v>
      </c>
      <c r="J869" s="1">
        <v>86.375699999999995</v>
      </c>
      <c r="K869" s="1">
        <v>79.420199999999994</v>
      </c>
      <c r="L869" s="1">
        <v>10.8833</v>
      </c>
      <c r="M869" s="1">
        <v>-0.1145</v>
      </c>
      <c r="N869" s="1">
        <f t="shared" si="334"/>
        <v>1.0010064934854319</v>
      </c>
      <c r="O869" s="1"/>
      <c r="P869" s="1"/>
      <c r="Q869" s="1"/>
      <c r="R869" s="1"/>
      <c r="S869" s="1">
        <f t="shared" si="327"/>
        <v>226.96</v>
      </c>
      <c r="T869" s="1">
        <f t="shared" si="328"/>
        <v>-0.19226816766419014</v>
      </c>
      <c r="U869" s="1">
        <f t="shared" si="329"/>
        <v>-2.0345879959308239E-3</v>
      </c>
      <c r="V869" s="1">
        <f t="shared" si="330"/>
        <v>-10.883343206419518</v>
      </c>
      <c r="W869" s="1">
        <f t="shared" si="331"/>
        <v>-0.11657314436160639</v>
      </c>
      <c r="X869" s="1"/>
      <c r="Y869" s="1"/>
      <c r="Z869" s="1"/>
      <c r="AA869" s="1">
        <f t="shared" si="335"/>
        <v>0.18880996400124811</v>
      </c>
      <c r="AB869" s="1">
        <f t="shared" si="336"/>
        <v>-3.5510059506183818E-5</v>
      </c>
      <c r="AC869" s="1">
        <f t="shared" si="337"/>
        <v>0.98201161171019524</v>
      </c>
      <c r="AD869" s="1">
        <f t="shared" si="338"/>
        <v>0.99999800464839539</v>
      </c>
      <c r="AE869" s="1"/>
      <c r="AF869" s="3">
        <f t="shared" si="339"/>
        <v>-3.0107533670808706E-3</v>
      </c>
      <c r="AG869" s="3">
        <f t="shared" si="340"/>
        <v>2.0405388882842601E-3</v>
      </c>
      <c r="AH869" s="1">
        <f t="shared" si="341"/>
        <v>1.0009998858967006</v>
      </c>
      <c r="AI869" s="1"/>
      <c r="AJ869" s="1"/>
      <c r="AK869" s="1"/>
      <c r="AM869" s="1">
        <f t="shared" si="332"/>
        <v>1.9999999999999574E-2</v>
      </c>
      <c r="AN869" s="1">
        <f t="shared" si="342"/>
        <v>-3.0107533670808706E-3</v>
      </c>
      <c r="AO869" s="1">
        <f t="shared" si="343"/>
        <v>2.0405388882842601E-3</v>
      </c>
      <c r="AP869" s="1">
        <f t="shared" si="344"/>
        <v>-9.9988589670063632E-4</v>
      </c>
      <c r="AQ869">
        <f t="shared" si="345"/>
        <v>-3.0859614918598245E-3</v>
      </c>
      <c r="AR869">
        <f t="shared" si="346"/>
        <v>-3.9909016026148597E-3</v>
      </c>
      <c r="AS869">
        <f t="shared" si="347"/>
        <v>0.52258256012172133</v>
      </c>
      <c r="AT869">
        <f t="shared" si="348"/>
        <v>0.11196895685583448</v>
      </c>
      <c r="AU869">
        <f t="shared" si="349"/>
        <v>-0.22964347867906365</v>
      </c>
      <c r="AV869">
        <f t="shared" si="350"/>
        <v>4.380430195073334</v>
      </c>
      <c r="AW869">
        <f t="shared" si="333"/>
        <v>0.25548615343929165</v>
      </c>
      <c r="AY869" s="1">
        <f t="shared" si="351"/>
        <v>-1.6600000000000001</v>
      </c>
    </row>
    <row r="870" spans="1:51" x14ac:dyDescent="0.25">
      <c r="A870" s="1">
        <v>17.36</v>
      </c>
      <c r="B870" s="1">
        <v>-175.5</v>
      </c>
      <c r="C870" s="1">
        <v>-168</v>
      </c>
      <c r="D870" s="1">
        <v>-873</v>
      </c>
      <c r="E870" s="1">
        <v>226.25</v>
      </c>
      <c r="F870" s="1">
        <v>0.18</v>
      </c>
      <c r="G870" s="1">
        <v>-6.0000000000000001E-3</v>
      </c>
      <c r="H870" s="1">
        <v>0.98499999999999999</v>
      </c>
      <c r="I870" s="1">
        <v>10.3698</v>
      </c>
      <c r="J870" s="1">
        <v>83.720399999999998</v>
      </c>
      <c r="K870" s="1">
        <v>80.063599999999994</v>
      </c>
      <c r="L870" s="1">
        <v>10.3558</v>
      </c>
      <c r="M870" s="1">
        <v>-0.34329999999999999</v>
      </c>
      <c r="N870" s="1">
        <f t="shared" si="334"/>
        <v>1.0013296160605658</v>
      </c>
      <c r="O870" s="1"/>
      <c r="P870" s="1"/>
      <c r="Q870" s="1"/>
      <c r="R870" s="1"/>
      <c r="S870" s="1">
        <f t="shared" si="327"/>
        <v>226.25</v>
      </c>
      <c r="T870" s="1">
        <f t="shared" si="328"/>
        <v>-0.1827377265597499</v>
      </c>
      <c r="U870" s="1">
        <f t="shared" si="329"/>
        <v>-6.0913705583756344E-3</v>
      </c>
      <c r="V870" s="1">
        <f t="shared" si="330"/>
        <v>-10.355838282509138</v>
      </c>
      <c r="W870" s="1">
        <f t="shared" si="331"/>
        <v>-0.34900550789524104</v>
      </c>
      <c r="X870" s="1"/>
      <c r="Y870" s="1"/>
      <c r="Z870" s="1"/>
      <c r="AA870" s="1">
        <f t="shared" si="335"/>
        <v>0.17976098690474829</v>
      </c>
      <c r="AB870" s="1">
        <f t="shared" si="336"/>
        <v>-1.063139312814798E-4</v>
      </c>
      <c r="AC870" s="1">
        <f t="shared" si="337"/>
        <v>0.98369206722876157</v>
      </c>
      <c r="AD870" s="1">
        <f t="shared" si="338"/>
        <v>0.99998205326116507</v>
      </c>
      <c r="AE870" s="1"/>
      <c r="AF870" s="3">
        <f t="shared" si="339"/>
        <v>2.7942110089620997E-4</v>
      </c>
      <c r="AG870" s="3">
        <f t="shared" si="340"/>
        <v>-7.4506973516569874E-3</v>
      </c>
      <c r="AH870" s="1">
        <f t="shared" si="341"/>
        <v>1.0013018571004562</v>
      </c>
      <c r="AI870" s="1"/>
      <c r="AJ870" s="1"/>
      <c r="AK870" s="1"/>
      <c r="AM870" s="1">
        <f t="shared" si="332"/>
        <v>1.9999999999999574E-2</v>
      </c>
      <c r="AN870" s="1">
        <f t="shared" si="342"/>
        <v>2.7942110089620997E-4</v>
      </c>
      <c r="AO870" s="1">
        <f t="shared" si="343"/>
        <v>-7.4506973516569874E-3</v>
      </c>
      <c r="AP870" s="1">
        <f t="shared" si="344"/>
        <v>-1.3018571004561608E-3</v>
      </c>
      <c r="AQ870">
        <f t="shared" si="345"/>
        <v>-3.1407839118556598E-3</v>
      </c>
      <c r="AR870">
        <f t="shared" si="346"/>
        <v>-2.5290747822197899E-3</v>
      </c>
      <c r="AS870">
        <f t="shared" si="347"/>
        <v>0.52283798448483088</v>
      </c>
      <c r="AT870">
        <f t="shared" si="348"/>
        <v>0.11190559295339741</v>
      </c>
      <c r="AU870">
        <f t="shared" si="349"/>
        <v>-0.22967944190650411</v>
      </c>
      <c r="AV870">
        <f t="shared" si="350"/>
        <v>4.3908895090066613</v>
      </c>
      <c r="AW870">
        <f t="shared" si="333"/>
        <v>0.25549071953543573</v>
      </c>
      <c r="AY870" s="1">
        <f t="shared" si="351"/>
        <v>-1.6400000000000006</v>
      </c>
    </row>
    <row r="871" spans="1:51" x14ac:dyDescent="0.25">
      <c r="A871" s="1">
        <v>17.38</v>
      </c>
      <c r="B871" s="1">
        <v>-183</v>
      </c>
      <c r="C871" s="1">
        <v>-157.5</v>
      </c>
      <c r="D871" s="1">
        <v>-865.5</v>
      </c>
      <c r="E871" s="1">
        <v>229.28</v>
      </c>
      <c r="F871" s="1">
        <v>0.183</v>
      </c>
      <c r="G871" s="1">
        <v>-5.0000000000000001E-3</v>
      </c>
      <c r="H871" s="1">
        <v>0.98699999999999999</v>
      </c>
      <c r="I871" s="1">
        <v>10.544600000000001</v>
      </c>
      <c r="J871" s="1">
        <v>84.268000000000001</v>
      </c>
      <c r="K871" s="1">
        <v>80.751300000000001</v>
      </c>
      <c r="L871" s="1">
        <v>10.5038</v>
      </c>
      <c r="M871" s="1">
        <v>-0.28539999999999999</v>
      </c>
      <c r="N871" s="1">
        <f t="shared" si="334"/>
        <v>1.0038341496482375</v>
      </c>
      <c r="O871" s="1"/>
      <c r="P871" s="1"/>
      <c r="Q871" s="1"/>
      <c r="R871" s="1"/>
      <c r="S871" s="1">
        <f t="shared" si="327"/>
        <v>229.28</v>
      </c>
      <c r="T871" s="1">
        <f t="shared" si="328"/>
        <v>-0.18540795530901469</v>
      </c>
      <c r="U871" s="1">
        <f t="shared" si="329"/>
        <v>-5.065856129685917E-3</v>
      </c>
      <c r="V871" s="1">
        <f t="shared" si="330"/>
        <v>-10.503817105325659</v>
      </c>
      <c r="W871" s="1">
        <f t="shared" si="331"/>
        <v>-0.29024969298568526</v>
      </c>
      <c r="X871" s="1"/>
      <c r="Y871" s="1"/>
      <c r="Z871" s="1"/>
      <c r="AA871" s="1">
        <f t="shared" si="335"/>
        <v>0.18230103056777522</v>
      </c>
      <c r="AB871" s="1">
        <f t="shared" si="336"/>
        <v>-8.8415405854442203E-5</v>
      </c>
      <c r="AC871" s="1">
        <f t="shared" si="337"/>
        <v>0.98323014847209922</v>
      </c>
      <c r="AD871" s="1">
        <f t="shared" si="338"/>
        <v>0.99998759913702095</v>
      </c>
      <c r="AE871" s="1"/>
      <c r="AF871" s="3">
        <f t="shared" si="339"/>
        <v>-7.2607504460266148E-4</v>
      </c>
      <c r="AG871" s="3">
        <f t="shared" si="340"/>
        <v>-4.8743450042354475E-3</v>
      </c>
      <c r="AH871" s="1">
        <f t="shared" si="341"/>
        <v>1.0038220527443145</v>
      </c>
      <c r="AI871" s="1"/>
      <c r="AJ871" s="1"/>
      <c r="AK871" s="1"/>
      <c r="AM871" s="1">
        <f t="shared" si="332"/>
        <v>1.9999999999999574E-2</v>
      </c>
      <c r="AN871" s="1">
        <f t="shared" si="342"/>
        <v>-7.2607504460266148E-4</v>
      </c>
      <c r="AO871" s="1">
        <f t="shared" si="343"/>
        <v>-4.8743450042354475E-3</v>
      </c>
      <c r="AP871" s="1">
        <f t="shared" si="344"/>
        <v>-3.8220527443144636E-3</v>
      </c>
      <c r="AQ871">
        <f t="shared" si="345"/>
        <v>-2.9983279881046205E-3</v>
      </c>
      <c r="AR871">
        <f t="shared" si="346"/>
        <v>-1.5727282923888154E-3</v>
      </c>
      <c r="AS871">
        <f t="shared" si="347"/>
        <v>0.52358787123326533</v>
      </c>
      <c r="AT871">
        <f t="shared" si="348"/>
        <v>0.11184705095287284</v>
      </c>
      <c r="AU871">
        <f t="shared" si="349"/>
        <v>-0.22970133300745357</v>
      </c>
      <c r="AV871">
        <f t="shared" si="350"/>
        <v>4.4013687652988107</v>
      </c>
      <c r="AW871">
        <f t="shared" si="333"/>
        <v>0.25548476508836221</v>
      </c>
      <c r="AY871" s="1">
        <f t="shared" si="351"/>
        <v>-1.620000000000001</v>
      </c>
    </row>
    <row r="872" spans="1:51" x14ac:dyDescent="0.25">
      <c r="A872" s="1">
        <v>17.399999999999999</v>
      </c>
      <c r="B872" s="1">
        <v>-181.5</v>
      </c>
      <c r="C872" s="1">
        <v>-163.5</v>
      </c>
      <c r="D872" s="1">
        <v>-870</v>
      </c>
      <c r="E872" s="1">
        <v>227.99</v>
      </c>
      <c r="F872" s="1">
        <v>0.189</v>
      </c>
      <c r="G872" s="1">
        <v>-5.0000000000000001E-3</v>
      </c>
      <c r="H872" s="1">
        <v>0.98499999999999999</v>
      </c>
      <c r="I872" s="1">
        <v>10.894399999999999</v>
      </c>
      <c r="J872" s="1">
        <v>84.268000000000001</v>
      </c>
      <c r="K872" s="1">
        <v>80.063599999999994</v>
      </c>
      <c r="L872" s="1">
        <v>10.861700000000001</v>
      </c>
      <c r="M872" s="1">
        <v>-0.28560000000000002</v>
      </c>
      <c r="N872" s="1">
        <f t="shared" si="334"/>
        <v>1.0029810566506228</v>
      </c>
      <c r="O872" s="1"/>
      <c r="P872" s="1"/>
      <c r="Q872" s="1"/>
      <c r="R872" s="1"/>
      <c r="S872" s="1">
        <f t="shared" si="327"/>
        <v>227.99</v>
      </c>
      <c r="T872" s="1">
        <f t="shared" si="328"/>
        <v>-0.19187570055316364</v>
      </c>
      <c r="U872" s="1">
        <f t="shared" si="329"/>
        <v>-5.0761421319796959E-3</v>
      </c>
      <c r="V872" s="1">
        <f t="shared" si="330"/>
        <v>-10.861656553527062</v>
      </c>
      <c r="W872" s="1">
        <f t="shared" si="331"/>
        <v>-0.29083902235055192</v>
      </c>
      <c r="X872" s="1"/>
      <c r="Y872" s="1"/>
      <c r="Z872" s="1"/>
      <c r="AA872" s="1">
        <f t="shared" si="335"/>
        <v>0.18843825488703722</v>
      </c>
      <c r="AB872" s="1">
        <f t="shared" si="336"/>
        <v>-8.8594896593392221E-5</v>
      </c>
      <c r="AC872" s="1">
        <f t="shared" si="337"/>
        <v>0.98207238658059082</v>
      </c>
      <c r="AD872" s="1">
        <f t="shared" si="338"/>
        <v>0.99998757804186</v>
      </c>
      <c r="AE872" s="1"/>
      <c r="AF872" s="3">
        <f t="shared" si="339"/>
        <v>-4.9671731912409728E-3</v>
      </c>
      <c r="AG872" s="3">
        <f t="shared" si="340"/>
        <v>-2.6078729434048098E-4</v>
      </c>
      <c r="AH872" s="1">
        <f t="shared" si="341"/>
        <v>1.0029687229323132</v>
      </c>
      <c r="AI872" s="1"/>
      <c r="AJ872" s="1"/>
      <c r="AK872" s="1"/>
      <c r="AM872" s="1">
        <f t="shared" si="332"/>
        <v>2.0000000000003126E-2</v>
      </c>
      <c r="AN872" s="1">
        <f t="shared" si="342"/>
        <v>-4.9671731912409728E-3</v>
      </c>
      <c r="AO872" s="1">
        <f t="shared" si="343"/>
        <v>-2.6078729434048098E-4</v>
      </c>
      <c r="AP872" s="1">
        <f t="shared" si="344"/>
        <v>-2.9687229323132058E-3</v>
      </c>
      <c r="AQ872">
        <f t="shared" si="345"/>
        <v>-2.023768607982989E-3</v>
      </c>
      <c r="AR872">
        <f t="shared" si="346"/>
        <v>-1.5215618252392051E-3</v>
      </c>
      <c r="AS872">
        <f t="shared" si="347"/>
        <v>0.52417033467258523</v>
      </c>
      <c r="AT872">
        <f t="shared" si="348"/>
        <v>0.11181632117451439</v>
      </c>
      <c r="AU872">
        <f t="shared" si="349"/>
        <v>-0.22973125257928687</v>
      </c>
      <c r="AV872">
        <f t="shared" si="350"/>
        <v>4.4118579966266571</v>
      </c>
      <c r="AW872">
        <f t="shared" si="333"/>
        <v>0.25549821543926732</v>
      </c>
      <c r="AY872" s="1">
        <f t="shared" si="351"/>
        <v>-1.6000000000000014</v>
      </c>
    </row>
    <row r="873" spans="1:51" x14ac:dyDescent="0.25">
      <c r="A873" s="1">
        <v>17.420000000000002</v>
      </c>
      <c r="B873" s="1">
        <v>-175.5</v>
      </c>
      <c r="C873" s="1">
        <v>-162</v>
      </c>
      <c r="D873" s="1">
        <v>-876</v>
      </c>
      <c r="E873" s="1">
        <v>227.29</v>
      </c>
      <c r="F873" s="1">
        <v>0.188</v>
      </c>
      <c r="G873" s="1">
        <v>-2E-3</v>
      </c>
      <c r="H873" s="1">
        <v>0.96699999999999997</v>
      </c>
      <c r="I873" s="1">
        <v>10.8361</v>
      </c>
      <c r="J873" s="1">
        <v>86.375699999999995</v>
      </c>
      <c r="K873" s="1">
        <v>75.239699999999999</v>
      </c>
      <c r="L873" s="1">
        <v>11.001899999999999</v>
      </c>
      <c r="M873" s="1">
        <v>-0.1163</v>
      </c>
      <c r="N873" s="1">
        <f t="shared" si="334"/>
        <v>0.98510760833525191</v>
      </c>
      <c r="O873" s="1"/>
      <c r="P873" s="1"/>
      <c r="Q873" s="1"/>
      <c r="R873" s="1"/>
      <c r="S873" s="1">
        <f t="shared" si="327"/>
        <v>227.29</v>
      </c>
      <c r="T873" s="1">
        <f t="shared" si="328"/>
        <v>-0.19441530289609871</v>
      </c>
      <c r="U873" s="1">
        <f t="shared" si="329"/>
        <v>-2.0682523267838678E-3</v>
      </c>
      <c r="V873" s="1">
        <f t="shared" si="330"/>
        <v>-11.001931984009129</v>
      </c>
      <c r="W873" s="1">
        <f t="shared" si="331"/>
        <v>-0.11850196032235187</v>
      </c>
      <c r="X873" s="1"/>
      <c r="Y873" s="1"/>
      <c r="Z873" s="1"/>
      <c r="AA873" s="1">
        <f t="shared" si="335"/>
        <v>0.19084209522826043</v>
      </c>
      <c r="AB873" s="1">
        <f t="shared" si="336"/>
        <v>-3.6097605046734309E-5</v>
      </c>
      <c r="AC873" s="1">
        <f t="shared" si="337"/>
        <v>0.98161864939216925</v>
      </c>
      <c r="AD873" s="1">
        <f t="shared" si="338"/>
        <v>0.99999793972220563</v>
      </c>
      <c r="AE873" s="1"/>
      <c r="AF873" s="3">
        <f t="shared" si="339"/>
        <v>-4.3659706155421835E-3</v>
      </c>
      <c r="AG873" s="3">
        <f t="shared" si="340"/>
        <v>3.4879059231479326E-3</v>
      </c>
      <c r="AH873" s="1">
        <f t="shared" si="341"/>
        <v>0.98509175857523823</v>
      </c>
      <c r="AI873" s="1"/>
      <c r="AJ873" s="1"/>
      <c r="AK873" s="1"/>
      <c r="AM873" s="1">
        <f t="shared" si="332"/>
        <v>1.9999999999999574E-2</v>
      </c>
      <c r="AN873" s="1">
        <f t="shared" si="342"/>
        <v>-4.3659706155421835E-3</v>
      </c>
      <c r="AO873" s="1">
        <f t="shared" si="343"/>
        <v>3.4879059231479326E-3</v>
      </c>
      <c r="AP873" s="1">
        <f t="shared" si="344"/>
        <v>1.490824142476177E-2</v>
      </c>
      <c r="AQ873">
        <f t="shared" si="345"/>
        <v>-1.1671651732136309E-3</v>
      </c>
      <c r="AR873">
        <f t="shared" si="346"/>
        <v>-2.2058889673608152E-3</v>
      </c>
      <c r="AS873">
        <f t="shared" si="347"/>
        <v>0.521245337705047</v>
      </c>
      <c r="AT873">
        <f t="shared" si="348"/>
        <v>0.1118015439053978</v>
      </c>
      <c r="AU873">
        <f t="shared" si="349"/>
        <v>-0.2297822136300553</v>
      </c>
      <c r="AV873">
        <f t="shared" si="350"/>
        <v>4.4222536534110821</v>
      </c>
      <c r="AW873">
        <f t="shared" si="333"/>
        <v>0.25553757242401548</v>
      </c>
      <c r="AY873" s="1">
        <f t="shared" si="351"/>
        <v>-1.5799999999999983</v>
      </c>
    </row>
    <row r="874" spans="1:51" x14ac:dyDescent="0.25">
      <c r="A874" s="1">
        <v>17.440000000000001</v>
      </c>
      <c r="B874" s="1">
        <v>-178.5</v>
      </c>
      <c r="C874" s="1">
        <v>-160.5</v>
      </c>
      <c r="D874" s="1">
        <v>-873</v>
      </c>
      <c r="E874" s="1">
        <v>228.04</v>
      </c>
      <c r="F874" s="1">
        <v>0.189</v>
      </c>
      <c r="G874" s="1">
        <v>-1E-3</v>
      </c>
      <c r="H874" s="1">
        <v>0.99299999999999999</v>
      </c>
      <c r="I874" s="1">
        <v>10.894399999999999</v>
      </c>
      <c r="J874" s="1">
        <v>87.437399999999997</v>
      </c>
      <c r="K874" s="1">
        <v>83.216700000000003</v>
      </c>
      <c r="L874" s="1">
        <v>10.776300000000001</v>
      </c>
      <c r="M874" s="1">
        <v>-5.67E-2</v>
      </c>
      <c r="N874" s="1">
        <f t="shared" si="334"/>
        <v>1.0108268892347492</v>
      </c>
      <c r="O874" s="1"/>
      <c r="P874" s="1"/>
      <c r="Q874" s="1"/>
      <c r="R874" s="1"/>
      <c r="S874" s="1">
        <f t="shared" si="327"/>
        <v>228.04</v>
      </c>
      <c r="T874" s="1">
        <f t="shared" si="328"/>
        <v>-0.19033222977145076</v>
      </c>
      <c r="U874" s="1">
        <f t="shared" si="329"/>
        <v>-1.0070493454179255E-3</v>
      </c>
      <c r="V874" s="1">
        <f t="shared" si="330"/>
        <v>-10.776338098364986</v>
      </c>
      <c r="W874" s="1">
        <f t="shared" si="331"/>
        <v>-5.7699657748526402E-2</v>
      </c>
      <c r="X874" s="1"/>
      <c r="Y874" s="1"/>
      <c r="Z874" s="1"/>
      <c r="AA874" s="1">
        <f t="shared" si="335"/>
        <v>0.18697563550479276</v>
      </c>
      <c r="AB874" s="1">
        <f t="shared" si="336"/>
        <v>-1.7576229827819108E-5</v>
      </c>
      <c r="AC874" s="1">
        <f t="shared" si="337"/>
        <v>0.98236405320772069</v>
      </c>
      <c r="AD874" s="1">
        <f t="shared" si="338"/>
        <v>0.99999951080790361</v>
      </c>
      <c r="AE874" s="1"/>
      <c r="AF874" s="3">
        <f t="shared" si="339"/>
        <v>-1.0119574651601682E-3</v>
      </c>
      <c r="AG874" s="3">
        <f t="shared" si="340"/>
        <v>1.3602723865385191E-3</v>
      </c>
      <c r="AH874" s="1">
        <f t="shared" si="341"/>
        <v>1.0108254674280437</v>
      </c>
      <c r="AI874" s="1"/>
      <c r="AJ874" s="1"/>
      <c r="AK874" s="1"/>
      <c r="AM874" s="1">
        <f t="shared" si="332"/>
        <v>1.9999999999999574E-2</v>
      </c>
      <c r="AN874" s="1">
        <f t="shared" si="342"/>
        <v>-1.0119574651601682E-3</v>
      </c>
      <c r="AO874" s="1">
        <f t="shared" si="343"/>
        <v>1.3602723865385191E-3</v>
      </c>
      <c r="AP874" s="1">
        <f t="shared" si="344"/>
        <v>-1.0825467428043689E-2</v>
      </c>
      <c r="AQ874">
        <f t="shared" si="345"/>
        <v>-9.6861911854921015E-4</v>
      </c>
      <c r="AR874">
        <f t="shared" si="346"/>
        <v>-2.4727744095996672E-3</v>
      </c>
      <c r="AS874">
        <f t="shared" si="347"/>
        <v>0.52336929441442914</v>
      </c>
      <c r="AT874">
        <f t="shared" si="348"/>
        <v>0.11178415698357347</v>
      </c>
      <c r="AU874">
        <f t="shared" si="349"/>
        <v>-0.22983433797266967</v>
      </c>
      <c r="AV874">
        <f t="shared" si="350"/>
        <v>4.4327422788664643</v>
      </c>
      <c r="AW874">
        <f t="shared" si="333"/>
        <v>0.25557683905992645</v>
      </c>
      <c r="AY874" s="1">
        <f t="shared" si="351"/>
        <v>-1.5599999999999987</v>
      </c>
    </row>
    <row r="875" spans="1:51" x14ac:dyDescent="0.25">
      <c r="A875" s="1">
        <v>17.46</v>
      </c>
      <c r="B875" s="1">
        <v>-184.5</v>
      </c>
      <c r="C875" s="1">
        <v>-163.5</v>
      </c>
      <c r="D875" s="1">
        <v>-868.5</v>
      </c>
      <c r="E875" s="1">
        <v>228.45</v>
      </c>
      <c r="F875" s="1">
        <v>0.184</v>
      </c>
      <c r="G875" s="1">
        <v>-3.0000000000000001E-3</v>
      </c>
      <c r="H875" s="1">
        <v>0.98799999999999999</v>
      </c>
      <c r="I875" s="1">
        <v>10.6028</v>
      </c>
      <c r="J875" s="1">
        <v>85.5608</v>
      </c>
      <c r="K875" s="1">
        <v>81.114900000000006</v>
      </c>
      <c r="L875" s="1">
        <v>10.5496</v>
      </c>
      <c r="M875" s="1">
        <v>-0.17100000000000001</v>
      </c>
      <c r="N875" s="1">
        <f t="shared" si="334"/>
        <v>1.00499203976947</v>
      </c>
      <c r="O875" s="1"/>
      <c r="P875" s="1"/>
      <c r="Q875" s="1"/>
      <c r="R875" s="1"/>
      <c r="S875" s="1">
        <f t="shared" si="327"/>
        <v>228.45</v>
      </c>
      <c r="T875" s="1">
        <f t="shared" si="328"/>
        <v>-0.18623395928174011</v>
      </c>
      <c r="U875" s="1">
        <f t="shared" si="329"/>
        <v>-3.0364372469635628E-3</v>
      </c>
      <c r="V875" s="1">
        <f t="shared" si="330"/>
        <v>-10.549564029439887</v>
      </c>
      <c r="W875" s="1">
        <f t="shared" si="331"/>
        <v>-0.17397450432983885</v>
      </c>
      <c r="X875" s="1"/>
      <c r="Y875" s="1"/>
      <c r="Z875" s="1"/>
      <c r="AA875" s="1">
        <f t="shared" si="335"/>
        <v>0.18308602727063072</v>
      </c>
      <c r="AB875" s="1">
        <f t="shared" si="336"/>
        <v>-5.2995547512762155E-5</v>
      </c>
      <c r="AC875" s="1">
        <f t="shared" si="337"/>
        <v>0.98309236382273468</v>
      </c>
      <c r="AD875" s="1">
        <f t="shared" si="338"/>
        <v>0.99999554598850204</v>
      </c>
      <c r="AE875" s="1"/>
      <c r="AF875" s="3">
        <f t="shared" si="339"/>
        <v>2.0801913719784015E-4</v>
      </c>
      <c r="AG875" s="3">
        <f t="shared" si="340"/>
        <v>-2.9330450714916134E-3</v>
      </c>
      <c r="AH875" s="1">
        <f t="shared" si="341"/>
        <v>1.0049877382210428</v>
      </c>
      <c r="AI875" s="1"/>
      <c r="AJ875" s="1"/>
      <c r="AK875" s="1"/>
      <c r="AM875" s="1">
        <f t="shared" si="332"/>
        <v>1.9999999999999574E-2</v>
      </c>
      <c r="AN875" s="1">
        <f t="shared" si="342"/>
        <v>2.0801913719784015E-4</v>
      </c>
      <c r="AO875" s="1">
        <f t="shared" si="343"/>
        <v>-2.9330450714916134E-3</v>
      </c>
      <c r="AP875" s="1">
        <f t="shared" si="344"/>
        <v>-4.9877382210428145E-3</v>
      </c>
      <c r="AQ875">
        <f t="shared" si="345"/>
        <v>-1.0094324732674255E-3</v>
      </c>
      <c r="AR875">
        <f t="shared" si="346"/>
        <v>-1.8973109665730249E-3</v>
      </c>
      <c r="AS875">
        <f t="shared" si="347"/>
        <v>0.52434788865339776</v>
      </c>
      <c r="AT875">
        <f t="shared" si="348"/>
        <v>0.11176356020056094</v>
      </c>
      <c r="AU875">
        <f t="shared" si="349"/>
        <v>-0.22986652955757086</v>
      </c>
      <c r="AV875">
        <f t="shared" si="350"/>
        <v>4.4432390225819214</v>
      </c>
      <c r="AW875">
        <f t="shared" si="333"/>
        <v>0.2555967816689913</v>
      </c>
      <c r="AY875" s="1">
        <f t="shared" si="351"/>
        <v>-1.5399999999999991</v>
      </c>
    </row>
    <row r="876" spans="1:51" x14ac:dyDescent="0.25">
      <c r="A876" s="1">
        <v>17.48</v>
      </c>
      <c r="B876" s="1">
        <v>-177</v>
      </c>
      <c r="C876" s="1">
        <v>-165</v>
      </c>
      <c r="D876" s="1">
        <v>-873</v>
      </c>
      <c r="E876" s="1">
        <v>227.01</v>
      </c>
      <c r="F876" s="1">
        <v>0.184</v>
      </c>
      <c r="G876" s="1">
        <v>-2E-3</v>
      </c>
      <c r="H876" s="1">
        <v>0.99399999999999999</v>
      </c>
      <c r="I876" s="1">
        <v>10.6028</v>
      </c>
      <c r="J876" s="1">
        <v>86.375699999999995</v>
      </c>
      <c r="K876" s="1">
        <v>83.720399999999998</v>
      </c>
      <c r="L876" s="1">
        <v>10.487299999999999</v>
      </c>
      <c r="M876" s="1">
        <v>-0.1134</v>
      </c>
      <c r="N876" s="1">
        <f t="shared" si="334"/>
        <v>1.0108887179111259</v>
      </c>
      <c r="O876" s="1"/>
      <c r="P876" s="1"/>
      <c r="Q876" s="1"/>
      <c r="R876" s="1"/>
      <c r="S876" s="1">
        <f t="shared" si="327"/>
        <v>227.01</v>
      </c>
      <c r="T876" s="1">
        <f t="shared" si="328"/>
        <v>-0.18511028928075104</v>
      </c>
      <c r="U876" s="1">
        <f t="shared" si="329"/>
        <v>-2.012072434607646E-3</v>
      </c>
      <c r="V876" s="1">
        <f t="shared" si="330"/>
        <v>-10.48732801927963</v>
      </c>
      <c r="W876" s="1">
        <f t="shared" si="331"/>
        <v>-0.11528310300573016</v>
      </c>
      <c r="X876" s="1"/>
      <c r="Y876" s="1"/>
      <c r="Z876" s="1"/>
      <c r="AA876" s="1">
        <f t="shared" si="335"/>
        <v>0.18201805672558377</v>
      </c>
      <c r="AB876" s="1">
        <f t="shared" si="336"/>
        <v>-3.5117105488940143E-5</v>
      </c>
      <c r="AC876" s="1">
        <f t="shared" si="337"/>
        <v>0.9832931977458168</v>
      </c>
      <c r="AD876" s="1">
        <f t="shared" si="338"/>
        <v>0.99999804346836751</v>
      </c>
      <c r="AE876" s="1"/>
      <c r="AF876" s="3">
        <f t="shared" si="339"/>
        <v>1.7018190539182937E-3</v>
      </c>
      <c r="AG876" s="3">
        <f t="shared" si="340"/>
        <v>-3.0705458622545811E-3</v>
      </c>
      <c r="AH876" s="1">
        <f t="shared" si="341"/>
        <v>1.0108826220486806</v>
      </c>
      <c r="AI876" s="1"/>
      <c r="AJ876" s="1"/>
      <c r="AK876" s="1"/>
      <c r="AM876" s="1">
        <f t="shared" si="332"/>
        <v>1.9999999999999574E-2</v>
      </c>
      <c r="AN876" s="1">
        <f t="shared" si="342"/>
        <v>1.7018190539182937E-3</v>
      </c>
      <c r="AO876" s="1">
        <f t="shared" si="343"/>
        <v>-3.0705458622545811E-3</v>
      </c>
      <c r="AP876" s="1">
        <f t="shared" si="344"/>
        <v>-1.0882622048680624E-2</v>
      </c>
      <c r="AQ876">
        <f t="shared" si="345"/>
        <v>-1.3433293716461877E-3</v>
      </c>
      <c r="AR876">
        <f t="shared" si="346"/>
        <v>-1.2948698683986888E-3</v>
      </c>
      <c r="AS876">
        <f t="shared" si="347"/>
        <v>0.52648305909934889</v>
      </c>
      <c r="AT876">
        <f t="shared" si="348"/>
        <v>0.11173335464414423</v>
      </c>
      <c r="AU876">
        <f t="shared" si="349"/>
        <v>-0.22988640254395709</v>
      </c>
      <c r="AV876">
        <f t="shared" si="350"/>
        <v>4.4537900354683675</v>
      </c>
      <c r="AW876">
        <f t="shared" si="333"/>
        <v>0.25560144877256935</v>
      </c>
      <c r="AY876" s="1">
        <f t="shared" si="351"/>
        <v>-1.5199999999999996</v>
      </c>
    </row>
    <row r="877" spans="1:51" x14ac:dyDescent="0.25">
      <c r="A877" s="1">
        <v>17.5</v>
      </c>
      <c r="B877" s="1">
        <v>-175.5</v>
      </c>
      <c r="C877" s="1">
        <v>-156</v>
      </c>
      <c r="D877" s="1">
        <v>-873</v>
      </c>
      <c r="E877" s="1">
        <v>228.37</v>
      </c>
      <c r="F877" s="1">
        <v>0.185</v>
      </c>
      <c r="G877" s="1">
        <v>-4.0000000000000001E-3</v>
      </c>
      <c r="H877" s="1">
        <v>0.99</v>
      </c>
      <c r="I877" s="1">
        <v>10.661099999999999</v>
      </c>
      <c r="J877" s="1">
        <v>84.873599999999996</v>
      </c>
      <c r="K877" s="1">
        <v>81.8904</v>
      </c>
      <c r="L877" s="1">
        <v>10.5846</v>
      </c>
      <c r="M877" s="1">
        <v>-0.2276</v>
      </c>
      <c r="N877" s="1">
        <f t="shared" si="334"/>
        <v>1.0071449746684933</v>
      </c>
      <c r="O877" s="1"/>
      <c r="P877" s="1"/>
      <c r="Q877" s="1"/>
      <c r="R877" s="1"/>
      <c r="S877" s="1">
        <f t="shared" si="327"/>
        <v>228.37</v>
      </c>
      <c r="T877" s="1">
        <f t="shared" si="328"/>
        <v>-0.18686716158433675</v>
      </c>
      <c r="U877" s="1">
        <f t="shared" si="329"/>
        <v>-4.0404040404040404E-3</v>
      </c>
      <c r="V877" s="1">
        <f t="shared" si="330"/>
        <v>-10.584623731344243</v>
      </c>
      <c r="W877" s="1">
        <f t="shared" si="331"/>
        <v>-0.23149683933003878</v>
      </c>
      <c r="X877" s="1"/>
      <c r="Y877" s="1"/>
      <c r="Z877" s="1"/>
      <c r="AA877" s="1">
        <f t="shared" si="335"/>
        <v>0.18368755705790388</v>
      </c>
      <c r="AB877" s="1">
        <f t="shared" si="336"/>
        <v>-7.0517978504613642E-5</v>
      </c>
      <c r="AC877" s="1">
        <f t="shared" si="337"/>
        <v>0.98297665668824219</v>
      </c>
      <c r="AD877" s="1">
        <f t="shared" si="338"/>
        <v>0.999992115561258</v>
      </c>
      <c r="AE877" s="1"/>
      <c r="AF877" s="3">
        <f t="shared" si="339"/>
        <v>-9.4055550146179834E-4</v>
      </c>
      <c r="AG877" s="3">
        <f t="shared" si="340"/>
        <v>-3.1573798936268549E-3</v>
      </c>
      <c r="AH877" s="1">
        <f t="shared" si="341"/>
        <v>1.0071395863074573</v>
      </c>
      <c r="AI877" s="1"/>
      <c r="AJ877" s="1"/>
      <c r="AK877" s="1"/>
      <c r="AM877" s="1">
        <f t="shared" si="332"/>
        <v>1.9999999999999574E-2</v>
      </c>
      <c r="AN877" s="1">
        <f t="shared" si="342"/>
        <v>-9.4055550146179834E-4</v>
      </c>
      <c r="AO877" s="1">
        <f t="shared" si="343"/>
        <v>-3.1573798936268549E-3</v>
      </c>
      <c r="AP877" s="1">
        <f t="shared" si="344"/>
        <v>-7.1395863074572574E-3</v>
      </c>
      <c r="AQ877">
        <f t="shared" si="345"/>
        <v>-1.1587923822593868E-3</v>
      </c>
      <c r="AR877">
        <f t="shared" si="346"/>
        <v>-6.7539193326911304E-4</v>
      </c>
      <c r="AS877">
        <f t="shared" si="347"/>
        <v>0.52788384593287196</v>
      </c>
      <c r="AT877">
        <f t="shared" si="348"/>
        <v>0.11171202416639291</v>
      </c>
      <c r="AU877">
        <f t="shared" si="349"/>
        <v>-0.22989371560327118</v>
      </c>
      <c r="AV877">
        <f t="shared" si="350"/>
        <v>4.4643617202553596</v>
      </c>
      <c r="AW877">
        <f t="shared" si="333"/>
        <v>0.25559870269082058</v>
      </c>
      <c r="AY877" s="1">
        <f t="shared" si="351"/>
        <v>-1.5</v>
      </c>
    </row>
    <row r="878" spans="1:51" x14ac:dyDescent="0.25">
      <c r="A878" s="1">
        <v>17.52</v>
      </c>
      <c r="B878" s="1">
        <v>-187.5</v>
      </c>
      <c r="C878" s="1">
        <v>-166.5</v>
      </c>
      <c r="D878" s="1">
        <v>-873</v>
      </c>
      <c r="E878" s="1">
        <v>228.39</v>
      </c>
      <c r="F878" s="1">
        <v>0.19</v>
      </c>
      <c r="G878" s="1">
        <v>-3.0000000000000001E-3</v>
      </c>
      <c r="H878" s="1">
        <v>0.98499999999999999</v>
      </c>
      <c r="I878" s="1">
        <v>10.9528</v>
      </c>
      <c r="J878" s="1">
        <v>85.5608</v>
      </c>
      <c r="K878" s="1">
        <v>80.063599999999994</v>
      </c>
      <c r="L878" s="1">
        <v>10.9178</v>
      </c>
      <c r="M878" s="1">
        <v>-0.17130000000000001</v>
      </c>
      <c r="N878" s="1">
        <f t="shared" si="334"/>
        <v>1.0031620008752324</v>
      </c>
      <c r="O878" s="1"/>
      <c r="P878" s="1"/>
      <c r="Q878" s="1"/>
      <c r="R878" s="1"/>
      <c r="S878" s="1">
        <f t="shared" si="327"/>
        <v>228.39</v>
      </c>
      <c r="T878" s="1">
        <f t="shared" si="328"/>
        <v>-0.19289250636268324</v>
      </c>
      <c r="U878" s="1">
        <f t="shared" si="329"/>
        <v>-3.0456852791878172E-3</v>
      </c>
      <c r="V878" s="1">
        <f t="shared" si="330"/>
        <v>-10.917835939456852</v>
      </c>
      <c r="W878" s="1">
        <f t="shared" si="331"/>
        <v>-0.17450437264483529</v>
      </c>
      <c r="X878" s="1"/>
      <c r="Y878" s="1"/>
      <c r="Z878" s="1"/>
      <c r="AA878" s="1">
        <f t="shared" si="335"/>
        <v>0.18940111351330094</v>
      </c>
      <c r="AB878" s="1">
        <f t="shared" si="336"/>
        <v>-5.3156934832990292E-5</v>
      </c>
      <c r="AC878" s="1">
        <f t="shared" si="337"/>
        <v>0.98189524637158643</v>
      </c>
      <c r="AD878" s="1">
        <f t="shared" si="338"/>
        <v>0.99999552972643657</v>
      </c>
      <c r="AE878" s="1"/>
      <c r="AF878" s="3">
        <f t="shared" si="339"/>
        <v>-4.159328005740523E-3</v>
      </c>
      <c r="AG878" s="3">
        <f t="shared" si="340"/>
        <v>1.8162040661490464E-3</v>
      </c>
      <c r="AH878" s="1">
        <f t="shared" si="341"/>
        <v>1.0031517339831151</v>
      </c>
      <c r="AI878" s="1"/>
      <c r="AJ878" s="1"/>
      <c r="AK878" s="1"/>
      <c r="AM878" s="1">
        <f t="shared" si="332"/>
        <v>1.9999999999999574E-2</v>
      </c>
      <c r="AN878" s="1">
        <f t="shared" si="342"/>
        <v>-4.159328005740523E-3</v>
      </c>
      <c r="AO878" s="1">
        <f t="shared" si="343"/>
        <v>1.8162040661490464E-3</v>
      </c>
      <c r="AP878" s="1">
        <f t="shared" si="344"/>
        <v>-3.1517339831150792E-3</v>
      </c>
      <c r="AQ878">
        <f t="shared" si="345"/>
        <v>-3.4273222753311355E-4</v>
      </c>
      <c r="AR878">
        <f t="shared" si="346"/>
        <v>-1.0317311710475484E-3</v>
      </c>
      <c r="AS878">
        <f t="shared" si="347"/>
        <v>0.52850221614035908</v>
      </c>
      <c r="AT878">
        <f t="shared" si="348"/>
        <v>0.11171333012338951</v>
      </c>
      <c r="AU878">
        <f t="shared" si="349"/>
        <v>-0.22991791361906991</v>
      </c>
      <c r="AV878">
        <f t="shared" si="350"/>
        <v>4.4749379482802416</v>
      </c>
      <c r="AW878">
        <f t="shared" si="333"/>
        <v>0.25562103812128512</v>
      </c>
      <c r="AY878" s="1">
        <f t="shared" si="351"/>
        <v>-1.4800000000000004</v>
      </c>
    </row>
    <row r="879" spans="1:51" x14ac:dyDescent="0.25">
      <c r="A879" s="1">
        <v>17.54</v>
      </c>
      <c r="B879" s="1">
        <v>-183</v>
      </c>
      <c r="C879" s="1">
        <v>-157.5</v>
      </c>
      <c r="D879" s="1">
        <v>-868.5</v>
      </c>
      <c r="E879" s="1">
        <v>229.28</v>
      </c>
      <c r="F879" s="1">
        <v>0.186</v>
      </c>
      <c r="G879" s="1">
        <v>0</v>
      </c>
      <c r="H879" s="1">
        <v>0.98299999999999998</v>
      </c>
      <c r="I879" s="1">
        <v>10.7194</v>
      </c>
      <c r="J879" s="1">
        <v>0</v>
      </c>
      <c r="K879" s="1">
        <v>79.420199999999994</v>
      </c>
      <c r="L879" s="1">
        <v>10.714600000000001</v>
      </c>
      <c r="M879" s="1">
        <v>0</v>
      </c>
      <c r="N879" s="1">
        <f t="shared" si="334"/>
        <v>1.0004424021401732</v>
      </c>
      <c r="O879" s="1"/>
      <c r="P879" s="1"/>
      <c r="Q879" s="1"/>
      <c r="R879" s="1"/>
      <c r="S879" s="1">
        <f t="shared" si="327"/>
        <v>229.28</v>
      </c>
      <c r="T879" s="1">
        <f t="shared" si="328"/>
        <v>-0.18921668362156663</v>
      </c>
      <c r="U879" s="1">
        <f t="shared" si="329"/>
        <v>0</v>
      </c>
      <c r="V879" s="1">
        <f t="shared" si="330"/>
        <v>-10.714643893958705</v>
      </c>
      <c r="W879" s="1">
        <f t="shared" si="331"/>
        <v>0</v>
      </c>
      <c r="X879" s="1"/>
      <c r="Y879" s="1"/>
      <c r="Z879" s="1"/>
      <c r="AA879" s="1">
        <f t="shared" si="335"/>
        <v>0.18591774958968532</v>
      </c>
      <c r="AB879" s="1">
        <f t="shared" si="336"/>
        <v>0</v>
      </c>
      <c r="AC879" s="1">
        <f t="shared" si="337"/>
        <v>0.98256531100355216</v>
      </c>
      <c r="AD879" s="1">
        <f t="shared" si="338"/>
        <v>1</v>
      </c>
      <c r="AE879" s="1"/>
      <c r="AF879" s="3">
        <f t="shared" si="339"/>
        <v>4.5615858777835194E-4</v>
      </c>
      <c r="AG879" s="3">
        <f t="shared" si="340"/>
        <v>1.2227470125047157E-3</v>
      </c>
      <c r="AH879" s="1">
        <f t="shared" si="341"/>
        <v>1.0004415509209352</v>
      </c>
      <c r="AI879" s="1"/>
      <c r="AJ879" s="1"/>
      <c r="AK879" s="1"/>
      <c r="AM879" s="1">
        <f t="shared" si="332"/>
        <v>1.9999999999999574E-2</v>
      </c>
      <c r="AN879" s="1">
        <f t="shared" si="342"/>
        <v>4.5615858777835194E-4</v>
      </c>
      <c r="AO879" s="1">
        <f t="shared" si="343"/>
        <v>1.2227470125047157E-3</v>
      </c>
      <c r="AP879" s="1">
        <f t="shared" si="344"/>
        <v>-4.4155092093522974E-4</v>
      </c>
      <c r="AQ879">
        <f t="shared" si="345"/>
        <v>-4.3223054245522432E-4</v>
      </c>
      <c r="AR879">
        <f t="shared" si="346"/>
        <v>-1.2716341349009687E-3</v>
      </c>
      <c r="AS879">
        <f t="shared" si="347"/>
        <v>0.52858884843104659</v>
      </c>
      <c r="AT879">
        <f t="shared" si="348"/>
        <v>0.11170379052939118</v>
      </c>
      <c r="AU879">
        <f t="shared" si="349"/>
        <v>-0.22994574533140646</v>
      </c>
      <c r="AV879">
        <f t="shared" si="350"/>
        <v>4.485510591571769</v>
      </c>
      <c r="AW879">
        <f t="shared" si="333"/>
        <v>0.25564190308838286</v>
      </c>
      <c r="AY879" s="1">
        <f t="shared" si="351"/>
        <v>-1.4600000000000009</v>
      </c>
    </row>
    <row r="880" spans="1:51" x14ac:dyDescent="0.25">
      <c r="A880" s="1">
        <v>17.559999999999999</v>
      </c>
      <c r="B880" s="1">
        <v>-187.5</v>
      </c>
      <c r="C880" s="1">
        <v>-160.5</v>
      </c>
      <c r="D880" s="1">
        <v>-870</v>
      </c>
      <c r="E880" s="1">
        <v>229.44</v>
      </c>
      <c r="F880" s="1">
        <v>0.19</v>
      </c>
      <c r="G880" s="1">
        <v>-5.0000000000000001E-3</v>
      </c>
      <c r="H880" s="1">
        <v>0.98399999999999999</v>
      </c>
      <c r="I880" s="1">
        <v>10.9528</v>
      </c>
      <c r="J880" s="1">
        <v>84.268000000000001</v>
      </c>
      <c r="K880" s="1">
        <v>79.736900000000006</v>
      </c>
      <c r="L880" s="1">
        <v>10.928599999999999</v>
      </c>
      <c r="M880" s="1">
        <v>-0.28589999999999999</v>
      </c>
      <c r="N880" s="1">
        <f t="shared" si="334"/>
        <v>1.0021881060958566</v>
      </c>
      <c r="O880" s="1"/>
      <c r="P880" s="1"/>
      <c r="Q880" s="1"/>
      <c r="R880" s="1"/>
      <c r="S880" s="1">
        <f t="shared" si="327"/>
        <v>229.44</v>
      </c>
      <c r="T880" s="1">
        <f t="shared" si="328"/>
        <v>-0.1930869381949111</v>
      </c>
      <c r="U880" s="1">
        <f t="shared" si="329"/>
        <v>-5.08130081300813E-3</v>
      </c>
      <c r="V880" s="1">
        <f t="shared" si="330"/>
        <v>-10.92857604715298</v>
      </c>
      <c r="W880" s="1">
        <f t="shared" si="331"/>
        <v>-0.29113458537775588</v>
      </c>
      <c r="X880" s="1"/>
      <c r="Y880" s="1"/>
      <c r="Z880" s="1"/>
      <c r="AA880" s="1">
        <f t="shared" si="335"/>
        <v>0.18958516753922339</v>
      </c>
      <c r="AB880" s="1">
        <f t="shared" si="336"/>
        <v>-8.8684925758862439E-5</v>
      </c>
      <c r="AC880" s="1">
        <f t="shared" si="337"/>
        <v>0.9818516045189255</v>
      </c>
      <c r="AD880" s="1">
        <f t="shared" si="338"/>
        <v>0.99998755837874298</v>
      </c>
      <c r="AE880" s="1"/>
      <c r="AF880" s="3">
        <f t="shared" si="339"/>
        <v>-5.7581888798807351E-3</v>
      </c>
      <c r="AG880" s="3">
        <f t="shared" si="340"/>
        <v>5.985999424724664E-4</v>
      </c>
      <c r="AH880" s="1">
        <f t="shared" si="341"/>
        <v>1.0021713850130289</v>
      </c>
      <c r="AI880" s="1"/>
      <c r="AJ880" s="1"/>
      <c r="AK880" s="1"/>
      <c r="AM880" s="1">
        <f t="shared" si="332"/>
        <v>1.9999999999999574E-2</v>
      </c>
      <c r="AN880" s="1">
        <f t="shared" si="342"/>
        <v>-5.7581888798807351E-3</v>
      </c>
      <c r="AO880" s="1">
        <f t="shared" si="343"/>
        <v>5.985999424724664E-4</v>
      </c>
      <c r="AP880" s="1">
        <f t="shared" si="344"/>
        <v>-2.1713850130289369E-3</v>
      </c>
      <c r="AQ880">
        <f t="shared" si="345"/>
        <v>6.9752611577735175E-4</v>
      </c>
      <c r="AR880">
        <f t="shared" si="346"/>
        <v>-1.389079443614064E-3</v>
      </c>
      <c r="AS880">
        <f t="shared" si="347"/>
        <v>0.52901487417060289</v>
      </c>
      <c r="AT880">
        <f t="shared" si="348"/>
        <v>0.11172903861828905</v>
      </c>
      <c r="AU880">
        <f t="shared" si="349"/>
        <v>-0.22997470137336587</v>
      </c>
      <c r="AV880">
        <f t="shared" si="350"/>
        <v>4.496095149312576</v>
      </c>
      <c r="AW880">
        <f t="shared" si="333"/>
        <v>0.25567898103351383</v>
      </c>
      <c r="AY880" s="1">
        <f t="shared" si="351"/>
        <v>-1.4400000000000013</v>
      </c>
    </row>
    <row r="881" spans="1:51" x14ac:dyDescent="0.25">
      <c r="A881" s="1">
        <v>17.579999999999998</v>
      </c>
      <c r="B881" s="1">
        <v>-180</v>
      </c>
      <c r="C881" s="1">
        <v>-166.5</v>
      </c>
      <c r="D881" s="1">
        <v>-877.5</v>
      </c>
      <c r="E881" s="1">
        <v>227.23</v>
      </c>
      <c r="F881" s="1">
        <v>0.186</v>
      </c>
      <c r="G881" s="1">
        <v>0</v>
      </c>
      <c r="H881" s="1">
        <v>0.98199999999999998</v>
      </c>
      <c r="I881" s="1">
        <v>10.7194</v>
      </c>
      <c r="J881" s="1">
        <v>0</v>
      </c>
      <c r="K881" s="1">
        <v>79.112499999999997</v>
      </c>
      <c r="L881" s="1">
        <v>10.725300000000001</v>
      </c>
      <c r="M881" s="1">
        <v>0</v>
      </c>
      <c r="N881" s="1">
        <f t="shared" si="334"/>
        <v>0.99945985412121474</v>
      </c>
      <c r="O881" s="1"/>
      <c r="P881" s="1"/>
      <c r="Q881" s="1"/>
      <c r="R881" s="1"/>
      <c r="S881" s="1">
        <f t="shared" si="327"/>
        <v>227.23</v>
      </c>
      <c r="T881" s="1">
        <f t="shared" si="328"/>
        <v>-0.18940936863543789</v>
      </c>
      <c r="U881" s="1">
        <f t="shared" si="329"/>
        <v>0</v>
      </c>
      <c r="V881" s="1">
        <f t="shared" si="330"/>
        <v>-10.725301953315038</v>
      </c>
      <c r="W881" s="1">
        <f t="shared" si="331"/>
        <v>0</v>
      </c>
      <c r="X881" s="1"/>
      <c r="Y881" s="1"/>
      <c r="Z881" s="1"/>
      <c r="AA881" s="1">
        <f t="shared" si="335"/>
        <v>0.18610052142969002</v>
      </c>
      <c r="AB881" s="1">
        <f t="shared" si="336"/>
        <v>0</v>
      </c>
      <c r="AC881" s="1">
        <f t="shared" si="337"/>
        <v>0.98253070991373981</v>
      </c>
      <c r="AD881" s="1">
        <f t="shared" si="338"/>
        <v>1</v>
      </c>
      <c r="AE881" s="1"/>
      <c r="AF881" s="3">
        <f t="shared" si="339"/>
        <v>3.2990959147828625E-4</v>
      </c>
      <c r="AG881" s="3">
        <f t="shared" si="340"/>
        <v>1.3584384402503813E-3</v>
      </c>
      <c r="AH881" s="1">
        <f t="shared" si="341"/>
        <v>0.99945887649500886</v>
      </c>
      <c r="AI881" s="1"/>
      <c r="AJ881" s="1"/>
      <c r="AK881" s="1"/>
      <c r="AM881" s="1">
        <f t="shared" si="332"/>
        <v>2.0000000000003126E-2</v>
      </c>
      <c r="AN881" s="1">
        <f t="shared" si="342"/>
        <v>3.2990959147828625E-4</v>
      </c>
      <c r="AO881" s="1">
        <f t="shared" si="343"/>
        <v>1.3584384402503813E-3</v>
      </c>
      <c r="AP881" s="1">
        <f t="shared" si="344"/>
        <v>5.4112350499113671E-4</v>
      </c>
      <c r="AQ881">
        <f t="shared" si="345"/>
        <v>6.3279785392930188E-4</v>
      </c>
      <c r="AR881">
        <f t="shared" si="346"/>
        <v>-1.6556050655912305E-3</v>
      </c>
      <c r="AS881">
        <f t="shared" si="347"/>
        <v>0.52890870573892357</v>
      </c>
      <c r="AT881">
        <f t="shared" si="348"/>
        <v>0.11174104729274915</v>
      </c>
      <c r="AU881">
        <f t="shared" si="349"/>
        <v>-0.23001047873089747</v>
      </c>
      <c r="AV881">
        <f t="shared" si="350"/>
        <v>4.5066722617430397</v>
      </c>
      <c r="AW881">
        <f t="shared" si="333"/>
        <v>0.2557164092820346</v>
      </c>
      <c r="AY881" s="1">
        <f t="shared" si="351"/>
        <v>-1.4200000000000017</v>
      </c>
    </row>
    <row r="882" spans="1:51" x14ac:dyDescent="0.25">
      <c r="A882" s="1">
        <v>17.600000000000001</v>
      </c>
      <c r="B882" s="1">
        <v>-181.5</v>
      </c>
      <c r="C882" s="1">
        <v>-166.5</v>
      </c>
      <c r="D882" s="1">
        <v>-868.5</v>
      </c>
      <c r="E882" s="1">
        <v>227.47</v>
      </c>
      <c r="F882" s="1">
        <v>0.19</v>
      </c>
      <c r="G882" s="1">
        <v>0</v>
      </c>
      <c r="H882" s="1">
        <v>0.98899999999999999</v>
      </c>
      <c r="I882" s="1">
        <v>10.9528</v>
      </c>
      <c r="J882" s="1">
        <v>0</v>
      </c>
      <c r="K882" s="1">
        <v>81.493899999999996</v>
      </c>
      <c r="L882" s="1">
        <v>10.8748</v>
      </c>
      <c r="M882" s="1">
        <v>0</v>
      </c>
      <c r="N882" s="1">
        <f t="shared" si="334"/>
        <v>1.0070853985635975</v>
      </c>
      <c r="O882" s="1"/>
      <c r="P882" s="1"/>
      <c r="Q882" s="1"/>
      <c r="R882" s="1"/>
      <c r="S882" s="1">
        <f t="shared" si="327"/>
        <v>227.47</v>
      </c>
      <c r="T882" s="1">
        <f t="shared" si="328"/>
        <v>-0.19211324570273003</v>
      </c>
      <c r="U882" s="1">
        <f t="shared" si="329"/>
        <v>0</v>
      </c>
      <c r="V882" s="1">
        <f t="shared" si="330"/>
        <v>-10.874783021722662</v>
      </c>
      <c r="W882" s="1">
        <f t="shared" si="331"/>
        <v>0</v>
      </c>
      <c r="X882" s="1"/>
      <c r="Y882" s="1"/>
      <c r="Z882" s="1"/>
      <c r="AA882" s="1">
        <f t="shared" si="335"/>
        <v>0.18866324570984386</v>
      </c>
      <c r="AB882" s="1">
        <f t="shared" si="336"/>
        <v>0</v>
      </c>
      <c r="AC882" s="1">
        <f t="shared" si="337"/>
        <v>0.9820418421422924</v>
      </c>
      <c r="AD882" s="1">
        <f t="shared" si="338"/>
        <v>1</v>
      </c>
      <c r="AE882" s="1"/>
      <c r="AF882" s="3">
        <f t="shared" si="339"/>
        <v>-1.4454142037800544E-3</v>
      </c>
      <c r="AG882" s="3">
        <f t="shared" si="340"/>
        <v>3.3033816822996831E-3</v>
      </c>
      <c r="AH882" s="1">
        <f t="shared" si="341"/>
        <v>1.0070789435030605</v>
      </c>
      <c r="AI882" s="1"/>
      <c r="AJ882" s="1"/>
      <c r="AK882" s="1"/>
      <c r="AM882" s="1">
        <f t="shared" si="332"/>
        <v>1.9999999999999574E-2</v>
      </c>
      <c r="AN882" s="1">
        <f t="shared" si="342"/>
        <v>-1.4454142037800544E-3</v>
      </c>
      <c r="AO882" s="1">
        <f t="shared" si="343"/>
        <v>3.3033816822996831E-3</v>
      </c>
      <c r="AP882" s="1">
        <f t="shared" si="344"/>
        <v>-7.0789435030604864E-3</v>
      </c>
      <c r="AQ882">
        <f t="shared" si="345"/>
        <v>9.1638812071094251E-4</v>
      </c>
      <c r="AR882">
        <f t="shared" si="346"/>
        <v>-2.3037285516584148E-3</v>
      </c>
      <c r="AS882">
        <f t="shared" si="347"/>
        <v>0.53029759445422398</v>
      </c>
      <c r="AT882">
        <f t="shared" si="348"/>
        <v>0.11176221095783119</v>
      </c>
      <c r="AU882">
        <f t="shared" si="349"/>
        <v>-0.23006303453679131</v>
      </c>
      <c r="AV882">
        <f t="shared" si="350"/>
        <v>4.5172921025192769</v>
      </c>
      <c r="AW882">
        <f t="shared" si="333"/>
        <v>0.2557729298781628</v>
      </c>
      <c r="AY882" s="1">
        <f t="shared" si="351"/>
        <v>-1.3999999999999986</v>
      </c>
    </row>
    <row r="883" spans="1:51" x14ac:dyDescent="0.25">
      <c r="A883" s="1">
        <v>17.62</v>
      </c>
      <c r="B883" s="1">
        <v>-180</v>
      </c>
      <c r="C883" s="1">
        <v>-159</v>
      </c>
      <c r="D883" s="1">
        <v>-879</v>
      </c>
      <c r="E883" s="1">
        <v>228.54</v>
      </c>
      <c r="F883" s="1">
        <v>0.184</v>
      </c>
      <c r="G883" s="1">
        <v>-1E-3</v>
      </c>
      <c r="H883" s="1">
        <v>0.98499999999999999</v>
      </c>
      <c r="I883" s="1">
        <v>10.6028</v>
      </c>
      <c r="J883" s="1">
        <v>87.437399999999997</v>
      </c>
      <c r="K883" s="1">
        <v>80.063599999999994</v>
      </c>
      <c r="L883" s="1">
        <v>10.581</v>
      </c>
      <c r="M883" s="1">
        <v>-5.7200000000000001E-2</v>
      </c>
      <c r="N883" s="1">
        <f t="shared" si="334"/>
        <v>1.0020389213997627</v>
      </c>
      <c r="O883" s="1"/>
      <c r="P883" s="1"/>
      <c r="Q883" s="1"/>
      <c r="R883" s="1"/>
      <c r="S883" s="1">
        <f t="shared" si="327"/>
        <v>228.54</v>
      </c>
      <c r="T883" s="1">
        <f t="shared" si="328"/>
        <v>-0.18680193418955085</v>
      </c>
      <c r="U883" s="1">
        <f t="shared" si="329"/>
        <v>-1.0152284263959391E-3</v>
      </c>
      <c r="V883" s="1">
        <f t="shared" si="330"/>
        <v>-10.581012533532967</v>
      </c>
      <c r="W883" s="1">
        <f t="shared" si="331"/>
        <v>-5.8168284089735262E-2</v>
      </c>
      <c r="X883" s="1"/>
      <c r="Y883" s="1"/>
      <c r="Z883" s="1"/>
      <c r="AA883" s="1">
        <f t="shared" si="335"/>
        <v>0.1836256018308827</v>
      </c>
      <c r="AB883" s="1">
        <f t="shared" si="336"/>
        <v>-1.7718984526127407E-5</v>
      </c>
      <c r="AC883" s="1">
        <f t="shared" si="337"/>
        <v>0.98299574893162744</v>
      </c>
      <c r="AD883" s="1">
        <f t="shared" si="338"/>
        <v>0.9999995021895598</v>
      </c>
      <c r="AE883" s="1"/>
      <c r="AF883" s="3">
        <f t="shared" si="339"/>
        <v>1.3018840261377895E-3</v>
      </c>
      <c r="AG883" s="3">
        <f t="shared" si="340"/>
        <v>-1.1726752368323157E-3</v>
      </c>
      <c r="AH883" s="1">
        <f t="shared" si="341"/>
        <v>1.0020373894874239</v>
      </c>
      <c r="AI883" s="1"/>
      <c r="AJ883" s="1"/>
      <c r="AK883" s="1"/>
      <c r="AM883" s="1">
        <f t="shared" si="332"/>
        <v>1.9999999999999574E-2</v>
      </c>
      <c r="AN883" s="1">
        <f t="shared" si="342"/>
        <v>1.3018840261377895E-3</v>
      </c>
      <c r="AO883" s="1">
        <f t="shared" si="343"/>
        <v>-1.1726752368323157E-3</v>
      </c>
      <c r="AP883" s="1">
        <f t="shared" si="344"/>
        <v>-2.0373894874239351E-3</v>
      </c>
      <c r="AQ883">
        <f t="shared" si="345"/>
        <v>6.609584747827137E-4</v>
      </c>
      <c r="AR883">
        <f t="shared" si="346"/>
        <v>-2.0736496701919192E-3</v>
      </c>
      <c r="AS883">
        <f t="shared" si="347"/>
        <v>0.53069733027165655</v>
      </c>
      <c r="AT883">
        <f t="shared" si="348"/>
        <v>0.11177287583086756</v>
      </c>
      <c r="AU883">
        <f t="shared" si="349"/>
        <v>-0.23010220674138049</v>
      </c>
      <c r="AV883">
        <f t="shared" si="350"/>
        <v>4.5279100464828845</v>
      </c>
      <c r="AW883">
        <f t="shared" si="333"/>
        <v>0.25581282477380907</v>
      </c>
      <c r="AY883" s="1">
        <f t="shared" si="351"/>
        <v>-1.379999999999999</v>
      </c>
    </row>
    <row r="884" spans="1:51" x14ac:dyDescent="0.25">
      <c r="A884" s="1">
        <v>17.64</v>
      </c>
      <c r="B884" s="1">
        <v>-172.5</v>
      </c>
      <c r="C884" s="1">
        <v>-166.5</v>
      </c>
      <c r="D884" s="1">
        <v>-879</v>
      </c>
      <c r="E884" s="1">
        <v>226.01</v>
      </c>
      <c r="F884" s="1">
        <v>0.18099999999999999</v>
      </c>
      <c r="G884" s="1">
        <v>-1.6E-2</v>
      </c>
      <c r="H884" s="1">
        <v>0.98699999999999999</v>
      </c>
      <c r="I884" s="1">
        <v>10.428000000000001</v>
      </c>
      <c r="J884" s="1">
        <v>79.736900000000006</v>
      </c>
      <c r="K884" s="1">
        <v>80.751300000000001</v>
      </c>
      <c r="L884" s="1">
        <v>10.3903</v>
      </c>
      <c r="M884" s="1">
        <v>-0.91349999999999998</v>
      </c>
      <c r="N884" s="1">
        <f t="shared" si="334"/>
        <v>1.0035865682640437</v>
      </c>
      <c r="O884" s="1"/>
      <c r="P884" s="1"/>
      <c r="Q884" s="1"/>
      <c r="R884" s="1"/>
      <c r="S884" s="1">
        <f t="shared" si="327"/>
        <v>226.01</v>
      </c>
      <c r="T884" s="1">
        <f t="shared" si="328"/>
        <v>-0.18335990107914826</v>
      </c>
      <c r="U884" s="1">
        <f t="shared" si="329"/>
        <v>-1.6210739614994935E-2</v>
      </c>
      <c r="V884" s="1">
        <f t="shared" si="330"/>
        <v>-10.390330528481742</v>
      </c>
      <c r="W884" s="1">
        <f t="shared" si="331"/>
        <v>-0.92872561575143886</v>
      </c>
      <c r="X884" s="1"/>
      <c r="Y884" s="1"/>
      <c r="Z884" s="1"/>
      <c r="AA884" s="1">
        <f t="shared" si="335"/>
        <v>0.18035315111190178</v>
      </c>
      <c r="AB884" s="1">
        <f t="shared" si="336"/>
        <v>-2.8292932787418219E-4</v>
      </c>
      <c r="AC884" s="1">
        <f t="shared" si="337"/>
        <v>0.98347270799694508</v>
      </c>
      <c r="AD884" s="1">
        <f t="shared" si="338"/>
        <v>0.99987294519845948</v>
      </c>
      <c r="AE884" s="1"/>
      <c r="AF884" s="3">
        <f t="shared" si="339"/>
        <v>-7.4959069880440737E-3</v>
      </c>
      <c r="AG884" s="3">
        <f t="shared" si="340"/>
        <v>-1.3764862155192389E-2</v>
      </c>
      <c r="AH884" s="1">
        <f t="shared" si="341"/>
        <v>1.0034641697381501</v>
      </c>
      <c r="AI884" s="1"/>
      <c r="AJ884" s="1"/>
      <c r="AK884" s="1"/>
      <c r="AM884" s="1">
        <f t="shared" si="332"/>
        <v>1.9999999999999574E-2</v>
      </c>
      <c r="AN884" s="1">
        <f t="shared" si="342"/>
        <v>-7.4959069880440737E-3</v>
      </c>
      <c r="AO884" s="1">
        <f t="shared" si="343"/>
        <v>-1.3764862155192389E-2</v>
      </c>
      <c r="AP884" s="1">
        <f t="shared" si="344"/>
        <v>-3.4641697381501135E-3</v>
      </c>
      <c r="AQ884">
        <f t="shared" si="345"/>
        <v>2.1316554258369296E-3</v>
      </c>
      <c r="AR884">
        <f t="shared" si="346"/>
        <v>6.2701628465677015E-4</v>
      </c>
      <c r="AS884">
        <f t="shared" si="347"/>
        <v>0.53137700037428159</v>
      </c>
      <c r="AT884">
        <f t="shared" si="348"/>
        <v>0.11183021590889484</v>
      </c>
      <c r="AU884">
        <f t="shared" si="349"/>
        <v>-0.23006265975613888</v>
      </c>
      <c r="AV884">
        <f t="shared" si="350"/>
        <v>4.5385443831913959</v>
      </c>
      <c r="AW884">
        <f t="shared" si="333"/>
        <v>0.25580231547876764</v>
      </c>
      <c r="AY884" s="1">
        <f t="shared" si="351"/>
        <v>-1.3599999999999994</v>
      </c>
    </row>
    <row r="885" spans="1:51" x14ac:dyDescent="0.25">
      <c r="A885" s="1">
        <v>17.66</v>
      </c>
      <c r="B885" s="1">
        <v>-172.5</v>
      </c>
      <c r="C885" s="1">
        <v>-154.5</v>
      </c>
      <c r="D885" s="1">
        <v>-867</v>
      </c>
      <c r="E885" s="1">
        <v>228.15</v>
      </c>
      <c r="F885" s="1">
        <v>0.185</v>
      </c>
      <c r="G885" s="1">
        <v>1E-3</v>
      </c>
      <c r="H885" s="1">
        <v>0.97499999999999998</v>
      </c>
      <c r="I885" s="1">
        <v>10.661099999999999</v>
      </c>
      <c r="J885" s="1">
        <v>5.7299999999999997E-2</v>
      </c>
      <c r="K885" s="1">
        <v>77.1614</v>
      </c>
      <c r="L885" s="1">
        <v>10.7438</v>
      </c>
      <c r="M885" s="1">
        <v>5.7700000000000001E-2</v>
      </c>
      <c r="N885" s="1">
        <f t="shared" si="334"/>
        <v>0.9923965941094316</v>
      </c>
      <c r="O885" s="1"/>
      <c r="P885" s="1"/>
      <c r="Q885" s="1"/>
      <c r="R885" s="1"/>
      <c r="S885" s="1">
        <f t="shared" si="327"/>
        <v>228.15</v>
      </c>
      <c r="T885" s="1">
        <f t="shared" si="328"/>
        <v>-0.18974348994427875</v>
      </c>
      <c r="U885" s="1">
        <f t="shared" si="329"/>
        <v>1.0256410256410256E-3</v>
      </c>
      <c r="V885" s="1">
        <f t="shared" si="330"/>
        <v>-10.743781551613214</v>
      </c>
      <c r="W885" s="1">
        <f t="shared" si="331"/>
        <v>5.8764881459005325E-2</v>
      </c>
      <c r="X885" s="1"/>
      <c r="Y885" s="1"/>
      <c r="Z885" s="1"/>
      <c r="AA885" s="1">
        <f t="shared" si="335"/>
        <v>0.18641740721210098</v>
      </c>
      <c r="AB885" s="1">
        <f t="shared" si="336"/>
        <v>1.7900714680844732E-5</v>
      </c>
      <c r="AC885" s="1">
        <f t="shared" si="337"/>
        <v>0.98247011909080251</v>
      </c>
      <c r="AD885" s="1">
        <f t="shared" si="338"/>
        <v>0.99999949246907793</v>
      </c>
      <c r="AE885" s="1"/>
      <c r="AF885" s="3">
        <f t="shared" si="339"/>
        <v>8.4723924863761013E-4</v>
      </c>
      <c r="AG885" s="3">
        <f t="shared" si="340"/>
        <v>2.2612304011140616E-3</v>
      </c>
      <c r="AH885" s="1">
        <f t="shared" si="341"/>
        <v>0.99239365627896303</v>
      </c>
      <c r="AI885" s="1"/>
      <c r="AJ885" s="1"/>
      <c r="AK885" s="1"/>
      <c r="AM885" s="1">
        <f t="shared" si="332"/>
        <v>1.9999999999999574E-2</v>
      </c>
      <c r="AN885" s="1">
        <f t="shared" si="342"/>
        <v>8.4723924863761013E-4</v>
      </c>
      <c r="AO885" s="1">
        <f t="shared" si="343"/>
        <v>2.2612304011140616E-3</v>
      </c>
      <c r="AP885" s="1">
        <f t="shared" si="344"/>
        <v>7.6063437210369678E-3</v>
      </c>
      <c r="AQ885">
        <f t="shared" si="345"/>
        <v>1.9654270852542339E-3</v>
      </c>
      <c r="AR885">
        <f t="shared" si="346"/>
        <v>1.8336287995820066E-4</v>
      </c>
      <c r="AS885">
        <f t="shared" si="347"/>
        <v>0.52988463573621414</v>
      </c>
      <c r="AT885">
        <f t="shared" si="348"/>
        <v>0.1118678621671941</v>
      </c>
      <c r="AU885">
        <f t="shared" si="349"/>
        <v>-0.2300634290325867</v>
      </c>
      <c r="AV885">
        <f t="shared" si="350"/>
        <v>4.5491271522597394</v>
      </c>
      <c r="AW885">
        <f t="shared" si="333"/>
        <v>0.25581946752366286</v>
      </c>
      <c r="AY885" s="1">
        <f t="shared" si="351"/>
        <v>-1.3399999999999999</v>
      </c>
    </row>
    <row r="886" spans="1:51" x14ac:dyDescent="0.25">
      <c r="A886" s="1">
        <v>17.68</v>
      </c>
      <c r="B886" s="1">
        <v>-174</v>
      </c>
      <c r="C886" s="1">
        <v>-165</v>
      </c>
      <c r="D886" s="1">
        <v>-873</v>
      </c>
      <c r="E886" s="1">
        <v>226.52</v>
      </c>
      <c r="F886" s="1">
        <v>0.186</v>
      </c>
      <c r="G886" s="1">
        <v>-1E-3</v>
      </c>
      <c r="H886" s="1">
        <v>0.98299999999999998</v>
      </c>
      <c r="I886" s="1">
        <v>10.7194</v>
      </c>
      <c r="J886" s="1">
        <v>87.437399999999997</v>
      </c>
      <c r="K886" s="1">
        <v>79.420199999999994</v>
      </c>
      <c r="L886" s="1">
        <v>10.714600000000001</v>
      </c>
      <c r="M886" s="1">
        <v>-5.7299999999999997E-2</v>
      </c>
      <c r="N886" s="1">
        <f t="shared" si="334"/>
        <v>1.0004429019189451</v>
      </c>
      <c r="O886" s="1"/>
      <c r="P886" s="1"/>
      <c r="Q886" s="1"/>
      <c r="R886" s="1"/>
      <c r="S886" s="1">
        <f t="shared" si="327"/>
        <v>226.52</v>
      </c>
      <c r="T886" s="1">
        <f t="shared" si="328"/>
        <v>-0.18921658571269218</v>
      </c>
      <c r="U886" s="1">
        <f t="shared" si="329"/>
        <v>-1.017293997965412E-3</v>
      </c>
      <c r="V886" s="1">
        <f t="shared" si="330"/>
        <v>-10.714638478097161</v>
      </c>
      <c r="W886" s="1">
        <f t="shared" si="331"/>
        <v>-5.8286632500719533E-2</v>
      </c>
      <c r="X886" s="1"/>
      <c r="Y886" s="1"/>
      <c r="Z886" s="1"/>
      <c r="AA886" s="1">
        <f t="shared" si="335"/>
        <v>0.185917656713076</v>
      </c>
      <c r="AB886" s="1">
        <f t="shared" si="336"/>
        <v>-1.77550329040013E-5</v>
      </c>
      <c r="AC886" s="1">
        <f t="shared" si="337"/>
        <v>0.98256482015566504</v>
      </c>
      <c r="AD886" s="1">
        <f t="shared" si="338"/>
        <v>0.99999950060010367</v>
      </c>
      <c r="AE886" s="1"/>
      <c r="AF886" s="3">
        <f t="shared" si="339"/>
        <v>-2.8014735114172129E-4</v>
      </c>
      <c r="AG886" s="3">
        <f t="shared" si="340"/>
        <v>5.4609923679357908E-4</v>
      </c>
      <c r="AH886" s="1">
        <f t="shared" si="341"/>
        <v>1.0004427136488552</v>
      </c>
      <c r="AI886" s="1"/>
      <c r="AJ886" s="1"/>
      <c r="AK886" s="1"/>
      <c r="AM886" s="1">
        <f t="shared" si="332"/>
        <v>1.9999999999999574E-2</v>
      </c>
      <c r="AN886" s="1">
        <f t="shared" si="342"/>
        <v>-2.8014735114172129E-4</v>
      </c>
      <c r="AO886" s="1">
        <f t="shared" si="343"/>
        <v>5.4609923679357908E-4</v>
      </c>
      <c r="AP886" s="1">
        <f t="shared" si="344"/>
        <v>-4.4271364885517528E-4</v>
      </c>
      <c r="AQ886">
        <f t="shared" si="345"/>
        <v>2.0203919955482383E-3</v>
      </c>
      <c r="AR886">
        <f t="shared" si="346"/>
        <v>7.6218209699302716E-5</v>
      </c>
      <c r="AS886">
        <f t="shared" si="347"/>
        <v>0.52997149615411954</v>
      </c>
      <c r="AT886">
        <f t="shared" si="348"/>
        <v>0.11190881965620801</v>
      </c>
      <c r="AU886">
        <f t="shared" si="349"/>
        <v>-0.2300629761150953</v>
      </c>
      <c r="AV886">
        <f t="shared" si="350"/>
        <v>4.5597274507870003</v>
      </c>
      <c r="AW886">
        <f t="shared" si="333"/>
        <v>0.25583697327747723</v>
      </c>
      <c r="AY886" s="1">
        <f t="shared" si="351"/>
        <v>-1.3200000000000003</v>
      </c>
    </row>
    <row r="887" spans="1:51" x14ac:dyDescent="0.25">
      <c r="A887" s="1">
        <v>17.7</v>
      </c>
      <c r="B887" s="1">
        <v>-171</v>
      </c>
      <c r="C887" s="1">
        <v>-162</v>
      </c>
      <c r="D887" s="1">
        <v>-864</v>
      </c>
      <c r="E887" s="1">
        <v>226.55</v>
      </c>
      <c r="F887" s="1">
        <v>0.187</v>
      </c>
      <c r="G887" s="1">
        <v>-1E-3</v>
      </c>
      <c r="H887" s="1">
        <v>0.98699999999999999</v>
      </c>
      <c r="I887" s="1">
        <v>10.777799999999999</v>
      </c>
      <c r="J887" s="1">
        <v>87.437399999999997</v>
      </c>
      <c r="K887" s="1">
        <v>80.751300000000001</v>
      </c>
      <c r="L887" s="1">
        <v>10.728300000000001</v>
      </c>
      <c r="M887" s="1">
        <v>-5.7000000000000002E-2</v>
      </c>
      <c r="N887" s="1">
        <f t="shared" si="334"/>
        <v>1.0045591072704483</v>
      </c>
      <c r="O887" s="1"/>
      <c r="P887" s="1"/>
      <c r="Q887" s="1"/>
      <c r="R887" s="1"/>
      <c r="S887" s="1">
        <f t="shared" si="327"/>
        <v>226.55</v>
      </c>
      <c r="T887" s="1">
        <f t="shared" si="328"/>
        <v>-0.18946292200692416</v>
      </c>
      <c r="U887" s="1">
        <f t="shared" si="329"/>
        <v>-1.0131712259371835E-3</v>
      </c>
      <c r="V887" s="1">
        <f t="shared" si="330"/>
        <v>-10.728264037952538</v>
      </c>
      <c r="W887" s="1">
        <f t="shared" si="331"/>
        <v>-5.8050415307076206E-2</v>
      </c>
      <c r="X887" s="1"/>
      <c r="Y887" s="1"/>
      <c r="Z887" s="1"/>
      <c r="AA887" s="1">
        <f t="shared" si="335"/>
        <v>0.1861513161809957</v>
      </c>
      <c r="AB887" s="1">
        <f t="shared" si="336"/>
        <v>-1.768307709895576E-5</v>
      </c>
      <c r="AC887" s="1">
        <f t="shared" si="337"/>
        <v>0.98252058326546932</v>
      </c>
      <c r="AD887" s="1">
        <f t="shared" si="338"/>
        <v>0.99999950468434051</v>
      </c>
      <c r="AE887" s="1"/>
      <c r="AF887" s="3">
        <f t="shared" si="339"/>
        <v>-4.3991805828115516E-4</v>
      </c>
      <c r="AG887" s="3">
        <f t="shared" si="340"/>
        <v>7.2702933487811539E-4</v>
      </c>
      <c r="AH887" s="1">
        <f t="shared" si="341"/>
        <v>1.0045587478592022</v>
      </c>
      <c r="AI887" s="1"/>
      <c r="AJ887" s="1"/>
      <c r="AK887" s="1"/>
      <c r="AM887" s="1">
        <f t="shared" si="332"/>
        <v>1.9999999999999574E-2</v>
      </c>
      <c r="AN887" s="1">
        <f t="shared" si="342"/>
        <v>-4.3991805828115516E-4</v>
      </c>
      <c r="AO887" s="1">
        <f t="shared" si="343"/>
        <v>7.2702933487811539E-4</v>
      </c>
      <c r="AP887" s="1">
        <f t="shared" si="344"/>
        <v>-4.5587478592021835E-3</v>
      </c>
      <c r="AQ887">
        <f t="shared" si="345"/>
        <v>2.1067039185829993E-3</v>
      </c>
      <c r="AR887">
        <f t="shared" si="346"/>
        <v>-6.6424945803780482E-5</v>
      </c>
      <c r="AS887">
        <f t="shared" si="347"/>
        <v>0.53086592248409503</v>
      </c>
      <c r="AT887">
        <f t="shared" si="348"/>
        <v>0.11195181685381002</v>
      </c>
      <c r="AU887">
        <f t="shared" si="349"/>
        <v>-0.23006573104556641</v>
      </c>
      <c r="AV887">
        <f t="shared" si="350"/>
        <v>4.5703537134999817</v>
      </c>
      <c r="AW887">
        <f t="shared" si="333"/>
        <v>0.25585826134483114</v>
      </c>
      <c r="AY887" s="1">
        <f t="shared" si="351"/>
        <v>-1.3000000000000007</v>
      </c>
    </row>
    <row r="888" spans="1:51" x14ac:dyDescent="0.25">
      <c r="A888" s="1">
        <v>17.72</v>
      </c>
      <c r="B888" s="1">
        <v>-180</v>
      </c>
      <c r="C888" s="1">
        <v>-160.5</v>
      </c>
      <c r="D888" s="1">
        <v>-865.5</v>
      </c>
      <c r="E888" s="1">
        <v>228.28</v>
      </c>
      <c r="F888" s="1">
        <v>0.185</v>
      </c>
      <c r="G888" s="1">
        <v>0</v>
      </c>
      <c r="H888" s="1">
        <v>0.996</v>
      </c>
      <c r="I888" s="1">
        <v>10.661099999999999</v>
      </c>
      <c r="J888" s="1">
        <v>0</v>
      </c>
      <c r="K888" s="1">
        <v>84.873599999999996</v>
      </c>
      <c r="L888" s="1">
        <v>10.522399999999999</v>
      </c>
      <c r="M888" s="1">
        <v>0</v>
      </c>
      <c r="N888" s="1">
        <f t="shared" si="334"/>
        <v>1.0130355373825737</v>
      </c>
      <c r="O888" s="1"/>
      <c r="P888" s="1"/>
      <c r="Q888" s="1"/>
      <c r="R888" s="1"/>
      <c r="S888" s="1">
        <f t="shared" si="327"/>
        <v>228.28</v>
      </c>
      <c r="T888" s="1">
        <f t="shared" si="328"/>
        <v>-0.18574297188755021</v>
      </c>
      <c r="U888" s="1">
        <f t="shared" si="329"/>
        <v>0</v>
      </c>
      <c r="V888" s="1">
        <f t="shared" si="330"/>
        <v>-10.522373104986968</v>
      </c>
      <c r="W888" s="1">
        <f t="shared" si="331"/>
        <v>0</v>
      </c>
      <c r="X888" s="1"/>
      <c r="Y888" s="1"/>
      <c r="Z888" s="1"/>
      <c r="AA888" s="1">
        <f t="shared" si="335"/>
        <v>0.18261945723838369</v>
      </c>
      <c r="AB888" s="1">
        <f t="shared" si="336"/>
        <v>0</v>
      </c>
      <c r="AC888" s="1">
        <f t="shared" si="337"/>
        <v>0.98318367248340643</v>
      </c>
      <c r="AD888" s="1">
        <f t="shared" si="338"/>
        <v>1</v>
      </c>
      <c r="AE888" s="1"/>
      <c r="AF888" s="3">
        <f t="shared" si="339"/>
        <v>2.7621622320188471E-3</v>
      </c>
      <c r="AG888" s="3">
        <f t="shared" si="340"/>
        <v>-1.2649373572564127E-3</v>
      </c>
      <c r="AH888" s="1">
        <f t="shared" si="341"/>
        <v>1.0130309819513352</v>
      </c>
      <c r="AI888" s="1"/>
      <c r="AJ888" s="1"/>
      <c r="AK888" s="1"/>
      <c r="AM888" s="1">
        <f t="shared" si="332"/>
        <v>1.9999999999999574E-2</v>
      </c>
      <c r="AN888" s="1">
        <f t="shared" si="342"/>
        <v>2.7621622320188471E-3</v>
      </c>
      <c r="AO888" s="1">
        <f t="shared" si="343"/>
        <v>-1.2649373572564127E-3</v>
      </c>
      <c r="AP888" s="1">
        <f t="shared" si="344"/>
        <v>-1.303098195133523E-2</v>
      </c>
      <c r="AQ888">
        <f t="shared" si="345"/>
        <v>1.5647676886609129E-3</v>
      </c>
      <c r="AR888">
        <f t="shared" si="346"/>
        <v>1.8175576368992236E-4</v>
      </c>
      <c r="AS888">
        <f t="shared" si="347"/>
        <v>0.53342260114294693</v>
      </c>
      <c r="AT888">
        <f t="shared" si="348"/>
        <v>0.11197769284528401</v>
      </c>
      <c r="AU888">
        <f t="shared" si="349"/>
        <v>-0.23005961412319767</v>
      </c>
      <c r="AV888">
        <f t="shared" si="350"/>
        <v>4.581047732309429</v>
      </c>
      <c r="AW888">
        <f t="shared" si="333"/>
        <v>0.25586408451650144</v>
      </c>
      <c r="AY888" s="1">
        <f t="shared" si="351"/>
        <v>-1.2800000000000011</v>
      </c>
    </row>
    <row r="889" spans="1:51" x14ac:dyDescent="0.25">
      <c r="A889" s="1">
        <v>17.739999999999998</v>
      </c>
      <c r="B889" s="1">
        <v>-172.5</v>
      </c>
      <c r="C889" s="1">
        <v>-162</v>
      </c>
      <c r="D889" s="1">
        <v>-867</v>
      </c>
      <c r="E889" s="1">
        <v>226.8</v>
      </c>
      <c r="F889" s="1">
        <v>0.186</v>
      </c>
      <c r="G889" s="1">
        <v>-2E-3</v>
      </c>
      <c r="H889" s="1">
        <v>0.98799999999999999</v>
      </c>
      <c r="I889" s="1">
        <v>10.7194</v>
      </c>
      <c r="J889" s="1">
        <v>86.375699999999995</v>
      </c>
      <c r="K889" s="1">
        <v>81.114900000000006</v>
      </c>
      <c r="L889" s="1">
        <v>10.6616</v>
      </c>
      <c r="M889" s="1">
        <v>-0.114</v>
      </c>
      <c r="N889" s="1">
        <f t="shared" si="334"/>
        <v>1.0053576478049988</v>
      </c>
      <c r="O889" s="1"/>
      <c r="P889" s="1"/>
      <c r="Q889" s="1"/>
      <c r="R889" s="1"/>
      <c r="S889" s="1">
        <f t="shared" si="327"/>
        <v>226.8</v>
      </c>
      <c r="T889" s="1">
        <f t="shared" si="328"/>
        <v>-0.18825872359297249</v>
      </c>
      <c r="U889" s="1">
        <f t="shared" si="329"/>
        <v>-2.0242914979757085E-3</v>
      </c>
      <c r="V889" s="1">
        <f t="shared" si="330"/>
        <v>-10.661644761761087</v>
      </c>
      <c r="W889" s="1">
        <f t="shared" si="331"/>
        <v>-0.11598320091477464</v>
      </c>
      <c r="X889" s="1"/>
      <c r="Y889" s="1"/>
      <c r="Z889" s="1"/>
      <c r="AA889" s="1">
        <f t="shared" si="335"/>
        <v>0.18500878807267698</v>
      </c>
      <c r="AB889" s="1">
        <f t="shared" si="336"/>
        <v>-3.5330360937394856E-5</v>
      </c>
      <c r="AC889" s="1">
        <f t="shared" si="337"/>
        <v>0.9827348527731441</v>
      </c>
      <c r="AD889" s="1">
        <f t="shared" si="338"/>
        <v>0.99999802188174769</v>
      </c>
      <c r="AE889" s="1"/>
      <c r="AF889" s="3">
        <f t="shared" si="339"/>
        <v>-3.8520830856146604E-4</v>
      </c>
      <c r="AG889" s="3">
        <f t="shared" si="340"/>
        <v>-8.0900567764594089E-4</v>
      </c>
      <c r="AH889" s="1">
        <f t="shared" si="341"/>
        <v>1.0053572485064066</v>
      </c>
      <c r="AI889" s="1"/>
      <c r="AJ889" s="1"/>
      <c r="AK889" s="1"/>
      <c r="AM889" s="1">
        <f t="shared" si="332"/>
        <v>2.0000000000003126E-2</v>
      </c>
      <c r="AN889" s="1">
        <f t="shared" si="342"/>
        <v>-3.8520830856146604E-4</v>
      </c>
      <c r="AO889" s="1">
        <f t="shared" si="343"/>
        <v>-8.0900567764594089E-4</v>
      </c>
      <c r="AP889" s="1">
        <f t="shared" si="344"/>
        <v>-5.35724850640662E-3</v>
      </c>
      <c r="AQ889">
        <f t="shared" si="345"/>
        <v>1.6403455588006844E-3</v>
      </c>
      <c r="AR889">
        <f t="shared" si="346"/>
        <v>3.4048267764408074E-4</v>
      </c>
      <c r="AS889">
        <f t="shared" si="347"/>
        <v>0.53447369329990402</v>
      </c>
      <c r="AT889">
        <f t="shared" si="348"/>
        <v>0.11201125553516143</v>
      </c>
      <c r="AU889">
        <f t="shared" si="349"/>
        <v>-0.23005121720050525</v>
      </c>
      <c r="AV889">
        <f t="shared" si="350"/>
        <v>4.5917477170969985</v>
      </c>
      <c r="AW889">
        <f t="shared" si="333"/>
        <v>0.25587122523253231</v>
      </c>
      <c r="AY889" s="1">
        <f t="shared" si="351"/>
        <v>-1.2600000000000016</v>
      </c>
    </row>
    <row r="890" spans="1:51" x14ac:dyDescent="0.25">
      <c r="A890" s="1">
        <v>17.760000000000002</v>
      </c>
      <c r="B890" s="1">
        <v>-171</v>
      </c>
      <c r="C890" s="1">
        <v>-165</v>
      </c>
      <c r="D890" s="1">
        <v>-867</v>
      </c>
      <c r="E890" s="1">
        <v>226.02</v>
      </c>
      <c r="F890" s="1">
        <v>0.185</v>
      </c>
      <c r="G890" s="1">
        <v>-1E-3</v>
      </c>
      <c r="H890" s="1">
        <v>0.97899999999999998</v>
      </c>
      <c r="I890" s="1">
        <v>10.661099999999999</v>
      </c>
      <c r="J890" s="1">
        <v>87.437399999999997</v>
      </c>
      <c r="K890" s="1">
        <v>78.237200000000001</v>
      </c>
      <c r="L890" s="1">
        <v>10.700900000000001</v>
      </c>
      <c r="M890" s="1">
        <v>-5.7500000000000002E-2</v>
      </c>
      <c r="N890" s="1">
        <f t="shared" si="334"/>
        <v>0.99632675363055467</v>
      </c>
      <c r="O890" s="1"/>
      <c r="P890" s="1"/>
      <c r="Q890" s="1"/>
      <c r="R890" s="1"/>
      <c r="S890" s="1">
        <f t="shared" si="327"/>
        <v>226.02</v>
      </c>
      <c r="T890" s="1">
        <f t="shared" si="328"/>
        <v>-0.18896823645472846</v>
      </c>
      <c r="U890" s="1">
        <f t="shared" si="329"/>
        <v>-1.0214504596527069E-3</v>
      </c>
      <c r="V890" s="1">
        <f t="shared" si="330"/>
        <v>-10.700900334083586</v>
      </c>
      <c r="W890" s="1">
        <f t="shared" si="331"/>
        <v>-5.8524779965645292E-2</v>
      </c>
      <c r="X890" s="1"/>
      <c r="Y890" s="1"/>
      <c r="Z890" s="1"/>
      <c r="AA890" s="1">
        <f t="shared" si="335"/>
        <v>0.18568205593784484</v>
      </c>
      <c r="AB890" s="1">
        <f t="shared" si="336"/>
        <v>-1.7827576705104059E-5</v>
      </c>
      <c r="AC890" s="1">
        <f t="shared" si="337"/>
        <v>0.98260936628729778</v>
      </c>
      <c r="AD890" s="1">
        <f t="shared" si="338"/>
        <v>0.99999949646519937</v>
      </c>
      <c r="AE890" s="1"/>
      <c r="AF890" s="3">
        <f t="shared" si="339"/>
        <v>-1.2037664400228743E-4</v>
      </c>
      <c r="AG890" s="3">
        <f t="shared" si="340"/>
        <v>3.6516913870904277E-4</v>
      </c>
      <c r="AH890" s="1">
        <f t="shared" si="341"/>
        <v>0.99632667943850806</v>
      </c>
      <c r="AI890" s="1"/>
      <c r="AJ890" s="1"/>
      <c r="AK890" s="1"/>
      <c r="AM890" s="1">
        <f t="shared" si="332"/>
        <v>1.9999999999999574E-2</v>
      </c>
      <c r="AN890" s="1">
        <f t="shared" si="342"/>
        <v>-1.2037664400228743E-4</v>
      </c>
      <c r="AO890" s="1">
        <f t="shared" si="343"/>
        <v>3.6516913870904277E-4</v>
      </c>
      <c r="AP890" s="1">
        <f t="shared" si="344"/>
        <v>3.673320561491944E-3</v>
      </c>
      <c r="AQ890">
        <f t="shared" si="345"/>
        <v>1.6639634563539328E-3</v>
      </c>
      <c r="AR890">
        <f t="shared" si="346"/>
        <v>2.6883649262936807E-4</v>
      </c>
      <c r="AS890">
        <f t="shared" si="347"/>
        <v>0.53375298780573932</v>
      </c>
      <c r="AT890">
        <f t="shared" si="348"/>
        <v>0.11204477098326404</v>
      </c>
      <c r="AU890">
        <f t="shared" si="349"/>
        <v>-0.23004655693250281</v>
      </c>
      <c r="AV890">
        <f t="shared" si="350"/>
        <v>4.602415569798171</v>
      </c>
      <c r="AW890">
        <f t="shared" si="333"/>
        <v>0.25588170911808322</v>
      </c>
      <c r="AY890" s="1">
        <f t="shared" si="351"/>
        <v>-1.2399999999999984</v>
      </c>
    </row>
    <row r="891" spans="1:51" x14ac:dyDescent="0.25">
      <c r="A891" s="1">
        <v>17.78</v>
      </c>
      <c r="B891" s="1">
        <v>-180</v>
      </c>
      <c r="C891" s="1">
        <v>-165</v>
      </c>
      <c r="D891" s="1">
        <v>-868.5</v>
      </c>
      <c r="E891" s="1">
        <v>227.49</v>
      </c>
      <c r="F891" s="1">
        <v>0.186</v>
      </c>
      <c r="G891" s="1">
        <v>0</v>
      </c>
      <c r="H891" s="1">
        <v>0.98499999999999999</v>
      </c>
      <c r="I891" s="1">
        <v>10.7194</v>
      </c>
      <c r="J891" s="1">
        <v>0</v>
      </c>
      <c r="K891" s="1">
        <v>80.063599999999994</v>
      </c>
      <c r="L891" s="1">
        <v>10.6934</v>
      </c>
      <c r="M891" s="1">
        <v>0</v>
      </c>
      <c r="N891" s="1">
        <f t="shared" si="334"/>
        <v>1.0024076017269621</v>
      </c>
      <c r="O891" s="1"/>
      <c r="P891" s="1"/>
      <c r="Q891" s="1"/>
      <c r="R891" s="1"/>
      <c r="S891" s="1">
        <f t="shared" si="327"/>
        <v>227.49</v>
      </c>
      <c r="T891" s="1">
        <f t="shared" si="328"/>
        <v>-0.18883248730964466</v>
      </c>
      <c r="U891" s="1">
        <f t="shared" si="329"/>
        <v>0</v>
      </c>
      <c r="V891" s="1">
        <f t="shared" si="330"/>
        <v>-10.693390458501918</v>
      </c>
      <c r="W891" s="1">
        <f t="shared" si="331"/>
        <v>0</v>
      </c>
      <c r="X891" s="1"/>
      <c r="Y891" s="1"/>
      <c r="Z891" s="1"/>
      <c r="AA891" s="1">
        <f t="shared" si="335"/>
        <v>0.18555326164681565</v>
      </c>
      <c r="AB891" s="1">
        <f t="shared" si="336"/>
        <v>0</v>
      </c>
      <c r="AC891" s="1">
        <f t="shared" si="337"/>
        <v>0.98263420818340552</v>
      </c>
      <c r="AD891" s="1">
        <f t="shared" si="338"/>
        <v>1</v>
      </c>
      <c r="AE891" s="1"/>
      <c r="AF891" s="3">
        <f t="shared" si="339"/>
        <v>7.0865658037846946E-4</v>
      </c>
      <c r="AG891" s="3">
        <f t="shared" si="340"/>
        <v>9.5136415701335686E-4</v>
      </c>
      <c r="AH891" s="1">
        <f t="shared" si="341"/>
        <v>1.0024068997727877</v>
      </c>
      <c r="AI891" s="1"/>
      <c r="AJ891" s="1"/>
      <c r="AK891" s="1"/>
      <c r="AM891" s="1">
        <f t="shared" si="332"/>
        <v>1.9999999999999574E-2</v>
      </c>
      <c r="AN891" s="1">
        <f t="shared" si="342"/>
        <v>7.0865658037846946E-4</v>
      </c>
      <c r="AO891" s="1">
        <f t="shared" si="343"/>
        <v>9.5136415701335686E-4</v>
      </c>
      <c r="AP891" s="1">
        <f t="shared" si="344"/>
        <v>-2.4068997727877406E-3</v>
      </c>
      <c r="AQ891">
        <f t="shared" si="345"/>
        <v>1.5249250352836799E-3</v>
      </c>
      <c r="AR891">
        <f t="shared" si="346"/>
        <v>8.2178845023351421E-5</v>
      </c>
      <c r="AS891">
        <f t="shared" si="347"/>
        <v>0.53422522154116026</v>
      </c>
      <c r="AT891">
        <f t="shared" si="348"/>
        <v>0.11207387909975901</v>
      </c>
      <c r="AU891">
        <f t="shared" si="349"/>
        <v>-0.23004677993207839</v>
      </c>
      <c r="AV891">
        <f t="shared" si="350"/>
        <v>4.6131047965663479</v>
      </c>
      <c r="AW891">
        <f t="shared" si="333"/>
        <v>0.25589465671167405</v>
      </c>
      <c r="AY891" s="1">
        <f t="shared" si="351"/>
        <v>-1.2199999999999989</v>
      </c>
    </row>
    <row r="892" spans="1:51" x14ac:dyDescent="0.25">
      <c r="A892" s="1">
        <v>17.8</v>
      </c>
      <c r="B892" s="1">
        <v>-178.5</v>
      </c>
      <c r="C892" s="1">
        <v>-163.5</v>
      </c>
      <c r="D892" s="1">
        <v>-867</v>
      </c>
      <c r="E892" s="1">
        <v>227.51</v>
      </c>
      <c r="F892" s="1">
        <v>0.187</v>
      </c>
      <c r="G892" s="1">
        <v>1E-3</v>
      </c>
      <c r="H892" s="1">
        <v>0.98799999999999999</v>
      </c>
      <c r="I892" s="1">
        <v>10.777799999999999</v>
      </c>
      <c r="J892" s="1">
        <v>5.7299999999999997E-2</v>
      </c>
      <c r="K892" s="1">
        <v>81.114900000000006</v>
      </c>
      <c r="L892" s="1">
        <v>10.717700000000001</v>
      </c>
      <c r="M892" s="1">
        <v>5.7000000000000002E-2</v>
      </c>
      <c r="N892" s="1">
        <f t="shared" si="334"/>
        <v>1.0055416450848766</v>
      </c>
      <c r="O892" s="1"/>
      <c r="P892" s="1"/>
      <c r="Q892" s="1"/>
      <c r="R892" s="1"/>
      <c r="S892" s="1">
        <f t="shared" si="327"/>
        <v>227.51</v>
      </c>
      <c r="T892" s="1">
        <f t="shared" si="328"/>
        <v>-0.18927115811237397</v>
      </c>
      <c r="U892" s="1">
        <f t="shared" si="329"/>
        <v>1.0121457489878543E-3</v>
      </c>
      <c r="V892" s="1">
        <f t="shared" si="330"/>
        <v>-10.717657138265857</v>
      </c>
      <c r="W892" s="1">
        <f t="shared" si="331"/>
        <v>5.7991659866144067E-2</v>
      </c>
      <c r="X892" s="1"/>
      <c r="Y892" s="1"/>
      <c r="Z892" s="1"/>
      <c r="AA892" s="1">
        <f t="shared" si="335"/>
        <v>0.18596942345855358</v>
      </c>
      <c r="AB892" s="1">
        <f t="shared" si="336"/>
        <v>1.7665179443052354E-5</v>
      </c>
      <c r="AC892" s="1">
        <f t="shared" si="337"/>
        <v>0.98255502875428313</v>
      </c>
      <c r="AD892" s="1">
        <f t="shared" si="338"/>
        <v>0.99999950565182549</v>
      </c>
      <c r="AE892" s="1"/>
      <c r="AF892" s="3">
        <f t="shared" si="339"/>
        <v>1.1589428158590431E-3</v>
      </c>
      <c r="AG892" s="3">
        <f t="shared" si="340"/>
        <v>1.9446334585547231E-3</v>
      </c>
      <c r="AH892" s="1">
        <f t="shared" si="341"/>
        <v>1.0055390968292885</v>
      </c>
      <c r="AI892" s="1"/>
      <c r="AJ892" s="1"/>
      <c r="AK892" s="1"/>
      <c r="AM892" s="1">
        <f t="shared" si="332"/>
        <v>1.9999999999999574E-2</v>
      </c>
      <c r="AN892" s="1">
        <f t="shared" si="342"/>
        <v>1.1589428158590431E-3</v>
      </c>
      <c r="AO892" s="1">
        <f t="shared" si="343"/>
        <v>1.9446334585547231E-3</v>
      </c>
      <c r="AP892" s="1">
        <f t="shared" si="344"/>
        <v>-5.5390968292885479E-3</v>
      </c>
      <c r="AQ892">
        <f t="shared" si="345"/>
        <v>1.2975404548121404E-3</v>
      </c>
      <c r="AR892">
        <f t="shared" si="346"/>
        <v>-2.9935823954507714E-4</v>
      </c>
      <c r="AS892">
        <f t="shared" si="347"/>
        <v>0.53531199233906668</v>
      </c>
      <c r="AT892">
        <f t="shared" si="348"/>
        <v>0.11209755606305054</v>
      </c>
      <c r="AU892">
        <f t="shared" si="349"/>
        <v>-0.23005658246771499</v>
      </c>
      <c r="AV892">
        <f t="shared" si="350"/>
        <v>4.6238219041211082</v>
      </c>
      <c r="AW892">
        <f t="shared" si="333"/>
        <v>0.25591383943044838</v>
      </c>
      <c r="AY892" s="1">
        <f t="shared" si="351"/>
        <v>-1.1999999999999993</v>
      </c>
    </row>
    <row r="893" spans="1:51" x14ac:dyDescent="0.25">
      <c r="A893" s="1">
        <v>17.82</v>
      </c>
      <c r="B893" s="1">
        <v>-166.5</v>
      </c>
      <c r="C893" s="1">
        <v>-163.5</v>
      </c>
      <c r="D893" s="1">
        <v>-879</v>
      </c>
      <c r="E893" s="1">
        <v>225.52</v>
      </c>
      <c r="F893" s="1">
        <v>0.184</v>
      </c>
      <c r="G893" s="1">
        <v>-2E-3</v>
      </c>
      <c r="H893" s="1">
        <v>0.98499999999999999</v>
      </c>
      <c r="I893" s="1">
        <v>10.6028</v>
      </c>
      <c r="J893" s="1">
        <v>86.375699999999995</v>
      </c>
      <c r="K893" s="1">
        <v>80.063599999999994</v>
      </c>
      <c r="L893" s="1">
        <v>10.581</v>
      </c>
      <c r="M893" s="1">
        <v>-0.1144</v>
      </c>
      <c r="N893" s="1">
        <f t="shared" si="334"/>
        <v>1.0020404183464857</v>
      </c>
      <c r="O893" s="1"/>
      <c r="P893" s="1"/>
      <c r="Q893" s="1"/>
      <c r="R893" s="1"/>
      <c r="S893" s="1">
        <f t="shared" si="327"/>
        <v>225.52</v>
      </c>
      <c r="T893" s="1">
        <f t="shared" si="328"/>
        <v>-0.18680164538853802</v>
      </c>
      <c r="U893" s="1">
        <f t="shared" si="329"/>
        <v>-2.0304568527918783E-3</v>
      </c>
      <c r="V893" s="1">
        <f t="shared" si="330"/>
        <v>-10.580996544393377</v>
      </c>
      <c r="W893" s="1">
        <f t="shared" si="331"/>
        <v>-0.11633644827300713</v>
      </c>
      <c r="X893" s="1"/>
      <c r="Y893" s="1"/>
      <c r="Z893" s="1"/>
      <c r="AA893" s="1">
        <f t="shared" si="335"/>
        <v>0.18362532751286331</v>
      </c>
      <c r="AB893" s="1">
        <f t="shared" si="336"/>
        <v>-3.5437969047274037E-5</v>
      </c>
      <c r="AC893" s="1">
        <f t="shared" si="337"/>
        <v>0.98299428043570847</v>
      </c>
      <c r="AD893" s="1">
        <f t="shared" si="338"/>
        <v>0.99999800876270362</v>
      </c>
      <c r="AE893" s="1"/>
      <c r="AF893" s="3">
        <f t="shared" si="339"/>
        <v>5.655780872177163E-4</v>
      </c>
      <c r="AG893" s="3">
        <f t="shared" si="340"/>
        <v>-1.8493230125434246E-3</v>
      </c>
      <c r="AH893" s="1">
        <f t="shared" si="341"/>
        <v>1.0020385522153439</v>
      </c>
      <c r="AI893" s="1"/>
      <c r="AJ893" s="1"/>
      <c r="AK893" s="1"/>
      <c r="AM893" s="1">
        <f t="shared" si="332"/>
        <v>1.9999999999999574E-2</v>
      </c>
      <c r="AN893" s="1">
        <f t="shared" si="342"/>
        <v>5.655780872177163E-4</v>
      </c>
      <c r="AO893" s="1">
        <f t="shared" si="343"/>
        <v>-1.8493230125434246E-3</v>
      </c>
      <c r="AP893" s="1">
        <f t="shared" si="344"/>
        <v>-2.0385522153438806E-3</v>
      </c>
      <c r="AQ893">
        <f t="shared" si="345"/>
        <v>1.1865740341000268E-3</v>
      </c>
      <c r="AR893">
        <f t="shared" si="346"/>
        <v>6.3478935515935068E-5</v>
      </c>
      <c r="AS893">
        <f t="shared" si="347"/>
        <v>0.53571195628371715</v>
      </c>
      <c r="AT893">
        <f t="shared" si="348"/>
        <v>0.11212017787952541</v>
      </c>
      <c r="AU893">
        <f t="shared" si="349"/>
        <v>-0.23005168451725405</v>
      </c>
      <c r="AV893">
        <f t="shared" si="350"/>
        <v>4.6345401428862285</v>
      </c>
      <c r="AW893">
        <f t="shared" si="333"/>
        <v>0.25591934635146796</v>
      </c>
      <c r="AY893" s="1">
        <f t="shared" si="351"/>
        <v>-1.1799999999999997</v>
      </c>
    </row>
    <row r="894" spans="1:51" x14ac:dyDescent="0.25">
      <c r="A894" s="1">
        <v>17.84</v>
      </c>
      <c r="B894" s="1">
        <v>-174</v>
      </c>
      <c r="C894" s="1">
        <v>-154.5</v>
      </c>
      <c r="D894" s="1">
        <v>-877.5</v>
      </c>
      <c r="E894" s="1">
        <v>228.4</v>
      </c>
      <c r="F894" s="1">
        <v>0.182</v>
      </c>
      <c r="G894" s="1">
        <v>-1E-3</v>
      </c>
      <c r="H894" s="1">
        <v>0.98599999999999999</v>
      </c>
      <c r="I894" s="1">
        <v>10.4863</v>
      </c>
      <c r="J894" s="1">
        <v>87.437399999999997</v>
      </c>
      <c r="K894" s="1">
        <v>80.401399999999995</v>
      </c>
      <c r="L894" s="1">
        <v>10.4582</v>
      </c>
      <c r="M894" s="1">
        <v>-5.7099999999999998E-2</v>
      </c>
      <c r="N894" s="1">
        <f t="shared" si="334"/>
        <v>1.0026569702545332</v>
      </c>
      <c r="O894" s="1"/>
      <c r="P894" s="1"/>
      <c r="Q894" s="1"/>
      <c r="R894" s="1"/>
      <c r="S894" s="1">
        <f t="shared" si="327"/>
        <v>228.4</v>
      </c>
      <c r="T894" s="1">
        <f t="shared" si="328"/>
        <v>-0.18458408356749251</v>
      </c>
      <c r="U894" s="1">
        <f t="shared" si="329"/>
        <v>-1.0141987829614604E-3</v>
      </c>
      <c r="V894" s="1">
        <f t="shared" si="330"/>
        <v>-10.458174775435165</v>
      </c>
      <c r="W894" s="1">
        <f t="shared" si="331"/>
        <v>-5.8109289927279255E-2</v>
      </c>
      <c r="X894" s="1"/>
      <c r="Y894" s="1"/>
      <c r="Z894" s="1"/>
      <c r="AA894" s="1">
        <f t="shared" si="335"/>
        <v>0.18151771283632295</v>
      </c>
      <c r="AB894" s="1">
        <f t="shared" si="336"/>
        <v>-1.7701016174248605E-5</v>
      </c>
      <c r="AC894" s="1">
        <f t="shared" si="337"/>
        <v>0.98338716954183769</v>
      </c>
      <c r="AD894" s="1">
        <f t="shared" si="338"/>
        <v>0.9999995028029578</v>
      </c>
      <c r="AE894" s="1"/>
      <c r="AF894" s="3">
        <f t="shared" si="339"/>
        <v>2.7576664071172347E-3</v>
      </c>
      <c r="AG894" s="3">
        <f t="shared" si="340"/>
        <v>-2.7557582827125171E-3</v>
      </c>
      <c r="AH894" s="1">
        <f t="shared" si="341"/>
        <v>1.0026493909000664</v>
      </c>
      <c r="AI894" s="1"/>
      <c r="AJ894" s="1"/>
      <c r="AK894" s="1"/>
      <c r="AM894" s="1">
        <f t="shared" si="332"/>
        <v>1.9999999999999574E-2</v>
      </c>
      <c r="AN894" s="1">
        <f t="shared" si="342"/>
        <v>2.7576664071172347E-3</v>
      </c>
      <c r="AO894" s="1">
        <f t="shared" si="343"/>
        <v>-2.7557582827125171E-3</v>
      </c>
      <c r="AP894" s="1">
        <f t="shared" si="344"/>
        <v>-2.6493909000664395E-3</v>
      </c>
      <c r="AQ894">
        <f t="shared" si="345"/>
        <v>6.4551988502363684E-4</v>
      </c>
      <c r="AR894">
        <f t="shared" si="346"/>
        <v>6.0415871058411936E-4</v>
      </c>
      <c r="AS894">
        <f t="shared" si="347"/>
        <v>0.53623176677831019</v>
      </c>
      <c r="AT894">
        <f t="shared" si="348"/>
        <v>0.11212767773573512</v>
      </c>
      <c r="AU894">
        <f t="shared" si="349"/>
        <v>-0.2300341945452917</v>
      </c>
      <c r="AV894">
        <f t="shared" si="350"/>
        <v>4.6452699763267402</v>
      </c>
      <c r="AW894">
        <f t="shared" si="333"/>
        <v>0.25590691036880964</v>
      </c>
      <c r="AY894" s="1">
        <f t="shared" si="351"/>
        <v>-1.1600000000000001</v>
      </c>
    </row>
    <row r="895" spans="1:51" x14ac:dyDescent="0.25">
      <c r="A895" s="1">
        <v>17.86</v>
      </c>
      <c r="B895" s="1">
        <v>-177</v>
      </c>
      <c r="C895" s="1">
        <v>-159</v>
      </c>
      <c r="D895" s="1">
        <v>-870</v>
      </c>
      <c r="E895" s="1">
        <v>228.07</v>
      </c>
      <c r="F895" s="1">
        <v>0.185</v>
      </c>
      <c r="G895" s="1">
        <v>1E-3</v>
      </c>
      <c r="H895" s="1">
        <v>0.98899999999999999</v>
      </c>
      <c r="I895" s="1">
        <v>10.661099999999999</v>
      </c>
      <c r="J895" s="1">
        <v>5.7299999999999997E-2</v>
      </c>
      <c r="K895" s="1">
        <v>81.493899999999996</v>
      </c>
      <c r="L895" s="1">
        <v>10.5952</v>
      </c>
      <c r="M895" s="1">
        <v>5.6899999999999999E-2</v>
      </c>
      <c r="N895" s="1">
        <f t="shared" si="334"/>
        <v>1.0061545606913482</v>
      </c>
      <c r="O895" s="1"/>
      <c r="P895" s="1"/>
      <c r="Q895" s="1"/>
      <c r="R895" s="1"/>
      <c r="S895" s="1">
        <f t="shared" si="327"/>
        <v>228.07</v>
      </c>
      <c r="T895" s="1">
        <f t="shared" si="328"/>
        <v>-0.18705753835287733</v>
      </c>
      <c r="U895" s="1">
        <f t="shared" si="329"/>
        <v>1.0111223458038423E-3</v>
      </c>
      <c r="V895" s="1">
        <f t="shared" si="330"/>
        <v>-10.595163113411202</v>
      </c>
      <c r="W895" s="1">
        <f t="shared" si="331"/>
        <v>5.7933023242968847E-2</v>
      </c>
      <c r="X895" s="1"/>
      <c r="Y895" s="1"/>
      <c r="Z895" s="1"/>
      <c r="AA895" s="1">
        <f t="shared" si="335"/>
        <v>0.18386837095175806</v>
      </c>
      <c r="AB895" s="1">
        <f t="shared" si="336"/>
        <v>1.7647320024486524E-5</v>
      </c>
      <c r="AC895" s="1">
        <f t="shared" si="337"/>
        <v>0.98295037227723636</v>
      </c>
      <c r="AD895" s="1">
        <f t="shared" si="338"/>
        <v>0.99999950625379752</v>
      </c>
      <c r="AE895" s="1"/>
      <c r="AF895" s="3">
        <f t="shared" si="339"/>
        <v>2.6147251968384883E-3</v>
      </c>
      <c r="AG895" s="3">
        <f t="shared" si="340"/>
        <v>3.6155041267449395E-4</v>
      </c>
      <c r="AH895" s="1">
        <f t="shared" si="341"/>
        <v>1.0061510982419311</v>
      </c>
      <c r="AI895" s="1"/>
      <c r="AJ895" s="1"/>
      <c r="AK895" s="1"/>
      <c r="AM895" s="1">
        <f t="shared" si="332"/>
        <v>1.9999999999999574E-2</v>
      </c>
      <c r="AN895" s="1">
        <f t="shared" si="342"/>
        <v>2.6147251968384883E-3</v>
      </c>
      <c r="AO895" s="1">
        <f t="shared" si="343"/>
        <v>3.6155041267449395E-4</v>
      </c>
      <c r="AP895" s="1">
        <f t="shared" si="344"/>
        <v>-6.1510982419310523E-3</v>
      </c>
      <c r="AQ895">
        <f t="shared" si="345"/>
        <v>1.3251080140393634E-4</v>
      </c>
      <c r="AR895">
        <f t="shared" si="346"/>
        <v>5.3322251961738512E-4</v>
      </c>
      <c r="AS895">
        <f t="shared" si="347"/>
        <v>0.53743861225337708</v>
      </c>
      <c r="AT895">
        <f t="shared" si="348"/>
        <v>0.11212519786092701</v>
      </c>
      <c r="AU895">
        <f t="shared" si="349"/>
        <v>-0.23002423945680903</v>
      </c>
      <c r="AV895">
        <f t="shared" si="350"/>
        <v>4.6560308170265579</v>
      </c>
      <c r="AW895">
        <f t="shared" si="333"/>
        <v>0.2558968751920106</v>
      </c>
      <c r="AY895" s="1">
        <f t="shared" si="351"/>
        <v>-1.1400000000000006</v>
      </c>
    </row>
    <row r="896" spans="1:51" x14ac:dyDescent="0.25">
      <c r="A896" s="1">
        <v>17.88</v>
      </c>
      <c r="B896" s="1">
        <v>-178.5</v>
      </c>
      <c r="C896" s="1">
        <v>-162</v>
      </c>
      <c r="D896" s="1">
        <v>-877.5</v>
      </c>
      <c r="E896" s="1">
        <v>227.77</v>
      </c>
      <c r="F896" s="1">
        <v>0.188</v>
      </c>
      <c r="G896" s="1">
        <v>0</v>
      </c>
      <c r="H896" s="1">
        <v>0.98699999999999999</v>
      </c>
      <c r="I896" s="1">
        <v>10.8361</v>
      </c>
      <c r="J896" s="1">
        <v>0</v>
      </c>
      <c r="K896" s="1">
        <v>80.751300000000001</v>
      </c>
      <c r="L896" s="1">
        <v>10.7843</v>
      </c>
      <c r="M896" s="1">
        <v>0</v>
      </c>
      <c r="N896" s="1">
        <f t="shared" si="334"/>
        <v>1.0047452413423017</v>
      </c>
      <c r="O896" s="1"/>
      <c r="P896" s="1"/>
      <c r="Q896" s="1"/>
      <c r="R896" s="1"/>
      <c r="S896" s="1">
        <f t="shared" si="327"/>
        <v>227.77</v>
      </c>
      <c r="T896" s="1">
        <f t="shared" si="328"/>
        <v>-0.19047619047619047</v>
      </c>
      <c r="U896" s="1">
        <f t="shared" si="329"/>
        <v>0</v>
      </c>
      <c r="V896" s="1">
        <f t="shared" si="330"/>
        <v>-10.7842978675626</v>
      </c>
      <c r="W896" s="1">
        <f t="shared" si="331"/>
        <v>0</v>
      </c>
      <c r="X896" s="1"/>
      <c r="Y896" s="1"/>
      <c r="Z896" s="1"/>
      <c r="AA896" s="1">
        <f t="shared" si="335"/>
        <v>0.18711210788999516</v>
      </c>
      <c r="AB896" s="1">
        <f t="shared" si="336"/>
        <v>0</v>
      </c>
      <c r="AC896" s="1">
        <f t="shared" si="337"/>
        <v>0.98233856642247475</v>
      </c>
      <c r="AD896" s="1">
        <f t="shared" si="338"/>
        <v>1</v>
      </c>
      <c r="AE896" s="1"/>
      <c r="AF896" s="3">
        <f t="shared" si="339"/>
        <v>-3.6837881170079245E-4</v>
      </c>
      <c r="AG896" s="3">
        <f t="shared" si="340"/>
        <v>2.1273729196565061E-3</v>
      </c>
      <c r="AH896" s="1">
        <f t="shared" si="341"/>
        <v>1.0047429216379242</v>
      </c>
      <c r="AI896" s="1"/>
      <c r="AJ896" s="1"/>
      <c r="AK896" s="1"/>
      <c r="AM896" s="1">
        <f t="shared" si="332"/>
        <v>1.9999999999999574E-2</v>
      </c>
      <c r="AN896" s="1">
        <f t="shared" si="342"/>
        <v>-3.6837881170079245E-4</v>
      </c>
      <c r="AO896" s="1">
        <f t="shared" si="343"/>
        <v>2.1273729196565061E-3</v>
      </c>
      <c r="AP896" s="1">
        <f t="shared" si="344"/>
        <v>-4.7429216379242245E-3</v>
      </c>
      <c r="AQ896">
        <f t="shared" si="345"/>
        <v>2.0478672425963028E-4</v>
      </c>
      <c r="AR896">
        <f t="shared" si="346"/>
        <v>1.1583195278078748E-4</v>
      </c>
      <c r="AS896">
        <f t="shared" si="347"/>
        <v>0.53836917347873781</v>
      </c>
      <c r="AT896">
        <f t="shared" si="348"/>
        <v>0.11213001635464076</v>
      </c>
      <c r="AU896">
        <f t="shared" si="349"/>
        <v>-0.23002609672342178</v>
      </c>
      <c r="AV896">
        <f t="shared" si="350"/>
        <v>4.6668075061083858</v>
      </c>
      <c r="AW896">
        <f t="shared" si="333"/>
        <v>0.25590065600053663</v>
      </c>
      <c r="AY896" s="1">
        <f t="shared" si="351"/>
        <v>-1.120000000000001</v>
      </c>
    </row>
    <row r="897" spans="1:51" x14ac:dyDescent="0.25">
      <c r="A897" s="1">
        <v>17.899999999999999</v>
      </c>
      <c r="B897" s="1">
        <v>-174</v>
      </c>
      <c r="C897" s="1">
        <v>-166.5</v>
      </c>
      <c r="D897" s="1">
        <v>-877.5</v>
      </c>
      <c r="E897" s="1">
        <v>226.26</v>
      </c>
      <c r="F897" s="1">
        <v>0.19</v>
      </c>
      <c r="G897" s="1">
        <v>0</v>
      </c>
      <c r="H897" s="1">
        <v>0.99</v>
      </c>
      <c r="I897" s="1">
        <v>10.9528</v>
      </c>
      <c r="J897" s="1">
        <v>0</v>
      </c>
      <c r="K897" s="1">
        <v>81.8904</v>
      </c>
      <c r="L897" s="1">
        <v>10.864100000000001</v>
      </c>
      <c r="M897" s="1">
        <v>0</v>
      </c>
      <c r="N897" s="1">
        <f t="shared" si="334"/>
        <v>1.0080674580602234</v>
      </c>
      <c r="O897" s="1"/>
      <c r="P897" s="1"/>
      <c r="Q897" s="1"/>
      <c r="R897" s="1"/>
      <c r="S897" s="1">
        <f t="shared" si="327"/>
        <v>226.26</v>
      </c>
      <c r="T897" s="1">
        <f t="shared" si="328"/>
        <v>-0.19191919191919193</v>
      </c>
      <c r="U897" s="1">
        <f t="shared" si="329"/>
        <v>0</v>
      </c>
      <c r="V897" s="1">
        <f t="shared" si="330"/>
        <v>-10.864059922087725</v>
      </c>
      <c r="W897" s="1">
        <f t="shared" si="331"/>
        <v>0</v>
      </c>
      <c r="X897" s="1"/>
      <c r="Y897" s="1"/>
      <c r="Z897" s="1"/>
      <c r="AA897" s="1">
        <f t="shared" si="335"/>
        <v>0.18847944994237595</v>
      </c>
      <c r="AB897" s="1">
        <f t="shared" si="336"/>
        <v>0</v>
      </c>
      <c r="AC897" s="1">
        <f t="shared" si="337"/>
        <v>0.98207713391027462</v>
      </c>
      <c r="AD897" s="1">
        <f t="shared" si="338"/>
        <v>1</v>
      </c>
      <c r="AE897" s="1"/>
      <c r="AF897" s="3">
        <f t="shared" si="339"/>
        <v>-1.3191652074799887E-3</v>
      </c>
      <c r="AG897" s="3">
        <f t="shared" si="340"/>
        <v>3.1676902545539898E-3</v>
      </c>
      <c r="AH897" s="1">
        <f t="shared" si="341"/>
        <v>1.0080616179289867</v>
      </c>
      <c r="AI897" s="1"/>
      <c r="AJ897" s="1"/>
      <c r="AK897" s="1"/>
      <c r="AM897" s="1">
        <f t="shared" si="332"/>
        <v>2.0000000000003126E-2</v>
      </c>
      <c r="AN897" s="1">
        <f t="shared" si="342"/>
        <v>-1.3191652074799887E-3</v>
      </c>
      <c r="AO897" s="1">
        <f t="shared" si="343"/>
        <v>3.1676902545539898E-3</v>
      </c>
      <c r="AP897" s="1">
        <f t="shared" si="344"/>
        <v>-8.0616179289867418E-3</v>
      </c>
      <c r="AQ897">
        <f t="shared" si="345"/>
        <v>4.6360693796724454E-4</v>
      </c>
      <c r="AR897">
        <f t="shared" si="346"/>
        <v>-5.0566887516280249E-4</v>
      </c>
      <c r="AS897">
        <f t="shared" si="347"/>
        <v>0.53995086291640526</v>
      </c>
      <c r="AT897">
        <f t="shared" si="348"/>
        <v>0.11214187669553718</v>
      </c>
      <c r="AU897">
        <f t="shared" si="349"/>
        <v>-0.23004242510920447</v>
      </c>
      <c r="AV897">
        <f t="shared" si="350"/>
        <v>4.6776223402610926</v>
      </c>
      <c r="AW897">
        <f t="shared" si="333"/>
        <v>0.25592053035839274</v>
      </c>
      <c r="AY897" s="1">
        <f t="shared" si="351"/>
        <v>-1.1000000000000014</v>
      </c>
    </row>
    <row r="898" spans="1:51" x14ac:dyDescent="0.25">
      <c r="A898" s="1">
        <v>17.920000000000002</v>
      </c>
      <c r="B898" s="1">
        <v>-181.5</v>
      </c>
      <c r="C898" s="1">
        <v>-163.5</v>
      </c>
      <c r="D898" s="1">
        <v>-865.5</v>
      </c>
      <c r="E898" s="1">
        <v>227.99</v>
      </c>
      <c r="F898" s="1">
        <v>0.184</v>
      </c>
      <c r="G898" s="1">
        <v>1E-3</v>
      </c>
      <c r="H898" s="1">
        <v>0.98499999999999999</v>
      </c>
      <c r="I898" s="1">
        <v>10.6028</v>
      </c>
      <c r="J898" s="1">
        <v>5.7299999999999997E-2</v>
      </c>
      <c r="K898" s="1">
        <v>80.063599999999994</v>
      </c>
      <c r="L898" s="1">
        <v>10.581</v>
      </c>
      <c r="M898" s="1">
        <v>5.7200000000000001E-2</v>
      </c>
      <c r="N898" s="1">
        <f t="shared" si="334"/>
        <v>1.0020389213997627</v>
      </c>
      <c r="O898" s="1"/>
      <c r="P898" s="1"/>
      <c r="Q898" s="1"/>
      <c r="R898" s="1"/>
      <c r="S898" s="1">
        <f t="shared" ref="S898:S961" si="352">E898</f>
        <v>227.99</v>
      </c>
      <c r="T898" s="1">
        <f t="shared" ref="T898:T961" si="353">(-F898/SQRT(G898*G898+H898*H898))</f>
        <v>-0.18680193418955085</v>
      </c>
      <c r="U898" s="1">
        <f t="shared" ref="U898:U961" si="354">G898/H898</f>
        <v>1.0152284263959391E-3</v>
      </c>
      <c r="V898" s="1">
        <f t="shared" ref="V898:V961" si="355">ATAN(T898)/PI()*180</f>
        <v>-10.581012533532967</v>
      </c>
      <c r="W898" s="1">
        <f t="shared" ref="W898:W961" si="356">ATAN(U898)/PI()*180</f>
        <v>5.8168284089735262E-2</v>
      </c>
      <c r="X898" s="1"/>
      <c r="Y898" s="1"/>
      <c r="Z898" s="1"/>
      <c r="AA898" s="1">
        <f t="shared" si="335"/>
        <v>0.1836256018308827</v>
      </c>
      <c r="AB898" s="1">
        <f t="shared" si="336"/>
        <v>1.7718984526127407E-5</v>
      </c>
      <c r="AC898" s="1">
        <f t="shared" si="337"/>
        <v>0.98299574893162744</v>
      </c>
      <c r="AD898" s="1">
        <f t="shared" si="338"/>
        <v>0.9999995021895598</v>
      </c>
      <c r="AE898" s="1"/>
      <c r="AF898" s="3">
        <f t="shared" si="339"/>
        <v>2.774495903977936E-3</v>
      </c>
      <c r="AG898" s="3">
        <f t="shared" si="340"/>
        <v>1.8062031458995764E-4</v>
      </c>
      <c r="AH898" s="1">
        <f t="shared" si="341"/>
        <v>1.002035064031584</v>
      </c>
      <c r="AI898" s="1"/>
      <c r="AJ898" s="1"/>
      <c r="AK898" s="1"/>
      <c r="AM898" s="1">
        <f t="shared" ref="AM898:AM961" si="357">A899-A898</f>
        <v>1.9999999999999574E-2</v>
      </c>
      <c r="AN898" s="1">
        <f t="shared" si="342"/>
        <v>2.774495903977936E-3</v>
      </c>
      <c r="AO898" s="1">
        <f t="shared" si="343"/>
        <v>1.8062031458995764E-4</v>
      </c>
      <c r="AP898" s="1">
        <f t="shared" si="344"/>
        <v>-2.035064031584044E-3</v>
      </c>
      <c r="AQ898">
        <f t="shared" si="345"/>
        <v>-8.0749158393214962E-5</v>
      </c>
      <c r="AR898">
        <f t="shared" si="346"/>
        <v>-5.411065808853514E-4</v>
      </c>
      <c r="AS898">
        <f t="shared" si="347"/>
        <v>0.54035014247940205</v>
      </c>
      <c r="AT898">
        <f t="shared" si="348"/>
        <v>0.11213481815140572</v>
      </c>
      <c r="AU898">
        <f t="shared" si="349"/>
        <v>-0.23005360161787941</v>
      </c>
      <c r="AV898">
        <f t="shared" si="350"/>
        <v>4.6884333359063106</v>
      </c>
      <c r="AW898">
        <f t="shared" ref="AW898:AW901" si="358">SQRT(AT898^2+AU898^2)</f>
        <v>0.25592748398561416</v>
      </c>
      <c r="AY898" s="1">
        <f t="shared" si="351"/>
        <v>-1.0799999999999983</v>
      </c>
    </row>
    <row r="899" spans="1:51" x14ac:dyDescent="0.25">
      <c r="A899" s="1">
        <v>17.940000000000001</v>
      </c>
      <c r="B899" s="1">
        <v>-177</v>
      </c>
      <c r="C899" s="1">
        <v>-162</v>
      </c>
      <c r="D899" s="1">
        <v>-873</v>
      </c>
      <c r="E899" s="1">
        <v>227.53</v>
      </c>
      <c r="F899" s="1">
        <v>0.186</v>
      </c>
      <c r="G899" s="1">
        <v>-2E-3</v>
      </c>
      <c r="H899" s="1">
        <v>0.98299999999999998</v>
      </c>
      <c r="I899" s="1">
        <v>10.7194</v>
      </c>
      <c r="J899" s="1">
        <v>86.375699999999995</v>
      </c>
      <c r="K899" s="1">
        <v>79.420199999999994</v>
      </c>
      <c r="L899" s="1">
        <v>10.714600000000001</v>
      </c>
      <c r="M899" s="1">
        <v>-0.1145</v>
      </c>
      <c r="N899" s="1">
        <f t="shared" ref="N899:N902" si="359">SQRT(F899^2+G899^2+H899^2)</f>
        <v>1.0004444012537628</v>
      </c>
      <c r="O899" s="1"/>
      <c r="P899" s="1"/>
      <c r="Q899" s="1"/>
      <c r="R899" s="1"/>
      <c r="S899" s="1">
        <f t="shared" si="352"/>
        <v>227.53</v>
      </c>
      <c r="T899" s="1">
        <f t="shared" si="353"/>
        <v>-0.18921629198698078</v>
      </c>
      <c r="U899" s="1">
        <f t="shared" si="354"/>
        <v>-2.0345879959308239E-3</v>
      </c>
      <c r="V899" s="1">
        <f t="shared" si="355"/>
        <v>-10.714622230561808</v>
      </c>
      <c r="W899" s="1">
        <f t="shared" si="356"/>
        <v>-0.11657314436160639</v>
      </c>
      <c r="X899" s="1"/>
      <c r="Y899" s="1"/>
      <c r="Z899" s="1"/>
      <c r="AA899" s="1">
        <f t="shared" ref="AA899:AA962" si="360">-SIN(V899/180*PI())</f>
        <v>0.18591737808408315</v>
      </c>
      <c r="AB899" s="1">
        <f t="shared" ref="AB899:AB962" si="361">COS(T899/180*PI())*SIN(U899/180*PI())</f>
        <v>-3.5510065803006609E-5</v>
      </c>
      <c r="AC899" s="1">
        <f t="shared" ref="AC899:AC962" si="362">(COS(V899/180*PI())*COS(W899/180*PI()))</f>
        <v>0.98256334761641784</v>
      </c>
      <c r="AD899" s="1">
        <f t="shared" ref="AD899:AD962" si="363">SQRT(AA899^2+AB899^2+AC899^2)</f>
        <v>0.99999800240490788</v>
      </c>
      <c r="AE899" s="1"/>
      <c r="AF899" s="3">
        <f t="shared" ref="AF899:AF962" si="364">$X$10*F899+$Y$10*G899+$Z$10*H899</f>
        <v>-1.0164532900617806E-3</v>
      </c>
      <c r="AG899" s="3">
        <f t="shared" ref="AG899:AG962" si="365">-($X$11*F899+$Y$11*G899+$Z$11*H899)</f>
        <v>-1.3054853891752982E-4</v>
      </c>
      <c r="AH899" s="1">
        <f t="shared" ref="AH899:AH962" si="366">$X$12*F899+$Y$12*G899+$Z$12*H899</f>
        <v>1.0004438763767751</v>
      </c>
      <c r="AI899" s="1"/>
      <c r="AJ899" s="1"/>
      <c r="AK899" s="1"/>
      <c r="AM899" s="1">
        <f t="shared" si="357"/>
        <v>1.9999999999999574E-2</v>
      </c>
      <c r="AN899" s="1">
        <f t="shared" ref="AN899:AN962" si="367">AF899</f>
        <v>-1.0164532900617806E-3</v>
      </c>
      <c r="AO899" s="1">
        <f t="shared" ref="AO899:AO962" si="368">AG899</f>
        <v>-1.3054853891752982E-4</v>
      </c>
      <c r="AP899" s="1">
        <f t="shared" ref="AP899:AP962" si="369">1-AH899</f>
        <v>-4.4387637677512082E-4</v>
      </c>
      <c r="AQ899">
        <f t="shared" si="345"/>
        <v>1.1867897711690216E-4</v>
      </c>
      <c r="AR899">
        <f t="shared" si="346"/>
        <v>-5.1549295754973264E-4</v>
      </c>
      <c r="AS899">
        <f t="shared" si="347"/>
        <v>0.54043723102452534</v>
      </c>
      <c r="AT899">
        <f t="shared" si="348"/>
        <v>0.11213918601230316</v>
      </c>
      <c r="AU899">
        <f t="shared" si="349"/>
        <v>-0.23006365534079704</v>
      </c>
      <c r="AV899">
        <f t="shared" si="350"/>
        <v>4.699242951412252</v>
      </c>
      <c r="AW899">
        <f t="shared" si="358"/>
        <v>0.2559384350742791</v>
      </c>
      <c r="AY899" s="1">
        <f t="shared" si="351"/>
        <v>-1.0599999999999987</v>
      </c>
    </row>
    <row r="900" spans="1:51" x14ac:dyDescent="0.25">
      <c r="A900" s="1">
        <v>17.96</v>
      </c>
      <c r="B900" s="1">
        <v>-177</v>
      </c>
      <c r="C900" s="1">
        <v>-168</v>
      </c>
      <c r="D900" s="1">
        <v>-870</v>
      </c>
      <c r="E900" s="1">
        <v>226.49</v>
      </c>
      <c r="F900" s="1">
        <v>0.183</v>
      </c>
      <c r="G900" s="1">
        <v>-1E-3</v>
      </c>
      <c r="H900" s="1">
        <v>0.97599999999999998</v>
      </c>
      <c r="I900" s="1">
        <v>10.544600000000001</v>
      </c>
      <c r="J900" s="1">
        <v>87.437399999999997</v>
      </c>
      <c r="K900" s="1">
        <v>77.421899999999994</v>
      </c>
      <c r="L900" s="1">
        <v>10.6196</v>
      </c>
      <c r="M900" s="1">
        <v>-5.7700000000000001E-2</v>
      </c>
      <c r="N900" s="1">
        <f t="shared" si="359"/>
        <v>0.993008559882542</v>
      </c>
      <c r="O900" s="1"/>
      <c r="P900" s="1"/>
      <c r="Q900" s="1"/>
      <c r="R900" s="1"/>
      <c r="S900" s="1">
        <f t="shared" si="352"/>
        <v>226.49</v>
      </c>
      <c r="T900" s="1">
        <f t="shared" si="353"/>
        <v>-0.18749990158273336</v>
      </c>
      <c r="U900" s="1">
        <f t="shared" si="354"/>
        <v>-1.0245901639344263E-3</v>
      </c>
      <c r="V900" s="1">
        <f t="shared" si="355"/>
        <v>-10.619649828770637</v>
      </c>
      <c r="W900" s="1">
        <f t="shared" si="356"/>
        <v>-5.8704671581637551E-2</v>
      </c>
      <c r="X900" s="1"/>
      <c r="Y900" s="1"/>
      <c r="Z900" s="1"/>
      <c r="AA900" s="1">
        <f t="shared" si="360"/>
        <v>0.18428844160381272</v>
      </c>
      <c r="AB900" s="1">
        <f t="shared" si="361"/>
        <v>-1.7882376089898237E-5</v>
      </c>
      <c r="AC900" s="1">
        <f t="shared" si="362"/>
        <v>0.98287168855366769</v>
      </c>
      <c r="AD900" s="1">
        <f t="shared" si="363"/>
        <v>0.99999949309431113</v>
      </c>
      <c r="AE900" s="1"/>
      <c r="AF900" s="3">
        <f t="shared" si="364"/>
        <v>8.3040975177692267E-4</v>
      </c>
      <c r="AG900" s="3">
        <f t="shared" si="365"/>
        <v>-6.7514819618844091E-4</v>
      </c>
      <c r="AH900" s="1">
        <f t="shared" si="366"/>
        <v>0.99300798314744543</v>
      </c>
      <c r="AI900" s="1"/>
      <c r="AJ900" s="1"/>
      <c r="AK900" s="1"/>
      <c r="AM900" s="1">
        <f t="shared" si="357"/>
        <v>1.9999999999999574E-2</v>
      </c>
      <c r="AN900" s="1">
        <f t="shared" si="367"/>
        <v>8.3040975177692267E-4</v>
      </c>
      <c r="AO900" s="1">
        <f t="shared" si="368"/>
        <v>-6.7514819618844091E-4</v>
      </c>
      <c r="AP900" s="1">
        <f t="shared" si="369"/>
        <v>6.9920168525545723E-3</v>
      </c>
      <c r="AW900">
        <f t="shared" si="358"/>
        <v>0</v>
      </c>
      <c r="AY900" s="1">
        <f t="shared" ref="AY900:AY963" si="370">A900-19</f>
        <v>-1.0399999999999991</v>
      </c>
    </row>
    <row r="901" spans="1:51" x14ac:dyDescent="0.25">
      <c r="A901" s="1">
        <v>17.98</v>
      </c>
      <c r="B901" s="1">
        <v>-187.5</v>
      </c>
      <c r="C901" s="1">
        <v>-166.5</v>
      </c>
      <c r="D901" s="1">
        <v>-876</v>
      </c>
      <c r="E901" s="1">
        <v>228.39</v>
      </c>
      <c r="F901" s="1">
        <v>0.184</v>
      </c>
      <c r="G901" s="1">
        <v>0</v>
      </c>
      <c r="H901" s="1">
        <v>0.98899999999999999</v>
      </c>
      <c r="I901" s="1">
        <v>10.6028</v>
      </c>
      <c r="J901" s="1">
        <v>0</v>
      </c>
      <c r="K901" s="1">
        <v>81.493899999999996</v>
      </c>
      <c r="L901" s="1">
        <v>10.539199999999999</v>
      </c>
      <c r="M901" s="1">
        <v>0</v>
      </c>
      <c r="N901" s="1">
        <f t="shared" si="359"/>
        <v>1.0059706755169358</v>
      </c>
      <c r="O901" s="1"/>
      <c r="P901" s="1"/>
      <c r="Q901" s="1"/>
      <c r="R901" s="1"/>
      <c r="S901" s="1">
        <f t="shared" si="352"/>
        <v>228.39</v>
      </c>
      <c r="T901" s="1">
        <f t="shared" si="353"/>
        <v>-0.18604651162790697</v>
      </c>
      <c r="U901" s="1">
        <f t="shared" si="354"/>
        <v>0</v>
      </c>
      <c r="V901" s="1">
        <f t="shared" si="355"/>
        <v>-10.539183728628229</v>
      </c>
      <c r="W901" s="1">
        <f t="shared" si="356"/>
        <v>0</v>
      </c>
      <c r="X901" s="1"/>
      <c r="Y901" s="1"/>
      <c r="Z901" s="1"/>
      <c r="AA901" s="1">
        <f t="shared" si="360"/>
        <v>0.18290791618299249</v>
      </c>
      <c r="AB901" s="1">
        <f t="shared" si="361"/>
        <v>0</v>
      </c>
      <c r="AC901" s="1">
        <f t="shared" si="362"/>
        <v>0.98313004948358451</v>
      </c>
      <c r="AD901" s="1">
        <f t="shared" si="363"/>
        <v>1</v>
      </c>
      <c r="AE901" s="1"/>
      <c r="AF901" s="3">
        <f t="shared" si="364"/>
        <v>2.5431859502581117E-3</v>
      </c>
      <c r="AG901" s="3">
        <f t="shared" si="365"/>
        <v>-1.0387931721039245E-3</v>
      </c>
      <c r="AH901" s="1">
        <f t="shared" si="366"/>
        <v>1.005966924463209</v>
      </c>
      <c r="AI901" s="1"/>
      <c r="AJ901" s="1"/>
      <c r="AK901" s="1"/>
      <c r="AM901" s="1">
        <f t="shared" si="357"/>
        <v>1.9999999999999574E-2</v>
      </c>
      <c r="AN901" s="1">
        <f t="shared" si="367"/>
        <v>2.5431859502581117E-3</v>
      </c>
      <c r="AO901" s="1">
        <f t="shared" si="368"/>
        <v>-1.0387931721039245E-3</v>
      </c>
      <c r="AP901" s="1">
        <f t="shared" si="369"/>
        <v>-5.9669244632090113E-3</v>
      </c>
      <c r="AW901">
        <f t="shared" si="358"/>
        <v>0</v>
      </c>
      <c r="AY901" s="1">
        <f t="shared" si="370"/>
        <v>-1.0199999999999996</v>
      </c>
    </row>
    <row r="902" spans="1:51" x14ac:dyDescent="0.25">
      <c r="A902" s="1">
        <v>18</v>
      </c>
      <c r="B902" s="1">
        <v>-177</v>
      </c>
      <c r="C902" s="1">
        <v>-171</v>
      </c>
      <c r="D902" s="1">
        <v>-865.5</v>
      </c>
      <c r="E902" s="1">
        <v>225.99</v>
      </c>
      <c r="F902" s="1">
        <v>0.186</v>
      </c>
      <c r="G902" s="1">
        <v>-4.0000000000000001E-3</v>
      </c>
      <c r="H902" s="1">
        <v>0.98899999999999999</v>
      </c>
      <c r="I902" s="1">
        <v>10.7194</v>
      </c>
      <c r="J902" s="1">
        <v>84.873599999999996</v>
      </c>
      <c r="K902" s="1">
        <v>81.493899999999996</v>
      </c>
      <c r="L902" s="1">
        <v>10.651</v>
      </c>
      <c r="M902" s="1">
        <v>-0.22770000000000001</v>
      </c>
      <c r="N902" s="1">
        <f t="shared" si="359"/>
        <v>1.0063463618456621</v>
      </c>
      <c r="O902" s="1"/>
      <c r="P902" s="1"/>
      <c r="Q902" s="1"/>
      <c r="R902" s="1"/>
      <c r="S902" s="1">
        <f t="shared" si="352"/>
        <v>225.99</v>
      </c>
      <c r="T902" s="1">
        <f t="shared" si="353"/>
        <v>-0.18806721813396057</v>
      </c>
      <c r="U902" s="1">
        <f t="shared" si="354"/>
        <v>-4.0444893832153692E-3</v>
      </c>
      <c r="V902" s="1">
        <f t="shared" si="355"/>
        <v>-10.651047506281568</v>
      </c>
      <c r="W902" s="1">
        <f t="shared" si="356"/>
        <v>-0.23173090840598104</v>
      </c>
      <c r="X902" s="1"/>
      <c r="Y902" s="1"/>
      <c r="Z902" s="1"/>
      <c r="AA902" s="1">
        <f t="shared" si="360"/>
        <v>0.18482702084685015</v>
      </c>
      <c r="AB902" s="1">
        <f t="shared" si="361"/>
        <v>-7.058927597083074E-5</v>
      </c>
      <c r="AC902" s="1">
        <f t="shared" si="362"/>
        <v>0.98276303020180011</v>
      </c>
      <c r="AD902" s="1">
        <f t="shared" si="363"/>
        <v>0.99999210304351516</v>
      </c>
      <c r="AE902" s="1"/>
      <c r="AF902" s="3">
        <f t="shared" si="364"/>
        <v>-1.7315711901015607E-3</v>
      </c>
      <c r="AG902" s="3">
        <f t="shared" si="365"/>
        <v>-2.2979926568139075E-3</v>
      </c>
      <c r="AH902" s="1">
        <f t="shared" si="366"/>
        <v>1.0063422483881728</v>
      </c>
      <c r="AI902" s="1"/>
      <c r="AJ902" s="1"/>
      <c r="AK902" s="1"/>
      <c r="AM902" s="1">
        <f t="shared" si="357"/>
        <v>1.9999999999999574E-2</v>
      </c>
      <c r="AN902" s="1">
        <f t="shared" si="367"/>
        <v>-1.7315711901015607E-3</v>
      </c>
      <c r="AO902" s="1">
        <f t="shared" si="368"/>
        <v>-2.2979926568139075E-3</v>
      </c>
      <c r="AP902" s="1">
        <f t="shared" si="369"/>
        <v>-6.3422483881727665E-3</v>
      </c>
      <c r="AQ902">
        <f t="shared" ref="AQ902" si="371">AN902*AM902*(-9.81)+AQ901</f>
        <v>3.3973426749791901E-4</v>
      </c>
      <c r="AR902">
        <f t="shared" ref="AR902" si="372">AO902*AM902*(-9.81)+AR901</f>
        <v>4.5086615926687905E-4</v>
      </c>
      <c r="AS902">
        <f t="shared" ref="AS902:AS965" si="373">(AP902)*AM902*(-9.81)+AS901</f>
        <v>1.2443491337594704E-3</v>
      </c>
      <c r="AT902">
        <f t="shared" ref="AT902" si="374">1/2*AN902*(-9.81)*AM902^2+AQ902*AM902+AT901</f>
        <v>1.0192028024937353E-5</v>
      </c>
      <c r="AU902">
        <f t="shared" ref="AU902" si="375">1/2*AO902*(-9.81)*AM902^2+AM902*AR902+AU901</f>
        <v>1.3525984778006083E-5</v>
      </c>
      <c r="AV902">
        <f t="shared" ref="AV902" si="376">1/2*AP902*(-9.81)*AM902^2+AS902*AM902+AV901</f>
        <v>3.7330474012783313E-5</v>
      </c>
      <c r="AW902">
        <f t="shared" ref="AW902" si="377">SQRT(AT902^2+AU902^2)</f>
        <v>1.6936047339209957E-5</v>
      </c>
      <c r="AY902" s="1">
        <f t="shared" si="370"/>
        <v>-1</v>
      </c>
    </row>
    <row r="903" spans="1:51" x14ac:dyDescent="0.25">
      <c r="A903" s="1">
        <v>18.02</v>
      </c>
      <c r="B903" s="1">
        <v>-189</v>
      </c>
      <c r="C903" s="1">
        <v>-156</v>
      </c>
      <c r="D903" s="1">
        <v>-862.5</v>
      </c>
      <c r="E903" s="1">
        <v>230.46</v>
      </c>
      <c r="F903" s="1">
        <v>0.189</v>
      </c>
      <c r="G903" s="1">
        <v>-4.0000000000000001E-3</v>
      </c>
      <c r="H903" s="1">
        <v>0.98399999999999999</v>
      </c>
      <c r="I903" s="1">
        <v>10.894399999999999</v>
      </c>
      <c r="J903" s="1">
        <v>84.873599999999996</v>
      </c>
      <c r="K903" s="1">
        <v>79.736900000000006</v>
      </c>
      <c r="L903" s="1">
        <v>10.8725</v>
      </c>
      <c r="M903" s="1">
        <v>-0.22869999999999999</v>
      </c>
      <c r="N903" s="1"/>
      <c r="O903" s="3"/>
      <c r="P903" s="1"/>
      <c r="Q903" s="1"/>
      <c r="R903" s="1"/>
      <c r="S903" s="1">
        <f t="shared" si="352"/>
        <v>230.46</v>
      </c>
      <c r="T903" s="1">
        <f t="shared" si="353"/>
        <v>-0.19207158378949105</v>
      </c>
      <c r="U903" s="1">
        <f t="shared" si="354"/>
        <v>-4.0650406504065045E-3</v>
      </c>
      <c r="V903" s="1">
        <f t="shared" si="355"/>
        <v>-10.872480916451696</v>
      </c>
      <c r="W903" s="1">
        <f t="shared" si="356"/>
        <v>-0.23290838992052323</v>
      </c>
      <c r="X903" s="1"/>
      <c r="Y903" s="1"/>
      <c r="Z903" s="1"/>
      <c r="AA903" s="1">
        <f t="shared" si="360"/>
        <v>0.18862378778737376</v>
      </c>
      <c r="AB903" s="1">
        <f t="shared" si="361"/>
        <v>-7.0947944866510984E-5</v>
      </c>
      <c r="AC903" s="1">
        <f t="shared" si="362"/>
        <v>0.98204130784537447</v>
      </c>
      <c r="AD903" s="1">
        <f t="shared" si="363"/>
        <v>0.99999203430203421</v>
      </c>
      <c r="AE903" s="1"/>
      <c r="AF903" s="3">
        <f t="shared" si="364"/>
        <v>-4.3571162486209652E-3</v>
      </c>
      <c r="AG903" s="3">
        <f t="shared" si="365"/>
        <v>5.5155190911629348E-4</v>
      </c>
      <c r="AH903" s="1">
        <f t="shared" si="366"/>
        <v>1.001984885778467</v>
      </c>
      <c r="AI903" s="1"/>
      <c r="AJ903" s="1"/>
      <c r="AK903" s="1"/>
      <c r="AM903" s="1">
        <f t="shared" si="357"/>
        <v>1.9999999999999574E-2</v>
      </c>
      <c r="AN903" s="1">
        <f t="shared" si="367"/>
        <v>-4.3571162486209652E-3</v>
      </c>
      <c r="AO903" s="1">
        <f t="shared" si="368"/>
        <v>5.5155190911629348E-4</v>
      </c>
      <c r="AP903" s="1">
        <f t="shared" si="369"/>
        <v>-1.9848857784670049E-3</v>
      </c>
      <c r="AQ903">
        <f t="shared" ref="AQ903:AQ966" si="378">AN903*AM903*(-9.81)+AQ902</f>
        <v>1.1946004754773342E-3</v>
      </c>
      <c r="AR903">
        <f t="shared" ref="AR903:AR966" si="379">AO903*AM903*(-9.81)+AR902</f>
        <v>3.4265167469826457E-4</v>
      </c>
      <c r="AS903">
        <f t="shared" si="373"/>
        <v>1.6337837234946884E-3</v>
      </c>
      <c r="AT903">
        <f t="shared" ref="AT903:AT966" si="380">1/2*AN903*(-9.81)*AM903^2+AQ903*AM903+AT902</f>
        <v>4.2632699614277495E-5</v>
      </c>
      <c r="AU903">
        <f t="shared" ref="AU903:AU966" si="381">1/2*AO903*(-9.81)*AM903^2+AM903*AR903+AU902</f>
        <v>1.9296873426285107E-5</v>
      </c>
      <c r="AV903">
        <f t="shared" ref="AV903:AV966" si="382">1/2*AP903*(-9.81)*AM903^2+AS903*AM903+AV902</f>
        <v>7.3900494380028486E-5</v>
      </c>
      <c r="AW903">
        <f t="shared" ref="AW903:AW966" si="383">SQRT(AT903^2+AU903^2)</f>
        <v>4.6796542611941799E-5</v>
      </c>
      <c r="AY903" s="1">
        <f t="shared" si="370"/>
        <v>-0.98000000000000043</v>
      </c>
    </row>
    <row r="904" spans="1:51" x14ac:dyDescent="0.25">
      <c r="A904" s="1">
        <v>18.04</v>
      </c>
      <c r="B904" s="1">
        <v>-180</v>
      </c>
      <c r="C904" s="1">
        <v>-154.5</v>
      </c>
      <c r="D904" s="1">
        <v>-871.5</v>
      </c>
      <c r="E904" s="1">
        <v>229.36</v>
      </c>
      <c r="F904" s="1">
        <v>0.186</v>
      </c>
      <c r="G904" s="1">
        <v>-2E-3</v>
      </c>
      <c r="H904" s="1">
        <v>0.98599999999999999</v>
      </c>
      <c r="I904" s="1">
        <v>10.7194</v>
      </c>
      <c r="J904" s="1">
        <v>86.375699999999995</v>
      </c>
      <c r="K904" s="1">
        <v>80.401399999999995</v>
      </c>
      <c r="L904" s="1">
        <v>10.6828</v>
      </c>
      <c r="M904" s="1">
        <v>-0.1142</v>
      </c>
      <c r="N904" s="1"/>
      <c r="O904" s="1"/>
      <c r="P904" s="1"/>
      <c r="Q904" s="1"/>
      <c r="R904" s="1"/>
      <c r="S904" s="1">
        <f t="shared" si="352"/>
        <v>229.36</v>
      </c>
      <c r="T904" s="1">
        <f t="shared" si="353"/>
        <v>-0.18864058556013083</v>
      </c>
      <c r="U904" s="1">
        <f t="shared" si="354"/>
        <v>-2.0283975659229209E-3</v>
      </c>
      <c r="V904" s="1">
        <f t="shared" si="355"/>
        <v>-10.682773490323301</v>
      </c>
      <c r="W904" s="1">
        <f t="shared" si="356"/>
        <v>-0.11621846031255145</v>
      </c>
      <c r="X904" s="1"/>
      <c r="Y904" s="1"/>
      <c r="Z904" s="1"/>
      <c r="AA904" s="1">
        <f t="shared" si="360"/>
        <v>0.18537117531041866</v>
      </c>
      <c r="AB904" s="1">
        <f t="shared" si="361"/>
        <v>-3.5402024179449883E-5</v>
      </c>
      <c r="AC904" s="1">
        <f t="shared" si="362"/>
        <v>0.98266655298963879</v>
      </c>
      <c r="AD904" s="1">
        <f t="shared" si="363"/>
        <v>0.99999801412493206</v>
      </c>
      <c r="AE904" s="1"/>
      <c r="AF904" s="3">
        <f t="shared" si="364"/>
        <v>-6.3770630116159743E-4</v>
      </c>
      <c r="AG904" s="3">
        <f t="shared" si="365"/>
        <v>-5.3762282215458201E-4</v>
      </c>
      <c r="AH904" s="1">
        <f t="shared" si="366"/>
        <v>1.0033918996545539</v>
      </c>
      <c r="AI904" s="1"/>
      <c r="AJ904" s="1"/>
      <c r="AK904" s="1"/>
      <c r="AM904" s="1">
        <f t="shared" si="357"/>
        <v>1.9999999999999574E-2</v>
      </c>
      <c r="AN904" s="1">
        <f t="shared" si="367"/>
        <v>-6.3770630116159743E-4</v>
      </c>
      <c r="AO904" s="1">
        <f t="shared" si="368"/>
        <v>-5.3762282215458201E-4</v>
      </c>
      <c r="AP904" s="1">
        <f t="shared" si="369"/>
        <v>-3.3918996545538871E-3</v>
      </c>
      <c r="AQ904">
        <f t="shared" si="378"/>
        <v>1.3197184517652371E-3</v>
      </c>
      <c r="AR904">
        <f t="shared" si="379"/>
        <v>4.4813327240499133E-4</v>
      </c>
      <c r="AS904">
        <f t="shared" si="373"/>
        <v>2.2992744357181469E-3</v>
      </c>
      <c r="AT904">
        <f t="shared" si="380"/>
        <v>7.0278248412460666E-5</v>
      </c>
      <c r="AU904">
        <f t="shared" si="381"/>
        <v>2.9314354851451985E-5</v>
      </c>
      <c r="AV904">
        <f t="shared" si="382"/>
        <v>1.2654089021662488E-4</v>
      </c>
      <c r="AW904">
        <f t="shared" si="383"/>
        <v>7.6146986810249928E-5</v>
      </c>
      <c r="AY904" s="1">
        <f t="shared" si="370"/>
        <v>-0.96000000000000085</v>
      </c>
    </row>
    <row r="905" spans="1:51" x14ac:dyDescent="0.25">
      <c r="A905" s="1">
        <v>18.059999999999999</v>
      </c>
      <c r="B905" s="1">
        <v>-178.5</v>
      </c>
      <c r="C905" s="1">
        <v>-165</v>
      </c>
      <c r="D905" s="1">
        <v>-870</v>
      </c>
      <c r="E905" s="1">
        <v>227.25</v>
      </c>
      <c r="F905" s="1">
        <v>0.186</v>
      </c>
      <c r="G905" s="1">
        <v>0</v>
      </c>
      <c r="H905" s="1">
        <v>0.98099999999999998</v>
      </c>
      <c r="I905" s="1">
        <v>10.7194</v>
      </c>
      <c r="J905" s="1">
        <v>0</v>
      </c>
      <c r="K905" s="1">
        <v>78.813199999999995</v>
      </c>
      <c r="L905" s="1">
        <v>10.736000000000001</v>
      </c>
      <c r="M905" s="1">
        <v>0</v>
      </c>
      <c r="N905" s="1"/>
      <c r="O905" s="1"/>
      <c r="P905" s="1"/>
      <c r="Q905" s="1"/>
      <c r="R905" s="1"/>
      <c r="S905" s="1">
        <f t="shared" si="352"/>
        <v>227.25</v>
      </c>
      <c r="T905" s="1">
        <f t="shared" si="353"/>
        <v>-0.18960244648318042</v>
      </c>
      <c r="U905" s="1">
        <f t="shared" si="354"/>
        <v>0</v>
      </c>
      <c r="V905" s="1">
        <f t="shared" si="355"/>
        <v>-10.735980988351308</v>
      </c>
      <c r="W905" s="1">
        <f t="shared" si="356"/>
        <v>0</v>
      </c>
      <c r="X905" s="1"/>
      <c r="Y905" s="1"/>
      <c r="Z905" s="1"/>
      <c r="AA905" s="1">
        <f t="shared" si="360"/>
        <v>0.18628364651667065</v>
      </c>
      <c r="AB905" s="1">
        <f t="shared" si="361"/>
        <v>0</v>
      </c>
      <c r="AC905" s="1">
        <f t="shared" si="362"/>
        <v>0.98249600662824688</v>
      </c>
      <c r="AD905" s="1">
        <f t="shared" si="363"/>
        <v>1</v>
      </c>
      <c r="AE905" s="1"/>
      <c r="AF905" s="3">
        <f t="shared" si="364"/>
        <v>2.0366059517822055E-4</v>
      </c>
      <c r="AG905" s="3">
        <f t="shared" si="365"/>
        <v>1.4941298679960746E-3</v>
      </c>
      <c r="AH905" s="1">
        <f t="shared" si="366"/>
        <v>0.99847620206908261</v>
      </c>
      <c r="AI905" s="1"/>
      <c r="AJ905" s="1"/>
      <c r="AK905" s="1"/>
      <c r="AM905" s="1">
        <f t="shared" si="357"/>
        <v>1.9999999999999574E-2</v>
      </c>
      <c r="AN905" s="1">
        <f t="shared" si="367"/>
        <v>2.0366059517822055E-4</v>
      </c>
      <c r="AO905" s="1">
        <f t="shared" si="368"/>
        <v>1.4941298679960746E-3</v>
      </c>
      <c r="AP905" s="1">
        <f t="shared" si="369"/>
        <v>1.5237979309173921E-3</v>
      </c>
      <c r="AQ905">
        <f t="shared" si="378"/>
        <v>1.279760242991271E-3</v>
      </c>
      <c r="AR905">
        <f t="shared" si="379"/>
        <v>1.549849923041677E-4</v>
      </c>
      <c r="AS905">
        <f t="shared" si="373"/>
        <v>2.0003052816721608E-3</v>
      </c>
      <c r="AT905">
        <f t="shared" si="380"/>
        <v>9.5473871184545889E-5</v>
      </c>
      <c r="AU905">
        <f t="shared" si="381"/>
        <v>2.94825718965271E-5</v>
      </c>
      <c r="AV905">
        <f t="shared" si="382"/>
        <v>1.6355730430960745E-4</v>
      </c>
      <c r="AW905">
        <f t="shared" si="383"/>
        <v>9.9922380499051114E-5</v>
      </c>
      <c r="AY905" s="1">
        <f t="shared" si="370"/>
        <v>-0.94000000000000128</v>
      </c>
    </row>
    <row r="906" spans="1:51" x14ac:dyDescent="0.25">
      <c r="A906" s="1">
        <v>18.079999999999998</v>
      </c>
      <c r="B906" s="1">
        <v>-174</v>
      </c>
      <c r="C906" s="1">
        <v>-154.5</v>
      </c>
      <c r="D906" s="1">
        <v>-870</v>
      </c>
      <c r="E906" s="1">
        <v>228.4</v>
      </c>
      <c r="F906" s="1">
        <v>0.184</v>
      </c>
      <c r="G906" s="1">
        <v>0</v>
      </c>
      <c r="H906" s="1">
        <v>0.98499999999999999</v>
      </c>
      <c r="I906" s="1">
        <v>10.6028</v>
      </c>
      <c r="J906" s="1">
        <v>0</v>
      </c>
      <c r="K906" s="1">
        <v>80.063599999999994</v>
      </c>
      <c r="L906" s="1">
        <v>10.581</v>
      </c>
      <c r="M906" s="1">
        <v>0</v>
      </c>
      <c r="N906" s="1"/>
      <c r="O906" s="1"/>
      <c r="P906" s="1"/>
      <c r="Q906" s="1"/>
      <c r="R906" s="1"/>
      <c r="S906" s="1">
        <f t="shared" si="352"/>
        <v>228.4</v>
      </c>
      <c r="T906" s="1">
        <f t="shared" si="353"/>
        <v>-0.18680203045685279</v>
      </c>
      <c r="U906" s="1">
        <f t="shared" si="354"/>
        <v>0</v>
      </c>
      <c r="V906" s="1">
        <f t="shared" si="355"/>
        <v>-10.58101786326227</v>
      </c>
      <c r="W906" s="1">
        <f t="shared" si="356"/>
        <v>0</v>
      </c>
      <c r="X906" s="1"/>
      <c r="Y906" s="1"/>
      <c r="Z906" s="1"/>
      <c r="AA906" s="1">
        <f t="shared" si="360"/>
        <v>0.18362569327049563</v>
      </c>
      <c r="AB906" s="1">
        <f t="shared" si="361"/>
        <v>0</v>
      </c>
      <c r="AC906" s="1">
        <f t="shared" si="362"/>
        <v>0.98299623843172967</v>
      </c>
      <c r="AD906" s="1">
        <f t="shared" si="363"/>
        <v>1</v>
      </c>
      <c r="AE906" s="1"/>
      <c r="AF906" s="3">
        <f t="shared" si="364"/>
        <v>2.0381899650578628E-3</v>
      </c>
      <c r="AG906" s="3">
        <f t="shared" si="365"/>
        <v>-4.9602746112117901E-4</v>
      </c>
      <c r="AH906" s="1">
        <f t="shared" si="366"/>
        <v>1.002036226759504</v>
      </c>
      <c r="AI906" s="1"/>
      <c r="AJ906" s="1"/>
      <c r="AK906" s="1"/>
      <c r="AM906" s="1">
        <f t="shared" si="357"/>
        <v>2.0000000000003126E-2</v>
      </c>
      <c r="AN906" s="1">
        <f t="shared" si="367"/>
        <v>2.0381899650578628E-3</v>
      </c>
      <c r="AO906" s="1">
        <f t="shared" si="368"/>
        <v>-4.9602746112117901E-4</v>
      </c>
      <c r="AP906" s="1">
        <f t="shared" si="369"/>
        <v>-2.0362267595039896E-3</v>
      </c>
      <c r="AQ906">
        <f t="shared" si="378"/>
        <v>8.7986737184685571E-4</v>
      </c>
      <c r="AR906">
        <f t="shared" si="379"/>
        <v>2.5230558017615823E-4</v>
      </c>
      <c r="AS906">
        <f t="shared" si="373"/>
        <v>2.3998129718869059E-3</v>
      </c>
      <c r="AT906">
        <f t="shared" si="380"/>
        <v>1.0907228991004098E-4</v>
      </c>
      <c r="AU906">
        <f t="shared" si="381"/>
        <v>3.5501889378771107E-5</v>
      </c>
      <c r="AV906">
        <f t="shared" si="382"/>
        <v>2.1554864064950114E-4</v>
      </c>
      <c r="AW906">
        <f t="shared" si="383"/>
        <v>1.1470461444807932E-4</v>
      </c>
      <c r="AY906" s="1">
        <f t="shared" si="370"/>
        <v>-0.92000000000000171</v>
      </c>
    </row>
    <row r="907" spans="1:51" x14ac:dyDescent="0.25">
      <c r="A907" s="1">
        <v>18.100000000000001</v>
      </c>
      <c r="B907" s="1">
        <v>-172.5</v>
      </c>
      <c r="C907" s="1">
        <v>-156</v>
      </c>
      <c r="D907" s="1">
        <v>-873</v>
      </c>
      <c r="E907" s="1">
        <v>227.88</v>
      </c>
      <c r="F907" s="1">
        <v>0.187</v>
      </c>
      <c r="G907" s="1">
        <v>-3.0000000000000001E-3</v>
      </c>
      <c r="H907" s="1">
        <v>0.97799999999999998</v>
      </c>
      <c r="I907" s="1">
        <v>10.777799999999999</v>
      </c>
      <c r="J907" s="1">
        <v>85.5608</v>
      </c>
      <c r="K907" s="1">
        <v>77.959400000000002</v>
      </c>
      <c r="L907" s="1">
        <v>10.8246</v>
      </c>
      <c r="M907" s="1">
        <v>-0.1726</v>
      </c>
      <c r="N907" s="1"/>
      <c r="O907" s="1"/>
      <c r="P907" s="1"/>
      <c r="Q907" s="1"/>
      <c r="R907" s="1"/>
      <c r="S907" s="1">
        <f t="shared" si="352"/>
        <v>227.88</v>
      </c>
      <c r="T907" s="1">
        <f t="shared" si="353"/>
        <v>-0.19120564439825885</v>
      </c>
      <c r="U907" s="1">
        <f t="shared" si="354"/>
        <v>-3.0674846625766872E-3</v>
      </c>
      <c r="V907" s="1">
        <f t="shared" si="355"/>
        <v>-10.824623815762074</v>
      </c>
      <c r="W907" s="1">
        <f t="shared" si="356"/>
        <v>-0.17575337363989949</v>
      </c>
      <c r="X907" s="1"/>
      <c r="Y907" s="1"/>
      <c r="Z907" s="1"/>
      <c r="AA907" s="1">
        <f t="shared" si="360"/>
        <v>0.18780345157849174</v>
      </c>
      <c r="AB907" s="1">
        <f t="shared" si="361"/>
        <v>-5.3537408974653147E-5</v>
      </c>
      <c r="AC907" s="1">
        <f t="shared" si="362"/>
        <v>0.98220200879018693</v>
      </c>
      <c r="AD907" s="1">
        <f t="shared" si="363"/>
        <v>0.99999546267097006</v>
      </c>
      <c r="AE907" s="1"/>
      <c r="AF907" s="3">
        <f t="shared" si="364"/>
        <v>-3.0487709028218651E-3</v>
      </c>
      <c r="AG907" s="3">
        <f t="shared" si="365"/>
        <v>5.9495663316702641E-4</v>
      </c>
      <c r="AH907" s="1">
        <f t="shared" si="366"/>
        <v>0.99571700348170555</v>
      </c>
      <c r="AI907" s="1"/>
      <c r="AJ907" s="1"/>
      <c r="AK907" s="1"/>
      <c r="AM907" s="1">
        <f t="shared" si="357"/>
        <v>1.9999999999999574E-2</v>
      </c>
      <c r="AN907" s="1">
        <f t="shared" si="367"/>
        <v>-3.0487709028218651E-3</v>
      </c>
      <c r="AO907" s="1">
        <f t="shared" si="368"/>
        <v>5.9495663316702641E-4</v>
      </c>
      <c r="AP907" s="1">
        <f t="shared" si="369"/>
        <v>4.2829965182944463E-3</v>
      </c>
      <c r="AQ907">
        <f t="shared" si="378"/>
        <v>1.4780362229804929E-3</v>
      </c>
      <c r="AR907">
        <f t="shared" si="379"/>
        <v>1.3557508874879014E-4</v>
      </c>
      <c r="AS907">
        <f t="shared" si="373"/>
        <v>1.5594890549975532E-3</v>
      </c>
      <c r="AT907">
        <f t="shared" si="380"/>
        <v>1.4461470288098645E-4</v>
      </c>
      <c r="AU907">
        <f t="shared" si="381"/>
        <v>3.7046086239473195E-5</v>
      </c>
      <c r="AV907">
        <f t="shared" si="382"/>
        <v>2.383351825805582E-4</v>
      </c>
      <c r="AW907">
        <f t="shared" si="383"/>
        <v>1.4928437558906987E-4</v>
      </c>
      <c r="AY907" s="1">
        <f t="shared" si="370"/>
        <v>-0.89999999999999858</v>
      </c>
    </row>
    <row r="908" spans="1:51" x14ac:dyDescent="0.25">
      <c r="A908" s="1">
        <v>18.12</v>
      </c>
      <c r="B908" s="1">
        <v>-178.5</v>
      </c>
      <c r="C908" s="1">
        <v>-160.5</v>
      </c>
      <c r="D908" s="1">
        <v>-870</v>
      </c>
      <c r="E908" s="1">
        <v>228.04</v>
      </c>
      <c r="F908" s="1">
        <v>0.189</v>
      </c>
      <c r="G908" s="1">
        <v>2E-3</v>
      </c>
      <c r="H908" s="1">
        <v>0.99099999999999999</v>
      </c>
      <c r="I908" s="1">
        <v>10.894399999999999</v>
      </c>
      <c r="J908" s="1">
        <v>0.11459999999999999</v>
      </c>
      <c r="K908" s="1">
        <v>82.307199999999995</v>
      </c>
      <c r="L908" s="1">
        <v>10.797599999999999</v>
      </c>
      <c r="M908" s="1">
        <v>0.11360000000000001</v>
      </c>
      <c r="N908" s="1"/>
      <c r="O908" s="1"/>
      <c r="P908" s="1"/>
      <c r="Q908" s="1"/>
      <c r="R908" s="1"/>
      <c r="S908" s="1">
        <f t="shared" si="352"/>
        <v>228.04</v>
      </c>
      <c r="T908" s="1">
        <f t="shared" si="353"/>
        <v>-0.19071605964097577</v>
      </c>
      <c r="U908" s="1">
        <f t="shared" si="354"/>
        <v>2.0181634712411706E-3</v>
      </c>
      <c r="V908" s="1">
        <f t="shared" si="355"/>
        <v>-10.797559600853319</v>
      </c>
      <c r="W908" s="1">
        <f t="shared" si="356"/>
        <v>0.11563209228054873</v>
      </c>
      <c r="X908" s="1"/>
      <c r="Y908" s="1"/>
      <c r="Z908" s="1"/>
      <c r="AA908" s="1">
        <f t="shared" si="360"/>
        <v>0.18733947585472741</v>
      </c>
      <c r="AB908" s="1">
        <f t="shared" si="361"/>
        <v>3.5223402275518633E-5</v>
      </c>
      <c r="AC908" s="1">
        <f t="shared" si="362"/>
        <v>0.98229323053986695</v>
      </c>
      <c r="AD908" s="1">
        <f t="shared" si="363"/>
        <v>0.99999803560740075</v>
      </c>
      <c r="AE908" s="1"/>
      <c r="AF908" s="3">
        <f t="shared" si="364"/>
        <v>9.4446235899992015E-4</v>
      </c>
      <c r="AG908" s="3">
        <f t="shared" si="365"/>
        <v>3.661598569163288E-3</v>
      </c>
      <c r="AH908" s="1">
        <f t="shared" si="366"/>
        <v>1.0088566303924313</v>
      </c>
      <c r="AI908" s="1"/>
      <c r="AJ908" s="1"/>
      <c r="AK908" s="1"/>
      <c r="AM908" s="1">
        <f t="shared" si="357"/>
        <v>1.9999999999999574E-2</v>
      </c>
      <c r="AN908" s="1">
        <f t="shared" si="367"/>
        <v>9.4446235899992015E-4</v>
      </c>
      <c r="AO908" s="1">
        <f t="shared" si="368"/>
        <v>3.661598569163288E-3</v>
      </c>
      <c r="AP908" s="1">
        <f t="shared" si="369"/>
        <v>-8.8566303924313416E-3</v>
      </c>
      <c r="AQ908">
        <f t="shared" si="378"/>
        <v>1.2927327081447126E-3</v>
      </c>
      <c r="AR908">
        <f t="shared" si="379"/>
        <v>-5.8283055052103165E-4</v>
      </c>
      <c r="AS908">
        <f t="shared" si="373"/>
        <v>3.2971599379925456E-3</v>
      </c>
      <c r="AT908">
        <f t="shared" si="380"/>
        <v>1.686163218955224E-4</v>
      </c>
      <c r="AU908">
        <f t="shared" si="381"/>
        <v>1.8205418836354745E-5</v>
      </c>
      <c r="AV908">
        <f t="shared" si="382"/>
        <v>3.216550901703573E-4</v>
      </c>
      <c r="AW908">
        <f t="shared" si="383"/>
        <v>1.6959628912385297E-4</v>
      </c>
      <c r="AY908" s="1">
        <f t="shared" si="370"/>
        <v>-0.87999999999999901</v>
      </c>
    </row>
    <row r="909" spans="1:51" x14ac:dyDescent="0.25">
      <c r="A909" s="1">
        <v>18.14</v>
      </c>
      <c r="B909" s="1">
        <v>-177</v>
      </c>
      <c r="C909" s="1">
        <v>-159</v>
      </c>
      <c r="D909" s="1">
        <v>-865.5</v>
      </c>
      <c r="E909" s="1">
        <v>228.07</v>
      </c>
      <c r="F909" s="1">
        <v>0.17899999999999999</v>
      </c>
      <c r="G909" s="1">
        <v>0</v>
      </c>
      <c r="H909" s="1">
        <v>0.98599999999999999</v>
      </c>
      <c r="I909" s="1">
        <v>10.311500000000001</v>
      </c>
      <c r="J909" s="1">
        <v>0</v>
      </c>
      <c r="K909" s="1">
        <v>80.401399999999995</v>
      </c>
      <c r="L909" s="1">
        <v>10.2895</v>
      </c>
      <c r="M909" s="1">
        <v>0</v>
      </c>
      <c r="N909" s="1"/>
      <c r="O909" s="1"/>
      <c r="P909" s="1"/>
      <c r="Q909" s="1"/>
      <c r="R909" s="1"/>
      <c r="S909" s="1">
        <f t="shared" si="352"/>
        <v>228.07</v>
      </c>
      <c r="T909" s="1">
        <f t="shared" si="353"/>
        <v>-0.18154158215010141</v>
      </c>
      <c r="U909" s="1">
        <f t="shared" si="354"/>
        <v>0</v>
      </c>
      <c r="V909" s="1">
        <f t="shared" si="355"/>
        <v>-10.289504864479049</v>
      </c>
      <c r="W909" s="1">
        <f t="shared" si="356"/>
        <v>0</v>
      </c>
      <c r="X909" s="1"/>
      <c r="Y909" s="1"/>
      <c r="Z909" s="1"/>
      <c r="AA909" s="1">
        <f t="shared" si="360"/>
        <v>0.17862198930026524</v>
      </c>
      <c r="AB909" s="1">
        <f t="shared" si="361"/>
        <v>0</v>
      </c>
      <c r="AC909" s="1">
        <f t="shared" si="362"/>
        <v>0.98391777346403086</v>
      </c>
      <c r="AD909" s="1">
        <f t="shared" si="363"/>
        <v>1</v>
      </c>
      <c r="AE909" s="1"/>
      <c r="AF909" s="3">
        <f t="shared" si="364"/>
        <v>5.4882724230563978E-3</v>
      </c>
      <c r="AG909" s="3">
        <f t="shared" si="365"/>
        <v>-4.2501979342031981E-3</v>
      </c>
      <c r="AH909" s="1">
        <f t="shared" si="366"/>
        <v>1.0020922186522208</v>
      </c>
      <c r="AI909" s="1"/>
      <c r="AJ909" s="1"/>
      <c r="AK909" s="1"/>
      <c r="AM909" s="1">
        <f t="shared" si="357"/>
        <v>1.9999999999999574E-2</v>
      </c>
      <c r="AN909" s="1">
        <f t="shared" si="367"/>
        <v>5.4882724230563978E-3</v>
      </c>
      <c r="AO909" s="1">
        <f t="shared" si="368"/>
        <v>-4.2501979342031981E-3</v>
      </c>
      <c r="AP909" s="1">
        <f t="shared" si="369"/>
        <v>-2.0922186522207564E-3</v>
      </c>
      <c r="AQ909">
        <f t="shared" si="378"/>
        <v>2.1593365874107012E-4</v>
      </c>
      <c r="AR909">
        <f t="shared" si="379"/>
        <v>2.5105828416961803E-4</v>
      </c>
      <c r="AS909">
        <f t="shared" si="373"/>
        <v>3.7076532375582491E-3</v>
      </c>
      <c r="AT909">
        <f t="shared" si="380"/>
        <v>1.6216700457630752E-4</v>
      </c>
      <c r="AU909">
        <f t="shared" si="381"/>
        <v>3.1565472866653318E-5</v>
      </c>
      <c r="AV909">
        <f t="shared" si="382"/>
        <v>3.9991308791717767E-4</v>
      </c>
      <c r="AW909">
        <f t="shared" si="383"/>
        <v>1.6521052160969521E-4</v>
      </c>
      <c r="AY909" s="1">
        <f t="shared" si="370"/>
        <v>-0.85999999999999943</v>
      </c>
    </row>
    <row r="910" spans="1:51" x14ac:dyDescent="0.25">
      <c r="A910" s="1">
        <v>18.16</v>
      </c>
      <c r="B910" s="1">
        <v>-178.5</v>
      </c>
      <c r="C910" s="1">
        <v>-165</v>
      </c>
      <c r="D910" s="1">
        <v>-868.5</v>
      </c>
      <c r="E910" s="1">
        <v>227.25</v>
      </c>
      <c r="F910" s="1">
        <v>0.188</v>
      </c>
      <c r="G910" s="1">
        <v>-3.0000000000000001E-3</v>
      </c>
      <c r="H910" s="1">
        <v>0.98299999999999998</v>
      </c>
      <c r="I910" s="1">
        <v>10.8361</v>
      </c>
      <c r="J910" s="1">
        <v>85.5608</v>
      </c>
      <c r="K910" s="1">
        <v>79.420199999999994</v>
      </c>
      <c r="L910" s="1">
        <v>10.8271</v>
      </c>
      <c r="M910" s="1">
        <v>-0.17169999999999999</v>
      </c>
      <c r="N910" s="1"/>
      <c r="O910" s="1"/>
      <c r="P910" s="1"/>
      <c r="Q910" s="1"/>
      <c r="R910" s="1"/>
      <c r="S910" s="1">
        <f t="shared" si="352"/>
        <v>227.25</v>
      </c>
      <c r="T910" s="1">
        <f t="shared" si="353"/>
        <v>-0.1912503809681054</v>
      </c>
      <c r="U910" s="1">
        <f t="shared" si="354"/>
        <v>-3.0518819938962359E-3</v>
      </c>
      <c r="V910" s="1">
        <f t="shared" si="355"/>
        <v>-10.827096606996044</v>
      </c>
      <c r="W910" s="1">
        <f t="shared" si="356"/>
        <v>-0.174859414944326</v>
      </c>
      <c r="X910" s="1"/>
      <c r="Y910" s="1"/>
      <c r="Z910" s="1"/>
      <c r="AA910" s="1">
        <f t="shared" si="360"/>
        <v>0.1878458418198429</v>
      </c>
      <c r="AB910" s="1">
        <f t="shared" si="361"/>
        <v>-5.3265092412021089E-5</v>
      </c>
      <c r="AC910" s="1">
        <f t="shared" si="362"/>
        <v>0.98219394951545536</v>
      </c>
      <c r="AD910" s="1">
        <f t="shared" si="363"/>
        <v>0.99999550878538668</v>
      </c>
      <c r="AE910" s="1"/>
      <c r="AF910" s="3">
        <f t="shared" si="364"/>
        <v>-3.0822926136612472E-3</v>
      </c>
      <c r="AG910" s="3">
        <f t="shared" si="365"/>
        <v>6.401953035058694E-4</v>
      </c>
      <c r="AH910" s="1">
        <f t="shared" si="366"/>
        <v>1.0008157121179788</v>
      </c>
      <c r="AI910" s="1"/>
      <c r="AJ910" s="1"/>
      <c r="AK910" s="1"/>
      <c r="AM910" s="1">
        <f t="shared" si="357"/>
        <v>1.9999999999999574E-2</v>
      </c>
      <c r="AN910" s="1">
        <f t="shared" si="367"/>
        <v>-3.0822926136612472E-3</v>
      </c>
      <c r="AO910" s="1">
        <f t="shared" si="368"/>
        <v>6.401953035058694E-4</v>
      </c>
      <c r="AP910" s="1">
        <f t="shared" si="369"/>
        <v>-8.1571211797881737E-4</v>
      </c>
      <c r="AQ910">
        <f t="shared" si="378"/>
        <v>8.2067946954139399E-4</v>
      </c>
      <c r="AR910">
        <f t="shared" si="379"/>
        <v>1.2545196562176912E-4</v>
      </c>
      <c r="AS910">
        <f t="shared" si="373"/>
        <v>3.8676959551056898E-3</v>
      </c>
      <c r="AT910">
        <f t="shared" si="380"/>
        <v>1.8462805207513817E-4</v>
      </c>
      <c r="AU910">
        <f t="shared" si="381"/>
        <v>3.2818448993610185E-5</v>
      </c>
      <c r="AV910">
        <f t="shared" si="382"/>
        <v>4.7886743419476419E-4</v>
      </c>
      <c r="AW910">
        <f t="shared" si="383"/>
        <v>1.8752218057447529E-4</v>
      </c>
      <c r="AY910" s="1">
        <f t="shared" si="370"/>
        <v>-0.83999999999999986</v>
      </c>
    </row>
    <row r="911" spans="1:51" x14ac:dyDescent="0.25">
      <c r="A911" s="1">
        <v>18.18</v>
      </c>
      <c r="B911" s="1">
        <v>-181.5</v>
      </c>
      <c r="C911" s="1">
        <v>-163.5</v>
      </c>
      <c r="D911" s="1">
        <v>-865.5</v>
      </c>
      <c r="E911" s="1">
        <v>227.99</v>
      </c>
      <c r="F911" s="1">
        <v>0.187</v>
      </c>
      <c r="G911" s="1">
        <v>-1E-3</v>
      </c>
      <c r="H911" s="1">
        <v>0.98</v>
      </c>
      <c r="I911" s="1">
        <v>10.777799999999999</v>
      </c>
      <c r="J911" s="1">
        <v>87.437399999999997</v>
      </c>
      <c r="K911" s="1">
        <v>78.521699999999996</v>
      </c>
      <c r="L911" s="1">
        <v>10.803100000000001</v>
      </c>
      <c r="M911" s="1">
        <v>-5.74E-2</v>
      </c>
      <c r="N911" s="1"/>
      <c r="O911" s="1"/>
      <c r="P911" s="1"/>
      <c r="Q911" s="1"/>
      <c r="R911" s="1"/>
      <c r="S911" s="1">
        <f t="shared" si="352"/>
        <v>227.99</v>
      </c>
      <c r="T911" s="1">
        <f t="shared" si="353"/>
        <v>-0.19081622718857896</v>
      </c>
      <c r="U911" s="1">
        <f t="shared" si="354"/>
        <v>-1.0204081632653062E-3</v>
      </c>
      <c r="V911" s="1">
        <f t="shared" si="355"/>
        <v>-10.803097253845857</v>
      </c>
      <c r="W911" s="1">
        <f t="shared" si="356"/>
        <v>-5.8465060843890554E-2</v>
      </c>
      <c r="X911" s="1"/>
      <c r="Y911" s="1"/>
      <c r="Z911" s="1"/>
      <c r="AA911" s="1">
        <f t="shared" si="360"/>
        <v>0.18743441408629669</v>
      </c>
      <c r="AB911" s="1">
        <f t="shared" si="361"/>
        <v>-1.7809383396544759E-5</v>
      </c>
      <c r="AC911" s="1">
        <f t="shared" si="362"/>
        <v>0.98227660858059218</v>
      </c>
      <c r="AD911" s="1">
        <f t="shared" si="363"/>
        <v>0.9999994978326926</v>
      </c>
      <c r="AE911" s="1"/>
      <c r="AF911" s="3">
        <f t="shared" si="364"/>
        <v>-1.3236610323816012E-3</v>
      </c>
      <c r="AG911" s="3">
        <f t="shared" si="365"/>
        <v>1.6768693290979131E-3</v>
      </c>
      <c r="AH911" s="1">
        <f t="shared" si="366"/>
        <v>0.99768002687771817</v>
      </c>
      <c r="AI911" s="1"/>
      <c r="AJ911" s="1"/>
      <c r="AK911" s="1"/>
      <c r="AM911" s="1">
        <f t="shared" si="357"/>
        <v>1.9999999999999574E-2</v>
      </c>
      <c r="AN911" s="1">
        <f t="shared" si="367"/>
        <v>-1.3236610323816012E-3</v>
      </c>
      <c r="AO911" s="1">
        <f t="shared" si="368"/>
        <v>1.6768693290979131E-3</v>
      </c>
      <c r="AP911" s="1">
        <f t="shared" si="369"/>
        <v>2.3199731222818265E-3</v>
      </c>
      <c r="AQ911">
        <f t="shared" si="378"/>
        <v>1.0803817640946587E-3</v>
      </c>
      <c r="AR911">
        <f t="shared" si="379"/>
        <v>-2.0354979674723446E-4</v>
      </c>
      <c r="AS911">
        <f t="shared" si="373"/>
        <v>3.4125172285140049E-3</v>
      </c>
      <c r="AT911">
        <f t="shared" si="380"/>
        <v>2.0883271030256348E-4</v>
      </c>
      <c r="AU911">
        <f t="shared" si="381"/>
        <v>2.5457435434975617E-5</v>
      </c>
      <c r="AV911">
        <f t="shared" si="382"/>
        <v>5.4256599149912614E-4</v>
      </c>
      <c r="AW911">
        <f t="shared" si="383"/>
        <v>2.1037866315584466E-4</v>
      </c>
      <c r="AY911" s="1">
        <f t="shared" si="370"/>
        <v>-0.82000000000000028</v>
      </c>
    </row>
    <row r="912" spans="1:51" x14ac:dyDescent="0.25">
      <c r="A912" s="1">
        <v>18.2</v>
      </c>
      <c r="B912" s="1">
        <v>-175.5</v>
      </c>
      <c r="C912" s="1">
        <v>-159</v>
      </c>
      <c r="D912" s="1">
        <v>-864</v>
      </c>
      <c r="E912" s="1">
        <v>227.82</v>
      </c>
      <c r="F912" s="1">
        <v>0.186</v>
      </c>
      <c r="G912" s="1">
        <v>1E-3</v>
      </c>
      <c r="H912" s="1">
        <v>0.97399999999999998</v>
      </c>
      <c r="I912" s="1">
        <v>10.7194</v>
      </c>
      <c r="J912" s="1">
        <v>5.7299999999999997E-2</v>
      </c>
      <c r="K912" s="1">
        <v>76.906099999999995</v>
      </c>
      <c r="L912" s="1">
        <v>10.811299999999999</v>
      </c>
      <c r="M912" s="1">
        <v>5.7799999999999997E-2</v>
      </c>
      <c r="N912" s="1"/>
      <c r="O912" s="1"/>
      <c r="P912" s="1"/>
      <c r="Q912" s="1"/>
      <c r="R912" s="1"/>
      <c r="S912" s="1">
        <f t="shared" si="352"/>
        <v>227.82</v>
      </c>
      <c r="T912" s="1">
        <f t="shared" si="353"/>
        <v>-0.19096499175432843</v>
      </c>
      <c r="U912" s="1">
        <f t="shared" si="354"/>
        <v>1.026694045174538E-3</v>
      </c>
      <c r="V912" s="1">
        <f t="shared" si="355"/>
        <v>-10.811321162727037</v>
      </c>
      <c r="W912" s="1">
        <f t="shared" si="356"/>
        <v>5.8825214970488038E-2</v>
      </c>
      <c r="X912" s="1"/>
      <c r="Y912" s="1"/>
      <c r="Z912" s="1"/>
      <c r="AA912" s="1">
        <f t="shared" si="360"/>
        <v>0.18757540260144753</v>
      </c>
      <c r="AB912" s="1">
        <f t="shared" si="361"/>
        <v>1.7919091968813007E-5</v>
      </c>
      <c r="AC912" s="1">
        <f t="shared" si="362"/>
        <v>0.98224968889145126</v>
      </c>
      <c r="AD912" s="1">
        <f t="shared" si="363"/>
        <v>0.99999949165464164</v>
      </c>
      <c r="AE912" s="1"/>
      <c r="AF912" s="3">
        <f t="shared" si="364"/>
        <v>5.6223559997861661E-5</v>
      </c>
      <c r="AG912" s="3">
        <f t="shared" si="365"/>
        <v>3.120617637927009E-3</v>
      </c>
      <c r="AH912" s="1">
        <f t="shared" si="366"/>
        <v>0.99159631835967865</v>
      </c>
      <c r="AI912" s="1"/>
      <c r="AJ912" s="1"/>
      <c r="AK912" s="1"/>
      <c r="AM912" s="1">
        <f t="shared" si="357"/>
        <v>1.9999999999999574E-2</v>
      </c>
      <c r="AN912" s="1">
        <f t="shared" si="367"/>
        <v>5.6223559997861661E-5</v>
      </c>
      <c r="AO912" s="1">
        <f t="shared" si="368"/>
        <v>3.120617637927009E-3</v>
      </c>
      <c r="AP912" s="1">
        <f t="shared" si="369"/>
        <v>8.4036816403213477E-3</v>
      </c>
      <c r="AQ912">
        <f t="shared" si="378"/>
        <v>1.0693507016230784E-3</v>
      </c>
      <c r="AR912">
        <f t="shared" si="379"/>
        <v>-8.1581497730850061E-4</v>
      </c>
      <c r="AS912">
        <f t="shared" si="373"/>
        <v>1.7637148906829915E-3</v>
      </c>
      <c r="AT912">
        <f t="shared" si="380"/>
        <v>2.3010941371030878E-4</v>
      </c>
      <c r="AU912">
        <f t="shared" si="381"/>
        <v>3.0184840831934191E-6</v>
      </c>
      <c r="AV912">
        <f t="shared" si="382"/>
        <v>5.6135226593447538E-4</v>
      </c>
      <c r="AW912">
        <f t="shared" si="383"/>
        <v>2.3012921049763007E-4</v>
      </c>
      <c r="AY912" s="1">
        <f t="shared" si="370"/>
        <v>-0.80000000000000071</v>
      </c>
    </row>
    <row r="913" spans="1:51" x14ac:dyDescent="0.25">
      <c r="A913" s="1">
        <v>18.22</v>
      </c>
      <c r="B913" s="1">
        <v>-174</v>
      </c>
      <c r="C913" s="1">
        <v>-160.5</v>
      </c>
      <c r="D913" s="1">
        <v>-871.5</v>
      </c>
      <c r="E913" s="1">
        <v>227.31</v>
      </c>
      <c r="F913" s="1">
        <v>0.188</v>
      </c>
      <c r="G913" s="1">
        <v>0</v>
      </c>
      <c r="H913" s="1">
        <v>0.98499999999999999</v>
      </c>
      <c r="I913" s="1">
        <v>10.8361</v>
      </c>
      <c r="J913" s="1">
        <v>0</v>
      </c>
      <c r="K913" s="1">
        <v>80.063599999999994</v>
      </c>
      <c r="L913" s="1">
        <v>10.8057</v>
      </c>
      <c r="M913" s="1">
        <v>0</v>
      </c>
      <c r="N913" s="1"/>
      <c r="O913" s="1"/>
      <c r="P913" s="1"/>
      <c r="Q913" s="1"/>
      <c r="R913" s="1"/>
      <c r="S913" s="1">
        <f t="shared" si="352"/>
        <v>227.31</v>
      </c>
      <c r="T913" s="1">
        <f t="shared" si="353"/>
        <v>-0.19086294416243654</v>
      </c>
      <c r="U913" s="1">
        <f t="shared" si="354"/>
        <v>0</v>
      </c>
      <c r="V913" s="1">
        <f t="shared" si="355"/>
        <v>-10.805679880662662</v>
      </c>
      <c r="W913" s="1">
        <f t="shared" si="356"/>
        <v>0</v>
      </c>
      <c r="X913" s="1"/>
      <c r="Y913" s="1"/>
      <c r="Z913" s="1"/>
      <c r="AA913" s="1">
        <f t="shared" si="360"/>
        <v>0.18747869037230563</v>
      </c>
      <c r="AB913" s="1">
        <f t="shared" si="361"/>
        <v>0</v>
      </c>
      <c r="AC913" s="1">
        <f t="shared" si="362"/>
        <v>0.98226867030170784</v>
      </c>
      <c r="AD913" s="1">
        <f t="shared" si="363"/>
        <v>1</v>
      </c>
      <c r="AE913" s="1"/>
      <c r="AF913" s="3">
        <f t="shared" si="364"/>
        <v>-6.2087680430092385E-4</v>
      </c>
      <c r="AG913" s="3">
        <f t="shared" si="365"/>
        <v>2.3987557751478927E-3</v>
      </c>
      <c r="AH913" s="1">
        <f t="shared" si="366"/>
        <v>1.0027775727860715</v>
      </c>
      <c r="AI913" s="1"/>
      <c r="AJ913" s="1"/>
      <c r="AK913" s="1"/>
      <c r="AM913" s="1">
        <f t="shared" si="357"/>
        <v>1.9999999999999574E-2</v>
      </c>
      <c r="AN913" s="1">
        <f t="shared" si="367"/>
        <v>-6.2087680430092385E-4</v>
      </c>
      <c r="AO913" s="1">
        <f t="shared" si="368"/>
        <v>2.3987557751478927E-3</v>
      </c>
      <c r="AP913" s="1">
        <f t="shared" si="369"/>
        <v>-2.7775727860714916E-3</v>
      </c>
      <c r="AQ913">
        <f t="shared" si="378"/>
        <v>1.1911667306269171E-3</v>
      </c>
      <c r="AR913">
        <f t="shared" si="379"/>
        <v>-1.2864508603925072E-3</v>
      </c>
      <c r="AS913">
        <f t="shared" si="373"/>
        <v>2.3086746713102068E-3</v>
      </c>
      <c r="AT913">
        <f t="shared" si="380"/>
        <v>2.5515090861288496E-4</v>
      </c>
      <c r="AU913">
        <f t="shared" si="381"/>
        <v>-2.7416891955496143E-5</v>
      </c>
      <c r="AV913">
        <f t="shared" si="382"/>
        <v>6.1297535716695062E-4</v>
      </c>
      <c r="AW913">
        <f t="shared" si="383"/>
        <v>2.5661970331695131E-4</v>
      </c>
      <c r="AY913" s="1">
        <f t="shared" si="370"/>
        <v>-0.78000000000000114</v>
      </c>
    </row>
    <row r="914" spans="1:51" x14ac:dyDescent="0.25">
      <c r="A914" s="1">
        <v>18.239999999999998</v>
      </c>
      <c r="B914" s="1">
        <v>-183</v>
      </c>
      <c r="C914" s="1">
        <v>-159</v>
      </c>
      <c r="D914" s="1">
        <v>-873</v>
      </c>
      <c r="E914" s="1">
        <v>229.01</v>
      </c>
      <c r="F914" s="1">
        <v>0.182</v>
      </c>
      <c r="G914" s="1">
        <v>0</v>
      </c>
      <c r="H914" s="1">
        <v>0.98299999999999998</v>
      </c>
      <c r="I914" s="1">
        <v>10.4863</v>
      </c>
      <c r="J914" s="1">
        <v>0</v>
      </c>
      <c r="K914" s="1">
        <v>79.420199999999994</v>
      </c>
      <c r="L914" s="1">
        <v>10.4894</v>
      </c>
      <c r="M914" s="1">
        <v>0</v>
      </c>
      <c r="N914" s="1"/>
      <c r="O914" s="1"/>
      <c r="P914" s="1"/>
      <c r="Q914" s="1"/>
      <c r="R914" s="1"/>
      <c r="S914" s="1">
        <f t="shared" si="352"/>
        <v>229.01</v>
      </c>
      <c r="T914" s="1">
        <f t="shared" si="353"/>
        <v>-0.18514750762970497</v>
      </c>
      <c r="U914" s="1">
        <f t="shared" si="354"/>
        <v>0</v>
      </c>
      <c r="V914" s="1">
        <f t="shared" si="355"/>
        <v>-10.489389810426832</v>
      </c>
      <c r="W914" s="1">
        <f t="shared" si="356"/>
        <v>0</v>
      </c>
      <c r="X914" s="1"/>
      <c r="Y914" s="1"/>
      <c r="Z914" s="1"/>
      <c r="AA914" s="1">
        <f t="shared" si="360"/>
        <v>0.1820534405283438</v>
      </c>
      <c r="AB914" s="1">
        <f t="shared" si="361"/>
        <v>0</v>
      </c>
      <c r="AC914" s="1">
        <f t="shared" si="362"/>
        <v>0.98328863757891194</v>
      </c>
      <c r="AD914" s="1">
        <f t="shared" si="363"/>
        <v>1</v>
      </c>
      <c r="AE914" s="1"/>
      <c r="AF914" s="3">
        <f t="shared" si="364"/>
        <v>3.1152253571371247E-3</v>
      </c>
      <c r="AG914" s="3">
        <f t="shared" si="365"/>
        <v>-1.6720362237643283E-3</v>
      </c>
      <c r="AH914" s="1">
        <f t="shared" si="366"/>
        <v>0.99970020489436762</v>
      </c>
      <c r="AI914" s="1"/>
      <c r="AJ914" s="1"/>
      <c r="AK914" s="1"/>
      <c r="AM914" s="1">
        <f t="shared" si="357"/>
        <v>2.0000000000003126E-2</v>
      </c>
      <c r="AN914" s="1">
        <f t="shared" si="367"/>
        <v>3.1152253571371247E-3</v>
      </c>
      <c r="AO914" s="1">
        <f t="shared" si="368"/>
        <v>-1.6720362237643283E-3</v>
      </c>
      <c r="AP914" s="1">
        <f t="shared" si="369"/>
        <v>2.9979510563238332E-4</v>
      </c>
      <c r="AQ914">
        <f t="shared" si="378"/>
        <v>5.7995951555651762E-4</v>
      </c>
      <c r="AR914">
        <f t="shared" si="379"/>
        <v>-9.5839735328989467E-4</v>
      </c>
      <c r="AS914">
        <f t="shared" si="373"/>
        <v>2.2498548715851239E-3</v>
      </c>
      <c r="AT914">
        <f t="shared" si="380"/>
        <v>2.6063802677331219E-4</v>
      </c>
      <c r="AU914">
        <f t="shared" si="381"/>
        <v>-4.3304303950270393E-5</v>
      </c>
      <c r="AV914">
        <f t="shared" si="382"/>
        <v>6.5738425660140918E-4</v>
      </c>
      <c r="AW914">
        <f t="shared" si="383"/>
        <v>2.6421098338430825E-4</v>
      </c>
      <c r="AY914" s="1">
        <f t="shared" si="370"/>
        <v>-0.76000000000000156</v>
      </c>
    </row>
    <row r="915" spans="1:51" x14ac:dyDescent="0.25">
      <c r="A915" s="1">
        <v>18.260000000000002</v>
      </c>
      <c r="B915" s="1">
        <v>-180</v>
      </c>
      <c r="C915" s="1">
        <v>-157.5</v>
      </c>
      <c r="D915" s="1">
        <v>-874.5</v>
      </c>
      <c r="E915" s="1">
        <v>228.81</v>
      </c>
      <c r="F915" s="1">
        <v>0.185</v>
      </c>
      <c r="G915" s="1">
        <v>3.0000000000000001E-3</v>
      </c>
      <c r="H915" s="1">
        <v>0.98599999999999999</v>
      </c>
      <c r="I915" s="1">
        <v>10.661099999999999</v>
      </c>
      <c r="J915" s="1">
        <v>0.1719</v>
      </c>
      <c r="K915" s="1">
        <v>80.401399999999995</v>
      </c>
      <c r="L915" s="1">
        <v>10.6266</v>
      </c>
      <c r="M915" s="1">
        <v>0.17130000000000001</v>
      </c>
      <c r="N915" s="1"/>
      <c r="O915" s="1"/>
      <c r="P915" s="1"/>
      <c r="Q915" s="1"/>
      <c r="R915" s="1"/>
      <c r="S915" s="1">
        <f t="shared" si="352"/>
        <v>228.81</v>
      </c>
      <c r="T915" s="1">
        <f t="shared" si="353"/>
        <v>-0.18762590638654683</v>
      </c>
      <c r="U915" s="1">
        <f t="shared" si="354"/>
        <v>3.0425963488843813E-3</v>
      </c>
      <c r="V915" s="1">
        <f t="shared" si="355"/>
        <v>-10.626624021224318</v>
      </c>
      <c r="W915" s="1">
        <f t="shared" si="356"/>
        <v>0.1743273916152851</v>
      </c>
      <c r="X915" s="1"/>
      <c r="Y915" s="1"/>
      <c r="Z915" s="1"/>
      <c r="AA915" s="1">
        <f t="shared" si="360"/>
        <v>0.18440807801909109</v>
      </c>
      <c r="AB915" s="1">
        <f t="shared" si="361"/>
        <v>5.3103039343257069E-5</v>
      </c>
      <c r="AC915" s="1">
        <f t="shared" si="362"/>
        <v>0.98284521582066942</v>
      </c>
      <c r="AD915" s="1">
        <f t="shared" si="363"/>
        <v>0.99999553015011333</v>
      </c>
      <c r="AE915" s="1"/>
      <c r="AF915" s="3">
        <f t="shared" si="364"/>
        <v>3.7085900857784515E-3</v>
      </c>
      <c r="AG915" s="3">
        <f t="shared" si="365"/>
        <v>2.1219202473337917E-3</v>
      </c>
      <c r="AH915" s="1">
        <f t="shared" si="366"/>
        <v>1.0032007495083122</v>
      </c>
      <c r="AI915" s="1"/>
      <c r="AJ915" s="1"/>
      <c r="AK915" s="1"/>
      <c r="AM915" s="1">
        <f t="shared" si="357"/>
        <v>1.9999999999999574E-2</v>
      </c>
      <c r="AN915" s="1">
        <f t="shared" si="367"/>
        <v>3.7085900857784515E-3</v>
      </c>
      <c r="AO915" s="1">
        <f t="shared" si="368"/>
        <v>2.1219202473337917E-3</v>
      </c>
      <c r="AP915" s="1">
        <f t="shared" si="369"/>
        <v>-3.2007495083121729E-3</v>
      </c>
      <c r="AQ915">
        <f t="shared" si="378"/>
        <v>-1.4766585927319909E-4</v>
      </c>
      <c r="AR915">
        <f t="shared" si="379"/>
        <v>-1.3747181058167757E-3</v>
      </c>
      <c r="AS915">
        <f t="shared" si="373"/>
        <v>2.8778419251159586E-3</v>
      </c>
      <c r="AT915">
        <f t="shared" si="380"/>
        <v>2.5040845583955125E-4</v>
      </c>
      <c r="AU915">
        <f t="shared" si="381"/>
        <v>-7.4961873591874041E-5</v>
      </c>
      <c r="AV915">
        <f t="shared" si="382"/>
        <v>7.2122096563903538E-4</v>
      </c>
      <c r="AW915">
        <f t="shared" si="383"/>
        <v>2.613879822186793E-4</v>
      </c>
      <c r="AY915" s="1">
        <f t="shared" si="370"/>
        <v>-0.73999999999999844</v>
      </c>
    </row>
    <row r="916" spans="1:51" x14ac:dyDescent="0.25">
      <c r="A916" s="1">
        <v>18.28</v>
      </c>
      <c r="B916" s="1">
        <v>-180</v>
      </c>
      <c r="C916" s="1">
        <v>-163.5</v>
      </c>
      <c r="D916" s="1">
        <v>-871.5</v>
      </c>
      <c r="E916" s="1">
        <v>227.75</v>
      </c>
      <c r="F916" s="1">
        <v>0.186</v>
      </c>
      <c r="G916" s="1">
        <v>1E-3</v>
      </c>
      <c r="H916" s="1">
        <v>0.98299999999999998</v>
      </c>
      <c r="I916" s="1">
        <v>10.7194</v>
      </c>
      <c r="J916" s="1">
        <v>5.7299999999999997E-2</v>
      </c>
      <c r="K916" s="1">
        <v>79.420199999999994</v>
      </c>
      <c r="L916" s="1">
        <v>10.714600000000001</v>
      </c>
      <c r="M916" s="1">
        <v>5.7299999999999997E-2</v>
      </c>
      <c r="N916" s="1"/>
      <c r="O916" s="1"/>
      <c r="P916" s="1"/>
      <c r="Q916" s="1"/>
      <c r="R916" s="1"/>
      <c r="S916" s="1">
        <f t="shared" si="352"/>
        <v>227.75</v>
      </c>
      <c r="T916" s="1">
        <f t="shared" si="353"/>
        <v>-0.18921658571269218</v>
      </c>
      <c r="U916" s="1">
        <f t="shared" si="354"/>
        <v>1.017293997965412E-3</v>
      </c>
      <c r="V916" s="1">
        <f t="shared" si="355"/>
        <v>-10.714638478097161</v>
      </c>
      <c r="W916" s="1">
        <f t="shared" si="356"/>
        <v>5.8286632500719533E-2</v>
      </c>
      <c r="X916" s="1"/>
      <c r="Y916" s="1"/>
      <c r="Z916" s="1"/>
      <c r="AA916" s="1">
        <f t="shared" si="360"/>
        <v>0.185917656713076</v>
      </c>
      <c r="AB916" s="1">
        <f t="shared" si="361"/>
        <v>1.77550329040013E-5</v>
      </c>
      <c r="AC916" s="1">
        <f t="shared" si="362"/>
        <v>0.98256482015566504</v>
      </c>
      <c r="AD916" s="1">
        <f t="shared" si="363"/>
        <v>0.99999950060010367</v>
      </c>
      <c r="AE916" s="1"/>
      <c r="AF916" s="3">
        <f t="shared" si="364"/>
        <v>1.1924645266984252E-3</v>
      </c>
      <c r="AG916" s="3">
        <f t="shared" si="365"/>
        <v>1.8993947882158524E-3</v>
      </c>
      <c r="AH916" s="1">
        <f t="shared" si="366"/>
        <v>1.0004403881930153</v>
      </c>
      <c r="AI916" s="1"/>
      <c r="AJ916" s="1"/>
      <c r="AK916" s="1"/>
      <c r="AM916" s="1">
        <f t="shared" si="357"/>
        <v>1.9999999999999574E-2</v>
      </c>
      <c r="AN916" s="1">
        <f t="shared" si="367"/>
        <v>1.1924645266984252E-3</v>
      </c>
      <c r="AO916" s="1">
        <f t="shared" si="368"/>
        <v>1.8993947882158524E-3</v>
      </c>
      <c r="AP916" s="1">
        <f t="shared" si="369"/>
        <v>-4.403881930152842E-4</v>
      </c>
      <c r="AQ916">
        <f t="shared" si="378"/>
        <v>-3.8162739941142515E-4</v>
      </c>
      <c r="AR916">
        <f t="shared" si="379"/>
        <v>-1.7473793632647181E-3</v>
      </c>
      <c r="AS916">
        <f t="shared" si="373"/>
        <v>2.9642460885855554E-3</v>
      </c>
      <c r="AT916">
        <f t="shared" si="380"/>
        <v>2.4043629244994069E-4</v>
      </c>
      <c r="AU916">
        <f t="shared" si="381"/>
        <v>-1.13636073431647E-4</v>
      </c>
      <c r="AV916">
        <f t="shared" si="382"/>
        <v>7.8136992904544113E-4</v>
      </c>
      <c r="AW916">
        <f t="shared" si="383"/>
        <v>2.6593752633285149E-4</v>
      </c>
      <c r="AY916" s="1">
        <f t="shared" si="370"/>
        <v>-0.71999999999999886</v>
      </c>
    </row>
    <row r="917" spans="1:51" x14ac:dyDescent="0.25">
      <c r="A917" s="1">
        <v>18.3</v>
      </c>
      <c r="B917" s="1">
        <v>-183</v>
      </c>
      <c r="C917" s="1">
        <v>-160.5</v>
      </c>
      <c r="D917" s="1">
        <v>-868.5</v>
      </c>
      <c r="E917" s="1">
        <v>228.75</v>
      </c>
      <c r="F917" s="1">
        <v>0.187</v>
      </c>
      <c r="G917" s="1">
        <v>-2E-3</v>
      </c>
      <c r="H917" s="1">
        <v>0.98499999999999999</v>
      </c>
      <c r="I917" s="1">
        <v>10.777799999999999</v>
      </c>
      <c r="J917" s="1">
        <v>86.375699999999995</v>
      </c>
      <c r="K917" s="1">
        <v>80.063599999999994</v>
      </c>
      <c r="L917" s="1">
        <v>10.749499999999999</v>
      </c>
      <c r="M917" s="1">
        <v>-0.1143</v>
      </c>
      <c r="N917" s="1"/>
      <c r="O917" s="1"/>
      <c r="P917" s="1"/>
      <c r="Q917" s="1"/>
      <c r="R917" s="1"/>
      <c r="S917" s="1">
        <f t="shared" si="352"/>
        <v>228.75</v>
      </c>
      <c r="T917" s="1">
        <f t="shared" si="353"/>
        <v>-0.1898473243894381</v>
      </c>
      <c r="U917" s="1">
        <f t="shared" si="354"/>
        <v>-2.0304568527918783E-3</v>
      </c>
      <c r="V917" s="1">
        <f t="shared" si="355"/>
        <v>-10.749523971917199</v>
      </c>
      <c r="W917" s="1">
        <f t="shared" si="356"/>
        <v>-0.11633644827300713</v>
      </c>
      <c r="X917" s="1"/>
      <c r="Y917" s="1"/>
      <c r="Z917" s="1"/>
      <c r="AA917" s="1">
        <f t="shared" si="360"/>
        <v>0.18651587355153282</v>
      </c>
      <c r="AB917" s="1">
        <f t="shared" si="361"/>
        <v>-3.5437962855487113E-5</v>
      </c>
      <c r="AC917" s="1">
        <f t="shared" si="362"/>
        <v>0.98244992218320748</v>
      </c>
      <c r="AD917" s="1">
        <f t="shared" si="363"/>
        <v>0.99999801096818741</v>
      </c>
      <c r="AE917" s="1"/>
      <c r="AF917" s="3">
        <f t="shared" si="364"/>
        <v>-1.4287219898013598E-3</v>
      </c>
      <c r="AG917" s="3">
        <f t="shared" si="365"/>
        <v>3.2176441465839312E-4</v>
      </c>
      <c r="AH917" s="1">
        <f t="shared" si="366"/>
        <v>1.0025945617352696</v>
      </c>
      <c r="AI917" s="1"/>
      <c r="AJ917" s="1"/>
      <c r="AK917" s="1"/>
      <c r="AM917" s="1">
        <f t="shared" si="357"/>
        <v>1.9999999999999574E-2</v>
      </c>
      <c r="AN917" s="1">
        <f t="shared" si="367"/>
        <v>-1.4287219898013598E-3</v>
      </c>
      <c r="AO917" s="1">
        <f t="shared" si="368"/>
        <v>3.2176441465839312E-4</v>
      </c>
      <c r="AP917" s="1">
        <f t="shared" si="369"/>
        <v>-2.5945617352696182E-3</v>
      </c>
      <c r="AQ917">
        <f t="shared" si="378"/>
        <v>-1.0131214501240431E-4</v>
      </c>
      <c r="AR917">
        <f t="shared" si="379"/>
        <v>-1.8105095414206935E-3</v>
      </c>
      <c r="AS917">
        <f t="shared" si="373"/>
        <v>3.4732991010454437E-3</v>
      </c>
      <c r="AT917">
        <f t="shared" si="380"/>
        <v>2.4121320209368279E-4</v>
      </c>
      <c r="AU917">
        <f t="shared" si="381"/>
        <v>-1.5047756604161984E-4</v>
      </c>
      <c r="AV917">
        <f t="shared" si="382"/>
        <v>8.5592644119094729E-4</v>
      </c>
      <c r="AW917">
        <f t="shared" si="383"/>
        <v>2.8430143641230152E-4</v>
      </c>
      <c r="AY917" s="1">
        <f t="shared" si="370"/>
        <v>-0.69999999999999929</v>
      </c>
    </row>
    <row r="918" spans="1:51" x14ac:dyDescent="0.25">
      <c r="A918" s="1">
        <v>18.32</v>
      </c>
      <c r="B918" s="1">
        <v>-183</v>
      </c>
      <c r="C918" s="1">
        <v>-168</v>
      </c>
      <c r="D918" s="1">
        <v>-873</v>
      </c>
      <c r="E918" s="1">
        <v>227.45</v>
      </c>
      <c r="F918" s="1">
        <v>0.188</v>
      </c>
      <c r="G918" s="1">
        <v>2E-3</v>
      </c>
      <c r="H918" s="1">
        <v>0.98499999999999999</v>
      </c>
      <c r="I918" s="1">
        <v>10.8361</v>
      </c>
      <c r="J918" s="1">
        <v>0.11459999999999999</v>
      </c>
      <c r="K918" s="1">
        <v>80.063599999999994</v>
      </c>
      <c r="L918" s="1">
        <v>10.8057</v>
      </c>
      <c r="M918" s="1">
        <v>0.1143</v>
      </c>
      <c r="N918" s="1"/>
      <c r="O918" s="1"/>
      <c r="P918" s="1"/>
      <c r="Q918" s="1"/>
      <c r="R918" s="1"/>
      <c r="S918" s="1">
        <f t="shared" si="352"/>
        <v>227.45</v>
      </c>
      <c r="T918" s="1">
        <f t="shared" si="353"/>
        <v>-0.19086255072307146</v>
      </c>
      <c r="U918" s="1">
        <f t="shared" si="354"/>
        <v>2.0304568527918783E-3</v>
      </c>
      <c r="V918" s="1">
        <f t="shared" si="355"/>
        <v>-10.805658130572626</v>
      </c>
      <c r="W918" s="1">
        <f t="shared" si="356"/>
        <v>0.11633644827300713</v>
      </c>
      <c r="X918" s="1"/>
      <c r="Y918" s="1"/>
      <c r="Z918" s="1"/>
      <c r="AA918" s="1">
        <f t="shared" si="360"/>
        <v>0.18747831749261057</v>
      </c>
      <c r="AB918" s="1">
        <f t="shared" si="361"/>
        <v>3.5437960769305612E-5</v>
      </c>
      <c r="AC918" s="1">
        <f t="shared" si="362"/>
        <v>0.98226671665011389</v>
      </c>
      <c r="AD918" s="1">
        <f t="shared" si="363"/>
        <v>0.99999801171017544</v>
      </c>
      <c r="AE918" s="1"/>
      <c r="AF918" s="3">
        <f t="shared" si="364"/>
        <v>8.5173507353922262E-4</v>
      </c>
      <c r="AG918" s="3">
        <f t="shared" si="365"/>
        <v>3.7520513265701383E-3</v>
      </c>
      <c r="AH918" s="1">
        <f t="shared" si="366"/>
        <v>1.0027752473302316</v>
      </c>
      <c r="AI918" s="1"/>
      <c r="AJ918" s="1"/>
      <c r="AK918" s="1"/>
      <c r="AM918" s="1">
        <f t="shared" si="357"/>
        <v>1.9999999999999574E-2</v>
      </c>
      <c r="AN918" s="1">
        <f t="shared" si="367"/>
        <v>8.5173507353922262E-4</v>
      </c>
      <c r="AO918" s="1">
        <f t="shared" si="368"/>
        <v>3.7520513265701383E-3</v>
      </c>
      <c r="AP918" s="1">
        <f t="shared" si="369"/>
        <v>-2.7752473302316005E-3</v>
      </c>
      <c r="AQ918">
        <f t="shared" si="378"/>
        <v>-2.6842256644079622E-4</v>
      </c>
      <c r="AR918">
        <f t="shared" si="379"/>
        <v>-2.5466620116937392E-3</v>
      </c>
      <c r="AS918">
        <f t="shared" si="373"/>
        <v>4.0178026272368718E-3</v>
      </c>
      <c r="AT918">
        <f t="shared" si="380"/>
        <v>2.341736465505831E-4</v>
      </c>
      <c r="AU918">
        <f t="shared" si="381"/>
        <v>-2.0877233097822383E-4</v>
      </c>
      <c r="AV918">
        <f t="shared" si="382"/>
        <v>9.417275289975972E-4</v>
      </c>
      <c r="AW918">
        <f t="shared" si="383"/>
        <v>3.1372469287717608E-4</v>
      </c>
      <c r="AY918" s="1">
        <f t="shared" si="370"/>
        <v>-0.67999999999999972</v>
      </c>
    </row>
    <row r="919" spans="1:51" x14ac:dyDescent="0.25">
      <c r="A919" s="1">
        <v>18.34</v>
      </c>
      <c r="B919" s="1">
        <v>-178.5</v>
      </c>
      <c r="C919" s="1">
        <v>-168</v>
      </c>
      <c r="D919" s="1">
        <v>-867</v>
      </c>
      <c r="E919" s="1">
        <v>226.74</v>
      </c>
      <c r="F919" s="1">
        <v>0.188</v>
      </c>
      <c r="G919" s="1">
        <v>-2E-3</v>
      </c>
      <c r="H919" s="1">
        <v>0.99399999999999999</v>
      </c>
      <c r="I919" s="1">
        <v>10.8361</v>
      </c>
      <c r="J919" s="1">
        <v>86.375699999999995</v>
      </c>
      <c r="K919" s="1">
        <v>83.720399999999998</v>
      </c>
      <c r="L919" s="1">
        <v>10.710100000000001</v>
      </c>
      <c r="M919" s="1">
        <v>-0.1133</v>
      </c>
      <c r="N919" s="1"/>
      <c r="O919" s="1"/>
      <c r="P919" s="1"/>
      <c r="Q919" s="1"/>
      <c r="R919" s="1"/>
      <c r="S919" s="1">
        <f t="shared" si="352"/>
        <v>226.74</v>
      </c>
      <c r="T919" s="1">
        <f t="shared" si="353"/>
        <v>-0.18913442600424563</v>
      </c>
      <c r="U919" s="1">
        <f t="shared" si="354"/>
        <v>-2.012072434607646E-3</v>
      </c>
      <c r="V919" s="1">
        <f t="shared" si="355"/>
        <v>-10.710093718559648</v>
      </c>
      <c r="W919" s="1">
        <f t="shared" si="356"/>
        <v>-0.11528310300573016</v>
      </c>
      <c r="X919" s="1"/>
      <c r="Y919" s="1"/>
      <c r="Z919" s="1"/>
      <c r="AA919" s="1">
        <f t="shared" si="360"/>
        <v>0.18583971804651561</v>
      </c>
      <c r="AB919" s="1">
        <f t="shared" si="361"/>
        <v>-3.5117097433795369E-5</v>
      </c>
      <c r="AC919" s="1">
        <f t="shared" si="362"/>
        <v>0.982578083714024</v>
      </c>
      <c r="AD919" s="1">
        <f t="shared" si="363"/>
        <v>0.99999804631406286</v>
      </c>
      <c r="AE919" s="1"/>
      <c r="AF919" s="3">
        <f t="shared" si="364"/>
        <v>-9.5724771544047904E-4</v>
      </c>
      <c r="AG919" s="3">
        <f t="shared" si="365"/>
        <v>-1.757626259855094E-4</v>
      </c>
      <c r="AH919" s="1">
        <f t="shared" si="366"/>
        <v>1.0116239680752481</v>
      </c>
      <c r="AI919" s="1"/>
      <c r="AJ919" s="1"/>
      <c r="AK919" s="1"/>
      <c r="AM919" s="1">
        <f t="shared" si="357"/>
        <v>1.9999999999999574E-2</v>
      </c>
      <c r="AN919" s="1">
        <f t="shared" si="367"/>
        <v>-9.5724771544047904E-4</v>
      </c>
      <c r="AO919" s="1">
        <f t="shared" si="368"/>
        <v>-1.757626259855094E-4</v>
      </c>
      <c r="AP919" s="1">
        <f t="shared" si="369"/>
        <v>-1.1623968075248126E-2</v>
      </c>
      <c r="AQ919">
        <f t="shared" si="378"/>
        <v>-8.0610564671378235E-5</v>
      </c>
      <c r="AR919">
        <f t="shared" si="379"/>
        <v>-2.5121773844753829E-3</v>
      </c>
      <c r="AS919">
        <f t="shared" si="373"/>
        <v>6.2984251636005063E-3</v>
      </c>
      <c r="AT919">
        <f t="shared" si="380"/>
        <v>2.344395552748497E-4</v>
      </c>
      <c r="AU919">
        <f t="shared" si="381"/>
        <v>-2.5867103239554689E-4</v>
      </c>
      <c r="AV919">
        <f t="shared" si="382"/>
        <v>1.0905022576332404E-3</v>
      </c>
      <c r="AW919">
        <f t="shared" si="383"/>
        <v>3.491025752956391E-4</v>
      </c>
      <c r="AY919" s="1">
        <f t="shared" si="370"/>
        <v>-0.66000000000000014</v>
      </c>
    </row>
    <row r="920" spans="1:51" x14ac:dyDescent="0.25">
      <c r="A920" s="1">
        <v>18.36</v>
      </c>
      <c r="B920" s="1">
        <v>-181.5</v>
      </c>
      <c r="C920" s="1">
        <v>-159</v>
      </c>
      <c r="D920" s="1">
        <v>-871.5</v>
      </c>
      <c r="E920" s="1">
        <v>228.78</v>
      </c>
      <c r="F920" s="1">
        <v>0.18</v>
      </c>
      <c r="G920" s="1">
        <v>-3.0000000000000001E-3</v>
      </c>
      <c r="H920" s="1">
        <v>0.99099999999999999</v>
      </c>
      <c r="I920" s="1">
        <v>10.3698</v>
      </c>
      <c r="J920" s="1">
        <v>85.5608</v>
      </c>
      <c r="K920" s="1">
        <v>82.307199999999995</v>
      </c>
      <c r="L920" s="1">
        <v>10.294600000000001</v>
      </c>
      <c r="M920" s="1">
        <v>-0.17069999999999999</v>
      </c>
      <c r="N920" s="1"/>
      <c r="O920" s="1"/>
      <c r="P920" s="1"/>
      <c r="Q920" s="1"/>
      <c r="R920" s="1"/>
      <c r="S920" s="1">
        <f t="shared" si="352"/>
        <v>228.78</v>
      </c>
      <c r="T920" s="1">
        <f t="shared" si="353"/>
        <v>-0.18163388014777998</v>
      </c>
      <c r="U920" s="1">
        <f t="shared" si="354"/>
        <v>-3.027245206861756E-3</v>
      </c>
      <c r="V920" s="1">
        <f t="shared" si="355"/>
        <v>-10.294624340078979</v>
      </c>
      <c r="W920" s="1">
        <f t="shared" si="356"/>
        <v>-0.17344784406798741</v>
      </c>
      <c r="X920" s="1"/>
      <c r="Y920" s="1"/>
      <c r="Z920" s="1"/>
      <c r="AA920" s="1">
        <f t="shared" si="360"/>
        <v>0.17870990331794362</v>
      </c>
      <c r="AB920" s="1">
        <f t="shared" si="361"/>
        <v>-5.283513061349149E-5</v>
      </c>
      <c r="AC920" s="1">
        <f t="shared" si="362"/>
        <v>0.98389730104490092</v>
      </c>
      <c r="AD920" s="1">
        <f t="shared" si="363"/>
        <v>0.99999556565961845</v>
      </c>
      <c r="AE920" s="1"/>
      <c r="AF920" s="3">
        <f t="shared" si="364"/>
        <v>3.2458328954567961E-3</v>
      </c>
      <c r="AG920" s="3">
        <f t="shared" si="365"/>
        <v>-6.2349025909977096E-3</v>
      </c>
      <c r="AH920" s="1">
        <f t="shared" si="366"/>
        <v>1.0071944154722541</v>
      </c>
      <c r="AI920" s="1"/>
      <c r="AJ920" s="1"/>
      <c r="AK920" s="1"/>
      <c r="AM920" s="1">
        <f t="shared" si="357"/>
        <v>1.9999999999999574E-2</v>
      </c>
      <c r="AN920" s="1">
        <f t="shared" si="367"/>
        <v>3.2458328954567961E-3</v>
      </c>
      <c r="AO920" s="1">
        <f t="shared" si="368"/>
        <v>-6.2349025909977096E-3</v>
      </c>
      <c r="AP920" s="1">
        <f t="shared" si="369"/>
        <v>-7.1944154722540787E-3</v>
      </c>
      <c r="AQ920">
        <f t="shared" si="378"/>
        <v>-7.1744297875998798E-4</v>
      </c>
      <c r="AR920">
        <f t="shared" si="379"/>
        <v>-1.2888894961216584E-3</v>
      </c>
      <c r="AS920">
        <f t="shared" si="373"/>
        <v>7.7099694792567269E-3</v>
      </c>
      <c r="AT920">
        <f t="shared" si="380"/>
        <v>2.1372237155876429E-4</v>
      </c>
      <c r="AU920">
        <f t="shared" si="381"/>
        <v>-2.7221594343444252E-4</v>
      </c>
      <c r="AV920">
        <f t="shared" si="382"/>
        <v>1.2588170903749336E-3</v>
      </c>
      <c r="AW920">
        <f t="shared" si="383"/>
        <v>3.4609069904377107E-4</v>
      </c>
      <c r="AY920" s="1">
        <f t="shared" si="370"/>
        <v>-0.64000000000000057</v>
      </c>
    </row>
    <row r="921" spans="1:51" x14ac:dyDescent="0.25">
      <c r="A921" s="1">
        <v>18.38</v>
      </c>
      <c r="B921" s="1">
        <v>-175.5</v>
      </c>
      <c r="C921" s="1">
        <v>-159</v>
      </c>
      <c r="D921" s="1">
        <v>-871.5</v>
      </c>
      <c r="E921" s="1">
        <v>227.82</v>
      </c>
      <c r="F921" s="1">
        <v>0.185</v>
      </c>
      <c r="G921" s="1">
        <v>0</v>
      </c>
      <c r="H921" s="1">
        <v>0.97599999999999998</v>
      </c>
      <c r="I921" s="1">
        <v>10.661099999999999</v>
      </c>
      <c r="J921" s="1">
        <v>0</v>
      </c>
      <c r="K921" s="1">
        <v>77.421899999999994</v>
      </c>
      <c r="L921" s="1">
        <v>10.733000000000001</v>
      </c>
      <c r="M921" s="1">
        <v>0</v>
      </c>
      <c r="N921" s="1"/>
      <c r="O921" s="1"/>
      <c r="P921" s="1"/>
      <c r="Q921" s="1"/>
      <c r="R921" s="1"/>
      <c r="S921" s="1">
        <f t="shared" si="352"/>
        <v>227.82</v>
      </c>
      <c r="T921" s="1">
        <f t="shared" si="353"/>
        <v>-0.18954918032786885</v>
      </c>
      <c r="U921" s="1">
        <f t="shared" si="354"/>
        <v>0</v>
      </c>
      <c r="V921" s="1">
        <f t="shared" si="355"/>
        <v>-10.733034940445048</v>
      </c>
      <c r="W921" s="1">
        <f t="shared" si="356"/>
        <v>0</v>
      </c>
      <c r="X921" s="1"/>
      <c r="Y921" s="1"/>
      <c r="Z921" s="1"/>
      <c r="AA921" s="1">
        <f t="shared" si="360"/>
        <v>0.18623312805901571</v>
      </c>
      <c r="AB921" s="1">
        <f t="shared" si="361"/>
        <v>0</v>
      </c>
      <c r="AC921" s="1">
        <f t="shared" si="362"/>
        <v>0.98250558370594221</v>
      </c>
      <c r="AD921" s="1">
        <f t="shared" si="363"/>
        <v>1</v>
      </c>
      <c r="AE921" s="1"/>
      <c r="AF921" s="3">
        <f t="shared" si="364"/>
        <v>2.371823060176026E-4</v>
      </c>
      <c r="AG921" s="3">
        <f t="shared" si="365"/>
        <v>1.4488911976572316E-3</v>
      </c>
      <c r="AH921" s="1">
        <f t="shared" si="366"/>
        <v>0.99337749343280923</v>
      </c>
      <c r="AI921" s="1"/>
      <c r="AJ921" s="1"/>
      <c r="AK921" s="1"/>
      <c r="AM921" s="1">
        <f t="shared" si="357"/>
        <v>1.9999999999999574E-2</v>
      </c>
      <c r="AN921" s="1">
        <f t="shared" si="367"/>
        <v>2.371823060176026E-4</v>
      </c>
      <c r="AO921" s="1">
        <f t="shared" si="368"/>
        <v>1.4488911976572316E-3</v>
      </c>
      <c r="AP921" s="1">
        <f t="shared" si="369"/>
        <v>6.6225065671907668E-3</v>
      </c>
      <c r="AQ921">
        <f t="shared" si="378"/>
        <v>-7.6397814720064058E-4</v>
      </c>
      <c r="AR921">
        <f t="shared" si="379"/>
        <v>-1.5731619491020012E-3</v>
      </c>
      <c r="AS921">
        <f t="shared" si="373"/>
        <v>6.4106336907739266E-3</v>
      </c>
      <c r="AT921">
        <f t="shared" si="380"/>
        <v>1.9797745693034529E-4</v>
      </c>
      <c r="AU921">
        <f t="shared" si="381"/>
        <v>-3.0652190694628525E-4</v>
      </c>
      <c r="AV921">
        <f t="shared" si="382"/>
        <v>1.3740364063055818E-3</v>
      </c>
      <c r="AW921">
        <f t="shared" si="383"/>
        <v>3.6489827745632598E-4</v>
      </c>
      <c r="AY921" s="1">
        <f t="shared" si="370"/>
        <v>-0.62000000000000099</v>
      </c>
    </row>
    <row r="922" spans="1:51" x14ac:dyDescent="0.25">
      <c r="A922" s="1">
        <v>18.399999999999999</v>
      </c>
      <c r="B922" s="1">
        <v>-175.5</v>
      </c>
      <c r="C922" s="1">
        <v>-160.5</v>
      </c>
      <c r="D922" s="1">
        <v>-868.5</v>
      </c>
      <c r="E922" s="1">
        <v>227.56</v>
      </c>
      <c r="F922" s="1">
        <v>0.187</v>
      </c>
      <c r="G922" s="1">
        <v>1E-3</v>
      </c>
      <c r="H922" s="1">
        <v>0.98499999999999999</v>
      </c>
      <c r="I922" s="1">
        <v>10.777799999999999</v>
      </c>
      <c r="J922" s="1">
        <v>5.7299999999999997E-2</v>
      </c>
      <c r="K922" s="1">
        <v>80.063599999999994</v>
      </c>
      <c r="L922" s="1">
        <v>10.749499999999999</v>
      </c>
      <c r="M922" s="1">
        <v>5.7099999999999998E-2</v>
      </c>
      <c r="N922" s="1"/>
      <c r="O922" s="1"/>
      <c r="P922" s="1"/>
      <c r="Q922" s="1"/>
      <c r="R922" s="1"/>
      <c r="S922" s="1">
        <f t="shared" si="352"/>
        <v>227.56</v>
      </c>
      <c r="T922" s="1">
        <f t="shared" si="353"/>
        <v>-0.18984761789916307</v>
      </c>
      <c r="U922" s="1">
        <f t="shared" si="354"/>
        <v>1.0152284263959391E-3</v>
      </c>
      <c r="V922" s="1">
        <f t="shared" si="355"/>
        <v>-10.749540203756714</v>
      </c>
      <c r="W922" s="1">
        <f t="shared" si="356"/>
        <v>5.8168284089735262E-2</v>
      </c>
      <c r="X922" s="1"/>
      <c r="Y922" s="1"/>
      <c r="Z922" s="1"/>
      <c r="AA922" s="1">
        <f t="shared" si="360"/>
        <v>0.18651615187922205</v>
      </c>
      <c r="AB922" s="1">
        <f t="shared" si="361"/>
        <v>1.771898143022437E-5</v>
      </c>
      <c r="AC922" s="1">
        <f t="shared" si="362"/>
        <v>0.98245138824082212</v>
      </c>
      <c r="AD922" s="1">
        <f t="shared" si="363"/>
        <v>0.9999995027409333</v>
      </c>
      <c r="AE922" s="1"/>
      <c r="AF922" s="3">
        <f t="shared" si="364"/>
        <v>7.8019582695884604E-4</v>
      </c>
      <c r="AG922" s="3">
        <f t="shared" si="365"/>
        <v>2.3517077417917753E-3</v>
      </c>
      <c r="AH922" s="1">
        <f t="shared" si="366"/>
        <v>1.0025910735515098</v>
      </c>
      <c r="AI922" s="1"/>
      <c r="AJ922" s="1"/>
      <c r="AK922" s="1"/>
      <c r="AM922" s="1">
        <f t="shared" si="357"/>
        <v>2.0000000000003126E-2</v>
      </c>
      <c r="AN922" s="1">
        <f t="shared" si="367"/>
        <v>7.8019582695884604E-4</v>
      </c>
      <c r="AO922" s="1">
        <f t="shared" si="368"/>
        <v>2.3517077417917753E-3</v>
      </c>
      <c r="AP922" s="1">
        <f t="shared" si="369"/>
        <v>-2.5910735515097816E-3</v>
      </c>
      <c r="AQ922">
        <f t="shared" si="378"/>
        <v>-9.1705256844999011E-4</v>
      </c>
      <c r="AR922">
        <f t="shared" si="379"/>
        <v>-2.0345670080416196E-3</v>
      </c>
      <c r="AS922">
        <f t="shared" si="373"/>
        <v>6.9190023215802247E-3</v>
      </c>
      <c r="AT922">
        <f t="shared" si="380"/>
        <v>1.7810566134884888E-4</v>
      </c>
      <c r="AU922">
        <f t="shared" si="381"/>
        <v>-3.5182729769652089E-4</v>
      </c>
      <c r="AV922">
        <f t="shared" si="382"/>
        <v>1.5175001390452716E-3</v>
      </c>
      <c r="AW922">
        <f t="shared" si="383"/>
        <v>3.9434004870029013E-4</v>
      </c>
      <c r="AY922" s="1">
        <f t="shared" si="370"/>
        <v>-0.60000000000000142</v>
      </c>
    </row>
    <row r="923" spans="1:51" x14ac:dyDescent="0.25">
      <c r="A923" s="1">
        <v>18.420000000000002</v>
      </c>
      <c r="B923" s="1">
        <v>-172.5</v>
      </c>
      <c r="C923" s="1">
        <v>-162</v>
      </c>
      <c r="D923" s="1">
        <v>-873</v>
      </c>
      <c r="E923" s="1">
        <v>226.8</v>
      </c>
      <c r="F923" s="1">
        <v>0.186</v>
      </c>
      <c r="G923" s="1">
        <v>-2E-3</v>
      </c>
      <c r="H923" s="1">
        <v>0.98399999999999999</v>
      </c>
      <c r="I923" s="1">
        <v>10.7194</v>
      </c>
      <c r="J923" s="1">
        <v>86.375699999999995</v>
      </c>
      <c r="K923" s="1">
        <v>79.736900000000006</v>
      </c>
      <c r="L923" s="1">
        <v>10.704000000000001</v>
      </c>
      <c r="M923" s="1">
        <v>-0.1144</v>
      </c>
      <c r="N923" s="1"/>
      <c r="O923" s="1"/>
      <c r="P923" s="1"/>
      <c r="Q923" s="1"/>
      <c r="R923" s="1"/>
      <c r="S923" s="1">
        <f t="shared" si="352"/>
        <v>226.8</v>
      </c>
      <c r="T923" s="1">
        <f t="shared" si="353"/>
        <v>-0.18902399980210899</v>
      </c>
      <c r="U923" s="1">
        <f t="shared" si="354"/>
        <v>-2.0325203252032522E-3</v>
      </c>
      <c r="V923" s="1">
        <f t="shared" si="355"/>
        <v>-10.703985150344129</v>
      </c>
      <c r="W923" s="1">
        <f t="shared" si="356"/>
        <v>-0.11645467604540088</v>
      </c>
      <c r="X923" s="1"/>
      <c r="Y923" s="1"/>
      <c r="Z923" s="1"/>
      <c r="AA923" s="1">
        <f t="shared" si="360"/>
        <v>0.18573495958165212</v>
      </c>
      <c r="AB923" s="1">
        <f t="shared" si="361"/>
        <v>-3.5473978730750441E-5</v>
      </c>
      <c r="AC923" s="1">
        <f t="shared" si="362"/>
        <v>0.98259785069003069</v>
      </c>
      <c r="AD923" s="1">
        <f t="shared" si="363"/>
        <v>0.99999800632294711</v>
      </c>
      <c r="AE923" s="1"/>
      <c r="AF923" s="3">
        <f t="shared" si="364"/>
        <v>-8.9020429376172883E-4</v>
      </c>
      <c r="AG923" s="3">
        <f t="shared" si="365"/>
        <v>-2.6623996666322314E-4</v>
      </c>
      <c r="AH923" s="1">
        <f t="shared" si="366"/>
        <v>1.0014265508027014</v>
      </c>
      <c r="AI923" s="1"/>
      <c r="AJ923" s="1"/>
      <c r="AK923" s="1"/>
      <c r="AM923" s="1">
        <f t="shared" si="357"/>
        <v>1.9999999999999574E-2</v>
      </c>
      <c r="AN923" s="1">
        <f t="shared" si="367"/>
        <v>-8.9020429376172883E-4</v>
      </c>
      <c r="AO923" s="1">
        <f t="shared" si="368"/>
        <v>-2.6623996666322314E-4</v>
      </c>
      <c r="AP923" s="1">
        <f t="shared" si="369"/>
        <v>-1.4265508027013762E-3</v>
      </c>
      <c r="AQ923">
        <f t="shared" si="378"/>
        <v>-7.4239448601394259E-4</v>
      </c>
      <c r="AR923">
        <f t="shared" si="379"/>
        <v>-1.9823307265822965E-3</v>
      </c>
      <c r="AS923">
        <f t="shared" si="373"/>
        <v>7.198891589070229E-3</v>
      </c>
      <c r="AT923">
        <f t="shared" si="380"/>
        <v>1.6500435245293078E-4</v>
      </c>
      <c r="AU923">
        <f t="shared" si="381"/>
        <v>-3.9095154941357275E-4</v>
      </c>
      <c r="AV923">
        <f t="shared" si="382"/>
        <v>1.6642768635015731E-3</v>
      </c>
      <c r="AW923">
        <f t="shared" si="383"/>
        <v>4.2434602663072533E-4</v>
      </c>
      <c r="AY923" s="1">
        <f t="shared" si="370"/>
        <v>-0.57999999999999829</v>
      </c>
    </row>
    <row r="924" spans="1:51" x14ac:dyDescent="0.25">
      <c r="A924" s="1">
        <v>18.440000000000001</v>
      </c>
      <c r="B924" s="1">
        <v>-180</v>
      </c>
      <c r="C924" s="1">
        <v>-162</v>
      </c>
      <c r="D924" s="1">
        <v>-870</v>
      </c>
      <c r="E924" s="1">
        <v>228.01</v>
      </c>
      <c r="F924" s="1">
        <v>0.185</v>
      </c>
      <c r="G924" s="1">
        <v>-2E-3</v>
      </c>
      <c r="H924" s="1">
        <v>0.98699999999999999</v>
      </c>
      <c r="I924" s="1">
        <v>10.661099999999999</v>
      </c>
      <c r="J924" s="1">
        <v>86.375699999999995</v>
      </c>
      <c r="K924" s="1">
        <v>80.751300000000001</v>
      </c>
      <c r="L924" s="1">
        <v>10.616099999999999</v>
      </c>
      <c r="M924" s="1">
        <v>-0.11409999999999999</v>
      </c>
      <c r="N924" s="1"/>
      <c r="O924" s="1"/>
      <c r="P924" s="1"/>
      <c r="Q924" s="1"/>
      <c r="R924" s="1"/>
      <c r="S924" s="1">
        <f t="shared" si="352"/>
        <v>228.01</v>
      </c>
      <c r="T924" s="1">
        <f t="shared" si="353"/>
        <v>-0.18743629198609363</v>
      </c>
      <c r="U924" s="1">
        <f t="shared" si="354"/>
        <v>-2.0263424518743669E-3</v>
      </c>
      <c r="V924" s="1">
        <f t="shared" si="355"/>
        <v>-10.616129004217353</v>
      </c>
      <c r="W924" s="1">
        <f t="shared" si="356"/>
        <v>-0.11610071143512618</v>
      </c>
      <c r="X924" s="1"/>
      <c r="Y924" s="1"/>
      <c r="Z924" s="1"/>
      <c r="AA924" s="1">
        <f t="shared" si="360"/>
        <v>0.1842280437777731</v>
      </c>
      <c r="AB924" s="1">
        <f t="shared" si="361"/>
        <v>-3.5366158306851839E-5</v>
      </c>
      <c r="AC924" s="1">
        <f t="shared" si="362"/>
        <v>0.98288150923601092</v>
      </c>
      <c r="AD924" s="1">
        <f t="shared" si="363"/>
        <v>0.99999801727953885</v>
      </c>
      <c r="AE924" s="1"/>
      <c r="AF924" s="3">
        <f t="shared" si="364"/>
        <v>1.5330938747815104E-4</v>
      </c>
      <c r="AG924" s="3">
        <f t="shared" si="365"/>
        <v>-1.3970100589675294E-3</v>
      </c>
      <c r="AH924" s="1">
        <f t="shared" si="366"/>
        <v>1.0041892375738384</v>
      </c>
      <c r="AI924" s="1"/>
      <c r="AJ924" s="1"/>
      <c r="AK924" s="1"/>
      <c r="AM924" s="1">
        <f t="shared" si="357"/>
        <v>1.9999999999999574E-2</v>
      </c>
      <c r="AN924" s="1">
        <f t="shared" si="367"/>
        <v>1.5330938747815104E-4</v>
      </c>
      <c r="AO924" s="1">
        <f t="shared" si="368"/>
        <v>-1.3970100589675294E-3</v>
      </c>
      <c r="AP924" s="1">
        <f t="shared" si="369"/>
        <v>-4.189237573838378E-3</v>
      </c>
      <c r="AQ924">
        <f t="shared" si="378"/>
        <v>-7.7247378783715519E-4</v>
      </c>
      <c r="AR924">
        <f t="shared" si="379"/>
        <v>-1.7082373530128731E-3</v>
      </c>
      <c r="AS924">
        <f t="shared" si="373"/>
        <v>8.0208200010573015E-3</v>
      </c>
      <c r="AT924">
        <f t="shared" si="380"/>
        <v>1.4925408367795587E-4</v>
      </c>
      <c r="AU924">
        <f t="shared" si="381"/>
        <v>-4.2237536273813533E-4</v>
      </c>
      <c r="AV924">
        <f t="shared" si="382"/>
        <v>1.8329125476425861E-3</v>
      </c>
      <c r="AW924">
        <f t="shared" si="383"/>
        <v>4.4797067821757895E-4</v>
      </c>
      <c r="AY924" s="1">
        <f t="shared" si="370"/>
        <v>-0.55999999999999872</v>
      </c>
    </row>
    <row r="925" spans="1:51" x14ac:dyDescent="0.25">
      <c r="A925" s="1">
        <v>18.46</v>
      </c>
      <c r="B925" s="1">
        <v>-175.5</v>
      </c>
      <c r="C925" s="1">
        <v>-157.5</v>
      </c>
      <c r="D925" s="1">
        <v>-864</v>
      </c>
      <c r="E925" s="1">
        <v>228.09</v>
      </c>
      <c r="F925" s="1">
        <v>0.182</v>
      </c>
      <c r="G925" s="1">
        <v>-3.0000000000000001E-3</v>
      </c>
      <c r="H925" s="1">
        <v>0.99099999999999999</v>
      </c>
      <c r="I925" s="1">
        <v>10.4863</v>
      </c>
      <c r="J925" s="1">
        <v>85.5608</v>
      </c>
      <c r="K925" s="1">
        <v>82.307199999999995</v>
      </c>
      <c r="L925" s="1">
        <v>10.406499999999999</v>
      </c>
      <c r="M925" s="1">
        <v>-0.1706</v>
      </c>
      <c r="N925" s="1"/>
      <c r="O925" s="1"/>
      <c r="P925" s="1"/>
      <c r="Q925" s="1"/>
      <c r="R925" s="1"/>
      <c r="S925" s="1">
        <f t="shared" si="352"/>
        <v>228.09</v>
      </c>
      <c r="T925" s="1">
        <f t="shared" si="353"/>
        <v>-0.18365203437164421</v>
      </c>
      <c r="U925" s="1">
        <f t="shared" si="354"/>
        <v>-3.027245206861756E-3</v>
      </c>
      <c r="V925" s="1">
        <f t="shared" si="355"/>
        <v>-10.4065232521908</v>
      </c>
      <c r="W925" s="1">
        <f t="shared" si="356"/>
        <v>-0.17344784406798741</v>
      </c>
      <c r="X925" s="1"/>
      <c r="Y925" s="1"/>
      <c r="Z925" s="1"/>
      <c r="AA925" s="1">
        <f t="shared" si="360"/>
        <v>0.18063112588434946</v>
      </c>
      <c r="AB925" s="1">
        <f t="shared" si="361"/>
        <v>-5.2835124681011953E-5</v>
      </c>
      <c r="AC925" s="1">
        <f t="shared" si="362"/>
        <v>0.98354640522741932</v>
      </c>
      <c r="AD925" s="1">
        <f t="shared" si="363"/>
        <v>0.9999955688229708</v>
      </c>
      <c r="AE925" s="1"/>
      <c r="AF925" s="3">
        <f t="shared" si="364"/>
        <v>1.9162995107774028E-3</v>
      </c>
      <c r="AG925" s="3">
        <f t="shared" si="365"/>
        <v>-4.7875109728631737E-3</v>
      </c>
      <c r="AH925" s="1">
        <f t="shared" si="366"/>
        <v>1.0075650884855378</v>
      </c>
      <c r="AI925" s="1"/>
      <c r="AJ925" s="1"/>
      <c r="AK925" s="1"/>
      <c r="AM925" s="1">
        <f t="shared" si="357"/>
        <v>1.9999999999999574E-2</v>
      </c>
      <c r="AN925" s="1">
        <f t="shared" si="367"/>
        <v>1.9162995107774028E-3</v>
      </c>
      <c r="AO925" s="1">
        <f t="shared" si="368"/>
        <v>-4.7875109728631737E-3</v>
      </c>
      <c r="AP925" s="1">
        <f t="shared" si="369"/>
        <v>-7.5650884855378298E-3</v>
      </c>
      <c r="AQ925">
        <f t="shared" si="378"/>
        <v>-1.1484517518516736E-3</v>
      </c>
      <c r="AR925">
        <f t="shared" si="379"/>
        <v>-7.6892770013713846E-4</v>
      </c>
      <c r="AS925">
        <f t="shared" si="373"/>
        <v>9.5050903619197918E-3</v>
      </c>
      <c r="AT925">
        <f t="shared" si="380"/>
        <v>1.2252526900077777E-4</v>
      </c>
      <c r="AU925">
        <f t="shared" si="381"/>
        <v>-4.2836082021212063E-4</v>
      </c>
      <c r="AV925">
        <f t="shared" si="382"/>
        <v>2.0378570584896026E-3</v>
      </c>
      <c r="AW925">
        <f t="shared" si="383"/>
        <v>4.4553948628209565E-4</v>
      </c>
      <c r="AY925" s="1">
        <f t="shared" si="370"/>
        <v>-0.53999999999999915</v>
      </c>
    </row>
    <row r="926" spans="1:51" x14ac:dyDescent="0.25">
      <c r="A926" s="1">
        <v>18.48</v>
      </c>
      <c r="B926" s="1">
        <v>-177</v>
      </c>
      <c r="C926" s="1">
        <v>-162</v>
      </c>
      <c r="D926" s="1">
        <v>-873</v>
      </c>
      <c r="E926" s="1">
        <v>227.53</v>
      </c>
      <c r="F926" s="1">
        <v>0.183</v>
      </c>
      <c r="G926" s="1">
        <v>-3.0000000000000001E-3</v>
      </c>
      <c r="H926" s="1">
        <v>0.98299999999999998</v>
      </c>
      <c r="I926" s="1">
        <v>10.544600000000001</v>
      </c>
      <c r="J926" s="1">
        <v>85.5608</v>
      </c>
      <c r="K926" s="1">
        <v>79.420199999999994</v>
      </c>
      <c r="L926" s="1">
        <v>10.5457</v>
      </c>
      <c r="M926" s="1">
        <v>-0.1719</v>
      </c>
      <c r="N926" s="1"/>
      <c r="O926" s="1"/>
      <c r="P926" s="1"/>
      <c r="Q926" s="1"/>
      <c r="R926" s="1"/>
      <c r="S926" s="1">
        <f t="shared" si="352"/>
        <v>227.53</v>
      </c>
      <c r="T926" s="1">
        <f t="shared" si="353"/>
        <v>-0.18616393466576217</v>
      </c>
      <c r="U926" s="1">
        <f t="shared" si="354"/>
        <v>-3.0518819938962359E-3</v>
      </c>
      <c r="V926" s="1">
        <f t="shared" si="355"/>
        <v>-10.545686353687593</v>
      </c>
      <c r="W926" s="1">
        <f t="shared" si="356"/>
        <v>-0.174859414944326</v>
      </c>
      <c r="X926" s="1"/>
      <c r="Y926" s="1"/>
      <c r="Z926" s="1"/>
      <c r="AA926" s="1">
        <f t="shared" si="360"/>
        <v>0.18301949261400036</v>
      </c>
      <c r="AB926" s="1">
        <f t="shared" si="361"/>
        <v>-5.3265107986082816E-5</v>
      </c>
      <c r="AC926" s="1">
        <f t="shared" si="362"/>
        <v>0.98310470622711665</v>
      </c>
      <c r="AD926" s="1">
        <f t="shared" si="363"/>
        <v>0.9999955004497586</v>
      </c>
      <c r="AE926" s="1"/>
      <c r="AF926" s="3">
        <f t="shared" si="364"/>
        <v>2.415408480372222E-4</v>
      </c>
      <c r="AG926" s="3">
        <f t="shared" si="365"/>
        <v>-2.9782837418304564E-3</v>
      </c>
      <c r="AH926" s="1">
        <f t="shared" si="366"/>
        <v>0.99988902958476933</v>
      </c>
      <c r="AI926" s="1"/>
      <c r="AJ926" s="1"/>
      <c r="AK926" s="1"/>
      <c r="AM926" s="1">
        <f t="shared" si="357"/>
        <v>1.9999999999999574E-2</v>
      </c>
      <c r="AN926" s="1">
        <f t="shared" si="367"/>
        <v>2.415408480372222E-4</v>
      </c>
      <c r="AO926" s="1">
        <f t="shared" si="368"/>
        <v>-2.9782837418304564E-3</v>
      </c>
      <c r="AP926" s="1">
        <f t="shared" si="369"/>
        <v>1.1097041523067119E-4</v>
      </c>
      <c r="AQ926">
        <f t="shared" si="378"/>
        <v>-1.1958420662365756E-3</v>
      </c>
      <c r="AR926">
        <f t="shared" si="379"/>
        <v>-1.8458842999001534E-4</v>
      </c>
      <c r="AS926">
        <f t="shared" si="373"/>
        <v>9.4833179664515349E-3</v>
      </c>
      <c r="AT926">
        <f t="shared" si="380"/>
        <v>9.8134524532197753E-5</v>
      </c>
      <c r="AU926">
        <f t="shared" si="381"/>
        <v>-4.2620919611044975E-4</v>
      </c>
      <c r="AV926">
        <f t="shared" si="382"/>
        <v>2.2273056938639465E-3</v>
      </c>
      <c r="AW926">
        <f t="shared" si="383"/>
        <v>4.3736102221651665E-4</v>
      </c>
      <c r="AY926" s="1">
        <f t="shared" si="370"/>
        <v>-0.51999999999999957</v>
      </c>
    </row>
    <row r="927" spans="1:51" x14ac:dyDescent="0.25">
      <c r="A927" s="1">
        <v>18.5</v>
      </c>
      <c r="B927" s="1">
        <v>-177</v>
      </c>
      <c r="C927" s="1">
        <v>-165</v>
      </c>
      <c r="D927" s="1">
        <v>-864</v>
      </c>
      <c r="E927" s="1">
        <v>227.01</v>
      </c>
      <c r="F927" s="1">
        <v>0.188</v>
      </c>
      <c r="G927" s="1">
        <v>0</v>
      </c>
      <c r="H927" s="1">
        <v>0.995</v>
      </c>
      <c r="I927" s="1">
        <v>10.8361</v>
      </c>
      <c r="J927" s="1">
        <v>0</v>
      </c>
      <c r="K927" s="1">
        <v>84.268000000000001</v>
      </c>
      <c r="L927" s="1">
        <v>10.6996</v>
      </c>
      <c r="M927" s="1">
        <v>0</v>
      </c>
      <c r="N927" s="1"/>
      <c r="O927" s="1"/>
      <c r="P927" s="1"/>
      <c r="Q927" s="1"/>
      <c r="R927" s="1"/>
      <c r="S927" s="1">
        <f t="shared" si="352"/>
        <v>227.01</v>
      </c>
      <c r="T927" s="1">
        <f t="shared" si="353"/>
        <v>-0.18894472361809045</v>
      </c>
      <c r="U927" s="1">
        <f t="shared" si="354"/>
        <v>0</v>
      </c>
      <c r="V927" s="1">
        <f t="shared" si="355"/>
        <v>-10.699599590254728</v>
      </c>
      <c r="W927" s="1">
        <f t="shared" si="356"/>
        <v>0</v>
      </c>
      <c r="X927" s="1"/>
      <c r="Y927" s="1"/>
      <c r="Z927" s="1"/>
      <c r="AA927" s="1">
        <f t="shared" si="360"/>
        <v>0.18565974842255345</v>
      </c>
      <c r="AB927" s="1">
        <f t="shared" si="361"/>
        <v>0</v>
      </c>
      <c r="AC927" s="1">
        <f t="shared" si="362"/>
        <v>0.98261409404489719</v>
      </c>
      <c r="AD927" s="1">
        <f t="shared" si="363"/>
        <v>1</v>
      </c>
      <c r="AE927" s="1"/>
      <c r="AF927" s="3">
        <f t="shared" si="364"/>
        <v>6.4161315869971924E-4</v>
      </c>
      <c r="AG927" s="3">
        <f t="shared" si="365"/>
        <v>1.0418414976910428E-3</v>
      </c>
      <c r="AH927" s="1">
        <f t="shared" si="366"/>
        <v>1.0126043170453345</v>
      </c>
      <c r="AI927" s="1"/>
      <c r="AJ927" s="1"/>
      <c r="AK927" s="1"/>
      <c r="AM927" s="1">
        <f t="shared" si="357"/>
        <v>1.9999999999999574E-2</v>
      </c>
      <c r="AN927" s="1">
        <f t="shared" si="367"/>
        <v>6.4161315869971924E-4</v>
      </c>
      <c r="AO927" s="1">
        <f t="shared" si="368"/>
        <v>1.0418414976910428E-3</v>
      </c>
      <c r="AP927" s="1">
        <f t="shared" si="369"/>
        <v>-1.260431704533449E-2</v>
      </c>
      <c r="AQ927">
        <f t="shared" si="378"/>
        <v>-1.3217265679734578E-3</v>
      </c>
      <c r="AR927">
        <f t="shared" si="379"/>
        <v>-3.889977318369936E-4</v>
      </c>
      <c r="AS927">
        <f t="shared" si="373"/>
        <v>1.195628497074611E-2</v>
      </c>
      <c r="AT927">
        <f t="shared" si="380"/>
        <v>7.0441148155360361E-5</v>
      </c>
      <c r="AU927">
        <f t="shared" si="381"/>
        <v>-4.3603324376565919E-4</v>
      </c>
      <c r="AV927">
        <f t="shared" si="382"/>
        <v>2.4911610633218087E-3</v>
      </c>
      <c r="AW927">
        <f t="shared" si="383"/>
        <v>4.4168647819720292E-4</v>
      </c>
      <c r="AY927" s="1">
        <f t="shared" si="370"/>
        <v>-0.5</v>
      </c>
    </row>
    <row r="928" spans="1:51" x14ac:dyDescent="0.25">
      <c r="A928" s="1">
        <v>18.52</v>
      </c>
      <c r="B928" s="1">
        <v>-178.5</v>
      </c>
      <c r="C928" s="1">
        <v>-163.5</v>
      </c>
      <c r="D928" s="1">
        <v>-874.5</v>
      </c>
      <c r="E928" s="1">
        <v>227.51</v>
      </c>
      <c r="F928" s="1">
        <v>0.186</v>
      </c>
      <c r="G928" s="1">
        <v>-2E-3</v>
      </c>
      <c r="H928" s="1">
        <v>0.98199999999999998</v>
      </c>
      <c r="I928" s="1">
        <v>10.7194</v>
      </c>
      <c r="J928" s="1">
        <v>86.375699999999995</v>
      </c>
      <c r="K928" s="1">
        <v>79.112499999999997</v>
      </c>
      <c r="L928" s="1">
        <v>10.725300000000001</v>
      </c>
      <c r="M928" s="1">
        <v>-0.1147</v>
      </c>
      <c r="N928" s="1"/>
      <c r="O928" s="1"/>
      <c r="P928" s="1"/>
      <c r="Q928" s="1"/>
      <c r="R928" s="1"/>
      <c r="S928" s="1">
        <f t="shared" si="352"/>
        <v>227.51</v>
      </c>
      <c r="T928" s="1">
        <f t="shared" si="353"/>
        <v>-0.18940897580319604</v>
      </c>
      <c r="U928" s="1">
        <f t="shared" si="354"/>
        <v>-2.0366598778004076E-3</v>
      </c>
      <c r="V928" s="1">
        <f t="shared" si="355"/>
        <v>-10.725280225199789</v>
      </c>
      <c r="W928" s="1">
        <f t="shared" si="356"/>
        <v>-0.11669185395647853</v>
      </c>
      <c r="X928" s="1"/>
      <c r="Y928" s="1"/>
      <c r="Z928" s="1"/>
      <c r="AA928" s="1">
        <f t="shared" si="360"/>
        <v>0.18610014882735446</v>
      </c>
      <c r="AB928" s="1">
        <f t="shared" si="361"/>
        <v>-3.5546226371151318E-5</v>
      </c>
      <c r="AC928" s="1">
        <f t="shared" si="362"/>
        <v>0.98252874273366708</v>
      </c>
      <c r="AD928" s="1">
        <f t="shared" si="363"/>
        <v>0.99999799847544601</v>
      </c>
      <c r="AE928" s="1"/>
      <c r="AF928" s="3">
        <f t="shared" si="364"/>
        <v>-1.1427022863618463E-3</v>
      </c>
      <c r="AG928" s="3">
        <f t="shared" si="365"/>
        <v>5.1428888281357388E-6</v>
      </c>
      <c r="AH928" s="1">
        <f t="shared" si="366"/>
        <v>0.99946120195084875</v>
      </c>
      <c r="AI928" s="1"/>
      <c r="AJ928" s="1"/>
      <c r="AK928" s="1"/>
      <c r="AM928" s="1">
        <f t="shared" si="357"/>
        <v>1.9999999999999574E-2</v>
      </c>
      <c r="AN928" s="1">
        <f t="shared" si="367"/>
        <v>-1.1427022863618463E-3</v>
      </c>
      <c r="AO928" s="1">
        <f t="shared" si="368"/>
        <v>5.1428888281357388E-6</v>
      </c>
      <c r="AP928" s="1">
        <f t="shared" si="369"/>
        <v>5.3879804915124563E-4</v>
      </c>
      <c r="AQ928">
        <f t="shared" si="378"/>
        <v>-1.0975283793892684E-3</v>
      </c>
      <c r="AR928">
        <f t="shared" si="379"/>
        <v>-3.9000676662507379E-4</v>
      </c>
      <c r="AS928">
        <f t="shared" si="373"/>
        <v>1.1850572793502637E-2</v>
      </c>
      <c r="AT928">
        <f t="shared" si="380"/>
        <v>5.0732562453417311E-5</v>
      </c>
      <c r="AU928">
        <f t="shared" si="381"/>
        <v>-4.4384346944604131E-4</v>
      </c>
      <c r="AV928">
        <f t="shared" si="382"/>
        <v>2.7271153974194216E-3</v>
      </c>
      <c r="AW928">
        <f t="shared" si="383"/>
        <v>4.4673349803097247E-4</v>
      </c>
      <c r="AY928" s="1">
        <f t="shared" si="370"/>
        <v>-0.48000000000000043</v>
      </c>
    </row>
    <row r="929" spans="1:51" x14ac:dyDescent="0.25">
      <c r="A929" s="1">
        <v>18.54</v>
      </c>
      <c r="B929" s="1">
        <v>-169.5</v>
      </c>
      <c r="C929" s="1">
        <v>-165</v>
      </c>
      <c r="D929" s="1">
        <v>-874.5</v>
      </c>
      <c r="E929" s="1">
        <v>225.77</v>
      </c>
      <c r="F929" s="1">
        <v>0.189</v>
      </c>
      <c r="G929" s="1">
        <v>-1E-3</v>
      </c>
      <c r="H929" s="1">
        <v>0.98499999999999999</v>
      </c>
      <c r="I929" s="1">
        <v>10.894399999999999</v>
      </c>
      <c r="J929" s="1">
        <v>87.437399999999997</v>
      </c>
      <c r="K929" s="1">
        <v>80.063599999999994</v>
      </c>
      <c r="L929" s="1">
        <v>10.861800000000001</v>
      </c>
      <c r="M929" s="1">
        <v>-5.7099999999999998E-2</v>
      </c>
      <c r="N929" s="1"/>
      <c r="O929" s="1"/>
      <c r="P929" s="1"/>
      <c r="Q929" s="1"/>
      <c r="R929" s="1"/>
      <c r="S929" s="1">
        <f t="shared" si="352"/>
        <v>225.77</v>
      </c>
      <c r="T929" s="1">
        <f t="shared" si="353"/>
        <v>-0.19187807370557125</v>
      </c>
      <c r="U929" s="1">
        <f t="shared" si="354"/>
        <v>-1.0152284263959391E-3</v>
      </c>
      <c r="V929" s="1">
        <f t="shared" si="355"/>
        <v>-10.861787696873689</v>
      </c>
      <c r="W929" s="1">
        <f t="shared" si="356"/>
        <v>-5.8168284089735262E-2</v>
      </c>
      <c r="X929" s="1"/>
      <c r="Y929" s="1"/>
      <c r="Z929" s="1"/>
      <c r="AA929" s="1">
        <f t="shared" si="360"/>
        <v>0.18844050276448154</v>
      </c>
      <c r="AB929" s="1">
        <f t="shared" si="361"/>
        <v>-1.7718979338473275E-5</v>
      </c>
      <c r="AC929" s="1">
        <f t="shared" si="362"/>
        <v>0.98208410170907035</v>
      </c>
      <c r="AD929" s="1">
        <f t="shared" si="363"/>
        <v>0.99999950311277874</v>
      </c>
      <c r="AE929" s="1"/>
      <c r="AF929" s="3">
        <f t="shared" si="364"/>
        <v>-2.0219494355606799E-3</v>
      </c>
      <c r="AG929" s="3">
        <f t="shared" si="365"/>
        <v>2.4458038085040101E-3</v>
      </c>
      <c r="AH929" s="1">
        <f t="shared" si="366"/>
        <v>1.0029640720206334</v>
      </c>
      <c r="AI929" s="1"/>
      <c r="AJ929" s="1"/>
      <c r="AK929" s="1"/>
      <c r="AM929" s="1">
        <f t="shared" si="357"/>
        <v>1.9999999999999574E-2</v>
      </c>
      <c r="AN929" s="1">
        <f t="shared" si="367"/>
        <v>-2.0219494355606799E-3</v>
      </c>
      <c r="AO929" s="1">
        <f t="shared" si="368"/>
        <v>2.4458038085040101E-3</v>
      </c>
      <c r="AP929" s="1">
        <f t="shared" si="369"/>
        <v>-2.9640720206334237E-3</v>
      </c>
      <c r="AQ929">
        <f t="shared" si="378"/>
        <v>-7.0082190013227147E-4</v>
      </c>
      <c r="AR929">
        <f t="shared" si="379"/>
        <v>-8.6987347385355032E-4</v>
      </c>
      <c r="AS929">
        <f t="shared" si="373"/>
        <v>1.2432123723950902E-2</v>
      </c>
      <c r="AT929">
        <f t="shared" si="380"/>
        <v>4.068318924334207E-5</v>
      </c>
      <c r="AU929">
        <f t="shared" si="381"/>
        <v>-4.6603960599539662E-4</v>
      </c>
      <c r="AV929">
        <f t="shared" si="382"/>
        <v>2.9815733812029168E-3</v>
      </c>
      <c r="AW929">
        <f t="shared" si="383"/>
        <v>4.6781196675945997E-4</v>
      </c>
      <c r="AY929" s="1">
        <f t="shared" si="370"/>
        <v>-0.46000000000000085</v>
      </c>
    </row>
    <row r="930" spans="1:51" x14ac:dyDescent="0.25">
      <c r="A930" s="1">
        <v>18.559999999999999</v>
      </c>
      <c r="B930" s="1">
        <v>-178.5</v>
      </c>
      <c r="C930" s="1">
        <v>-157.5</v>
      </c>
      <c r="D930" s="1">
        <v>-865.5</v>
      </c>
      <c r="E930" s="1">
        <v>228.58</v>
      </c>
      <c r="F930" s="1">
        <v>0.188</v>
      </c>
      <c r="G930" s="1">
        <v>-2E-3</v>
      </c>
      <c r="H930" s="1">
        <v>0.99</v>
      </c>
      <c r="I930" s="1">
        <v>10.8361</v>
      </c>
      <c r="J930" s="1">
        <v>86.375699999999995</v>
      </c>
      <c r="K930" s="1">
        <v>81.8904</v>
      </c>
      <c r="L930" s="1">
        <v>10.7524</v>
      </c>
      <c r="M930" s="1">
        <v>-0.1137</v>
      </c>
      <c r="N930" s="1"/>
      <c r="O930" s="1"/>
      <c r="P930" s="1"/>
      <c r="Q930" s="1"/>
      <c r="R930" s="1"/>
      <c r="S930" s="1">
        <f t="shared" si="352"/>
        <v>228.58</v>
      </c>
      <c r="T930" s="1">
        <f t="shared" si="353"/>
        <v>-0.18989860239075884</v>
      </c>
      <c r="U930" s="1">
        <f t="shared" si="354"/>
        <v>-2.0202020202020202E-3</v>
      </c>
      <c r="V930" s="1">
        <f t="shared" si="355"/>
        <v>-10.752359750225622</v>
      </c>
      <c r="W930" s="1">
        <f t="shared" si="356"/>
        <v>-0.11574889205613192</v>
      </c>
      <c r="X930" s="1"/>
      <c r="Y930" s="1"/>
      <c r="Z930" s="1"/>
      <c r="AA930" s="1">
        <f t="shared" si="360"/>
        <v>0.18656449847390852</v>
      </c>
      <c r="AB930" s="1">
        <f t="shared" si="361"/>
        <v>-3.5258983140607031E-5</v>
      </c>
      <c r="AC930" s="1">
        <f t="shared" si="362"/>
        <v>0.98244071004877331</v>
      </c>
      <c r="AD930" s="1">
        <f t="shared" si="363"/>
        <v>0.999998031045639</v>
      </c>
      <c r="AE930" s="1"/>
      <c r="AF930" s="3">
        <f t="shared" si="364"/>
        <v>-1.4622437006407418E-3</v>
      </c>
      <c r="AG930" s="3">
        <f t="shared" si="365"/>
        <v>3.6700308499720835E-4</v>
      </c>
      <c r="AH930" s="1">
        <f t="shared" si="366"/>
        <v>1.0076932703715429</v>
      </c>
      <c r="AI930" s="1"/>
      <c r="AJ930" s="1"/>
      <c r="AK930" s="1"/>
      <c r="AM930" s="1">
        <f t="shared" si="357"/>
        <v>1.9999999999999574E-2</v>
      </c>
      <c r="AN930" s="1">
        <f t="shared" si="367"/>
        <v>-1.4622437006407418E-3</v>
      </c>
      <c r="AO930" s="1">
        <f t="shared" si="368"/>
        <v>3.6700308499720835E-4</v>
      </c>
      <c r="AP930" s="1">
        <f t="shared" si="369"/>
        <v>-7.6932703715428818E-3</v>
      </c>
      <c r="AQ930">
        <f t="shared" si="378"/>
        <v>-4.1392968606656402E-4</v>
      </c>
      <c r="AR930">
        <f t="shared" si="379"/>
        <v>-9.4187947913000104E-4</v>
      </c>
      <c r="AS930">
        <f t="shared" si="373"/>
        <v>1.3941543370847584E-2</v>
      </c>
      <c r="AT930">
        <f t="shared" si="380"/>
        <v>3.527351766266798E-5</v>
      </c>
      <c r="AU930">
        <f t="shared" si="381"/>
        <v>-4.8559725563076075E-4</v>
      </c>
      <c r="AV930">
        <f t="shared" si="382"/>
        <v>3.275498445088829E-3</v>
      </c>
      <c r="AW930">
        <f t="shared" si="383"/>
        <v>4.8687669457925893E-4</v>
      </c>
      <c r="AY930" s="1">
        <f t="shared" si="370"/>
        <v>-0.44000000000000128</v>
      </c>
    </row>
    <row r="931" spans="1:51" x14ac:dyDescent="0.25">
      <c r="A931" s="1">
        <v>18.579999999999998</v>
      </c>
      <c r="B931" s="1">
        <v>-171</v>
      </c>
      <c r="C931" s="1">
        <v>-163.5</v>
      </c>
      <c r="D931" s="1">
        <v>-864</v>
      </c>
      <c r="E931" s="1">
        <v>226.28</v>
      </c>
      <c r="F931" s="1">
        <v>0.17899999999999999</v>
      </c>
      <c r="G931" s="1">
        <v>-1.4999999999999999E-2</v>
      </c>
      <c r="H931" s="1">
        <v>0.98099999999999998</v>
      </c>
      <c r="I931" s="1">
        <v>10.311500000000001</v>
      </c>
      <c r="J931" s="1">
        <v>80.063599999999994</v>
      </c>
      <c r="K931" s="1">
        <v>78.813199999999995</v>
      </c>
      <c r="L931" s="1">
        <v>10.339600000000001</v>
      </c>
      <c r="M931" s="1">
        <v>-0.86180000000000001</v>
      </c>
      <c r="N931" s="1"/>
      <c r="O931" s="1"/>
      <c r="P931" s="1"/>
      <c r="Q931" s="1"/>
      <c r="R931" s="1"/>
      <c r="S931" s="1">
        <f t="shared" si="352"/>
        <v>226.28</v>
      </c>
      <c r="T931" s="1">
        <f t="shared" si="353"/>
        <v>-0.1824455439028225</v>
      </c>
      <c r="U931" s="1">
        <f t="shared" si="354"/>
        <v>-1.5290519877675841E-2</v>
      </c>
      <c r="V931" s="1">
        <f t="shared" si="355"/>
        <v>-10.339637576290921</v>
      </c>
      <c r="W931" s="1">
        <f t="shared" si="356"/>
        <v>-0.87601398911797368</v>
      </c>
      <c r="X931" s="1"/>
      <c r="Y931" s="1"/>
      <c r="Z931" s="1"/>
      <c r="AA931" s="1">
        <f t="shared" si="360"/>
        <v>0.17948283005795454</v>
      </c>
      <c r="AB931" s="1">
        <f t="shared" si="361"/>
        <v>-2.668685600620657E-4</v>
      </c>
      <c r="AC931" s="1">
        <f t="shared" si="362"/>
        <v>0.98364612450756095</v>
      </c>
      <c r="AD931" s="1">
        <f t="shared" si="363"/>
        <v>0.99988692148821756</v>
      </c>
      <c r="AE931" s="1"/>
      <c r="AF931" s="3">
        <f t="shared" si="364"/>
        <v>-6.1875616422449875E-3</v>
      </c>
      <c r="AG931" s="3">
        <f t="shared" si="365"/>
        <v>-1.3721457431141698E-2</v>
      </c>
      <c r="AH931" s="1">
        <f t="shared" si="366"/>
        <v>0.99719628744138877</v>
      </c>
      <c r="AI931" s="1"/>
      <c r="AJ931" s="1"/>
      <c r="AK931" s="1"/>
      <c r="AM931" s="1">
        <f t="shared" si="357"/>
        <v>2.0000000000003126E-2</v>
      </c>
      <c r="AN931" s="1">
        <f t="shared" si="367"/>
        <v>-6.1875616422449875E-3</v>
      </c>
      <c r="AO931" s="1">
        <f t="shared" si="368"/>
        <v>-1.3721457431141698E-2</v>
      </c>
      <c r="AP931" s="1">
        <f t="shared" si="369"/>
        <v>2.8037125586112266E-3</v>
      </c>
      <c r="AQ931">
        <f t="shared" si="378"/>
        <v>8.0006990814209238E-4</v>
      </c>
      <c r="AR931">
        <f t="shared" si="379"/>
        <v>1.7502704688604209E-3</v>
      </c>
      <c r="AS931">
        <f t="shared" si="373"/>
        <v>1.3391454966847975E-2</v>
      </c>
      <c r="AT931">
        <f t="shared" si="380"/>
        <v>6.3414911767600791E-5</v>
      </c>
      <c r="AU931">
        <f t="shared" si="381"/>
        <v>-4.2367034677363841E-4</v>
      </c>
      <c r="AV931">
        <f t="shared" si="382"/>
        <v>3.5378266603858337E-3</v>
      </c>
      <c r="AW931">
        <f t="shared" si="383"/>
        <v>4.2839002529212512E-4</v>
      </c>
      <c r="AY931" s="1">
        <f t="shared" si="370"/>
        <v>-0.42000000000000171</v>
      </c>
    </row>
    <row r="932" spans="1:51" x14ac:dyDescent="0.25">
      <c r="A932" s="1">
        <v>18.600000000000001</v>
      </c>
      <c r="B932" s="1">
        <v>-180</v>
      </c>
      <c r="C932" s="1">
        <v>-165</v>
      </c>
      <c r="D932" s="1">
        <v>-865.5</v>
      </c>
      <c r="E932" s="1">
        <v>227.49</v>
      </c>
      <c r="F932" s="1">
        <v>0.182</v>
      </c>
      <c r="G932" s="1">
        <v>-2E-3</v>
      </c>
      <c r="H932" s="1">
        <v>0.98499999999999999</v>
      </c>
      <c r="I932" s="1">
        <v>10.4863</v>
      </c>
      <c r="J932" s="1">
        <v>86.375699999999995</v>
      </c>
      <c r="K932" s="1">
        <v>80.063599999999994</v>
      </c>
      <c r="L932" s="1">
        <v>10.468500000000001</v>
      </c>
      <c r="M932" s="1">
        <v>-0.1144</v>
      </c>
      <c r="N932" s="1"/>
      <c r="O932" s="1"/>
      <c r="P932" s="1"/>
      <c r="Q932" s="1"/>
      <c r="R932" s="1"/>
      <c r="S932" s="1">
        <f t="shared" si="352"/>
        <v>227.49</v>
      </c>
      <c r="T932" s="1">
        <f t="shared" si="353"/>
        <v>-0.18477119272127129</v>
      </c>
      <c r="U932" s="1">
        <f t="shared" si="354"/>
        <v>-2.0304568527918783E-3</v>
      </c>
      <c r="V932" s="1">
        <f t="shared" si="355"/>
        <v>-10.468541765430006</v>
      </c>
      <c r="W932" s="1">
        <f t="shared" si="356"/>
        <v>-0.11633644827300713</v>
      </c>
      <c r="X932" s="1"/>
      <c r="Y932" s="1"/>
      <c r="Z932" s="1"/>
      <c r="AA932" s="1">
        <f t="shared" si="360"/>
        <v>0.18169564217034889</v>
      </c>
      <c r="AB932" s="1">
        <f t="shared" si="361"/>
        <v>-3.5437973119500683E-5</v>
      </c>
      <c r="AC932" s="1">
        <f t="shared" si="362"/>
        <v>0.98335278866919595</v>
      </c>
      <c r="AD932" s="1">
        <f t="shared" si="363"/>
        <v>0.99999800730952948</v>
      </c>
      <c r="AE932" s="1"/>
      <c r="AF932" s="3">
        <f t="shared" si="364"/>
        <v>1.8951114718970957E-3</v>
      </c>
      <c r="AG932" s="3">
        <f t="shared" si="365"/>
        <v>-3.2967146306779327E-3</v>
      </c>
      <c r="AH932" s="1">
        <f t="shared" si="366"/>
        <v>1.0016678792020601</v>
      </c>
      <c r="AI932" s="1"/>
      <c r="AJ932" s="1"/>
      <c r="AK932" s="1"/>
      <c r="AM932" s="1">
        <f t="shared" si="357"/>
        <v>1.9999999999999574E-2</v>
      </c>
      <c r="AN932" s="1">
        <f t="shared" si="367"/>
        <v>1.8951114718970957E-3</v>
      </c>
      <c r="AO932" s="1">
        <f t="shared" si="368"/>
        <v>-3.2967146306779327E-3</v>
      </c>
      <c r="AP932" s="1">
        <f t="shared" si="369"/>
        <v>-1.6678792020601296E-3</v>
      </c>
      <c r="AQ932">
        <f t="shared" si="378"/>
        <v>4.282490373558901E-4</v>
      </c>
      <c r="AR932">
        <f t="shared" si="379"/>
        <v>2.3970858793994176E-3</v>
      </c>
      <c r="AS932">
        <f t="shared" si="373"/>
        <v>1.3718692866292166E-2</v>
      </c>
      <c r="AT932">
        <f t="shared" si="380"/>
        <v>6.8261683806856464E-5</v>
      </c>
      <c r="AU932">
        <f t="shared" si="381"/>
        <v>-3.6926047508026126E-4</v>
      </c>
      <c r="AV932">
        <f t="shared" si="382"/>
        <v>3.8154728967061129E-3</v>
      </c>
      <c r="AW932">
        <f t="shared" si="383"/>
        <v>3.7551691830415245E-4</v>
      </c>
      <c r="AY932" s="1">
        <f t="shared" si="370"/>
        <v>-0.39999999999999858</v>
      </c>
    </row>
    <row r="933" spans="1:51" x14ac:dyDescent="0.25">
      <c r="A933" s="1">
        <v>18.62</v>
      </c>
      <c r="B933" s="1">
        <v>-178.5</v>
      </c>
      <c r="C933" s="1">
        <v>-160.5</v>
      </c>
      <c r="D933" s="1">
        <v>-865.5</v>
      </c>
      <c r="E933" s="1">
        <v>228.04</v>
      </c>
      <c r="F933" s="1">
        <v>0.184</v>
      </c>
      <c r="G933" s="1">
        <v>-1E-3</v>
      </c>
      <c r="H933" s="1">
        <v>0.98299999999999998</v>
      </c>
      <c r="I933" s="1">
        <v>10.6028</v>
      </c>
      <c r="J933" s="1">
        <v>87.437399999999997</v>
      </c>
      <c r="K933" s="1">
        <v>79.420199999999994</v>
      </c>
      <c r="L933" s="1">
        <v>10.6021</v>
      </c>
      <c r="M933" s="1">
        <v>-5.7299999999999997E-2</v>
      </c>
      <c r="N933" s="1"/>
      <c r="O933" s="1"/>
      <c r="P933" s="1"/>
      <c r="Q933" s="1"/>
      <c r="R933" s="1"/>
      <c r="S933" s="1">
        <f t="shared" si="352"/>
        <v>228.04</v>
      </c>
      <c r="T933" s="1">
        <f t="shared" si="353"/>
        <v>-0.18718199876954494</v>
      </c>
      <c r="U933" s="1">
        <f t="shared" si="354"/>
        <v>-1.017293997965412E-3</v>
      </c>
      <c r="V933" s="1">
        <f t="shared" si="355"/>
        <v>-10.602052931237937</v>
      </c>
      <c r="W933" s="1">
        <f t="shared" si="356"/>
        <v>-5.8286632500719533E-2</v>
      </c>
      <c r="X933" s="1"/>
      <c r="Y933" s="1"/>
      <c r="Z933" s="1"/>
      <c r="AA933" s="1">
        <f t="shared" si="360"/>
        <v>0.18398656947062503</v>
      </c>
      <c r="AB933" s="1">
        <f t="shared" si="361"/>
        <v>-1.7755034974962886E-5</v>
      </c>
      <c r="AC933" s="1">
        <f t="shared" si="362"/>
        <v>0.98292824885665464</v>
      </c>
      <c r="AD933" s="1">
        <f t="shared" si="363"/>
        <v>0.99999950023048512</v>
      </c>
      <c r="AE933" s="1"/>
      <c r="AF933" s="3">
        <f t="shared" si="364"/>
        <v>1.049386033537672E-3</v>
      </c>
      <c r="AG933" s="3">
        <f t="shared" si="365"/>
        <v>-9.0129238134095679E-4</v>
      </c>
      <c r="AH933" s="1">
        <f t="shared" si="366"/>
        <v>1.0000720406355712</v>
      </c>
      <c r="AI933" s="1"/>
      <c r="AJ933" s="1"/>
      <c r="AK933" s="1"/>
      <c r="AM933" s="1">
        <f t="shared" si="357"/>
        <v>1.9999999999999574E-2</v>
      </c>
      <c r="AN933" s="1">
        <f t="shared" si="367"/>
        <v>1.049386033537672E-3</v>
      </c>
      <c r="AO933" s="1">
        <f t="shared" si="368"/>
        <v>-9.0129238134095679E-4</v>
      </c>
      <c r="AP933" s="1">
        <f t="shared" si="369"/>
        <v>-7.2040635571202216E-5</v>
      </c>
      <c r="AQ933">
        <f t="shared" si="378"/>
        <v>2.2235949757580322E-4</v>
      </c>
      <c r="AR933">
        <f t="shared" si="379"/>
        <v>2.5739194446185096E-3</v>
      </c>
      <c r="AS933">
        <f t="shared" si="373"/>
        <v>1.3732827238991236E-2</v>
      </c>
      <c r="AT933">
        <f t="shared" si="380"/>
        <v>7.0649978360571615E-5</v>
      </c>
      <c r="AU933">
        <f t="shared" si="381"/>
        <v>-3.1601375053570127E-4</v>
      </c>
      <c r="AV933">
        <f t="shared" si="382"/>
        <v>4.0902707852129225E-3</v>
      </c>
      <c r="AW933">
        <f t="shared" si="383"/>
        <v>3.23814931666206E-4</v>
      </c>
      <c r="AY933" s="1">
        <f t="shared" si="370"/>
        <v>-0.37999999999999901</v>
      </c>
    </row>
    <row r="934" spans="1:51" x14ac:dyDescent="0.25">
      <c r="A934" s="1">
        <v>18.64</v>
      </c>
      <c r="B934" s="1">
        <v>-180</v>
      </c>
      <c r="C934" s="1">
        <v>-162</v>
      </c>
      <c r="D934" s="1">
        <v>-870</v>
      </c>
      <c r="E934" s="1">
        <v>228.01</v>
      </c>
      <c r="F934" s="1">
        <v>0.184</v>
      </c>
      <c r="G934" s="1">
        <v>1E-3</v>
      </c>
      <c r="H934" s="1">
        <v>0.98199999999999998</v>
      </c>
      <c r="I934" s="1">
        <v>10.6028</v>
      </c>
      <c r="J934" s="1">
        <v>5.7299999999999997E-2</v>
      </c>
      <c r="K934" s="1">
        <v>79.112499999999997</v>
      </c>
      <c r="L934" s="1">
        <v>10.6126</v>
      </c>
      <c r="M934" s="1">
        <v>5.7299999999999997E-2</v>
      </c>
      <c r="N934" s="1"/>
      <c r="O934" s="1"/>
      <c r="P934" s="1"/>
      <c r="Q934" s="1"/>
      <c r="R934" s="1"/>
      <c r="S934" s="1">
        <f t="shared" si="352"/>
        <v>228.01</v>
      </c>
      <c r="T934" s="1">
        <f t="shared" si="353"/>
        <v>-0.18737261160535099</v>
      </c>
      <c r="U934" s="1">
        <f t="shared" si="354"/>
        <v>1.0183299389002038E-3</v>
      </c>
      <c r="V934" s="1">
        <f t="shared" si="355"/>
        <v>-10.612604180484126</v>
      </c>
      <c r="W934" s="1">
        <f t="shared" si="356"/>
        <v>5.8345987482619668E-2</v>
      </c>
      <c r="X934" s="1"/>
      <c r="Y934" s="1"/>
      <c r="Z934" s="1"/>
      <c r="AA934" s="1">
        <f t="shared" si="360"/>
        <v>0.18416757665113231</v>
      </c>
      <c r="AB934" s="1">
        <f t="shared" si="361"/>
        <v>1.7773115265375465E-5</v>
      </c>
      <c r="AC934" s="1">
        <f t="shared" si="362"/>
        <v>0.9828943493011516</v>
      </c>
      <c r="AD934" s="1">
        <f t="shared" si="363"/>
        <v>0.99999949924665887</v>
      </c>
      <c r="AE934" s="1"/>
      <c r="AF934" s="3">
        <f t="shared" si="364"/>
        <v>2.3957489150777528E-3</v>
      </c>
      <c r="AG934" s="3">
        <f t="shared" si="365"/>
        <v>5.8769459782698208E-4</v>
      </c>
      <c r="AH934" s="1">
        <f t="shared" si="366"/>
        <v>0.99908704075380517</v>
      </c>
      <c r="AI934" s="1"/>
      <c r="AJ934" s="1"/>
      <c r="AK934" s="1"/>
      <c r="AM934" s="1">
        <f t="shared" si="357"/>
        <v>1.9999999999999574E-2</v>
      </c>
      <c r="AN934" s="1">
        <f t="shared" si="367"/>
        <v>2.3957489150777528E-3</v>
      </c>
      <c r="AO934" s="1">
        <f t="shared" si="368"/>
        <v>5.8769459782698208E-4</v>
      </c>
      <c r="AP934" s="1">
        <f t="shared" si="369"/>
        <v>9.1295924619483326E-4</v>
      </c>
      <c r="AQ934">
        <f t="shared" si="378"/>
        <v>-2.4768643956244189E-4</v>
      </c>
      <c r="AR934">
        <f t="shared" si="379"/>
        <v>2.458613764524858E-3</v>
      </c>
      <c r="AS934">
        <f t="shared" si="373"/>
        <v>1.3553704634887814E-2</v>
      </c>
      <c r="AT934">
        <f t="shared" si="380"/>
        <v>6.099579019794053E-5</v>
      </c>
      <c r="AU934">
        <f t="shared" si="381"/>
        <v>-2.6799453204614165E-4</v>
      </c>
      <c r="AV934">
        <f t="shared" si="382"/>
        <v>4.3595536518696385E-3</v>
      </c>
      <c r="AW934">
        <f t="shared" si="383"/>
        <v>2.7484824108678889E-4</v>
      </c>
      <c r="AY934" s="1">
        <f t="shared" si="370"/>
        <v>-0.35999999999999943</v>
      </c>
    </row>
    <row r="935" spans="1:51" x14ac:dyDescent="0.25">
      <c r="A935" s="1">
        <v>18.66</v>
      </c>
      <c r="B935" s="1">
        <v>-178.5</v>
      </c>
      <c r="C935" s="1">
        <v>-160.5</v>
      </c>
      <c r="D935" s="1">
        <v>-871.5</v>
      </c>
      <c r="E935" s="1">
        <v>228.04</v>
      </c>
      <c r="F935" s="1">
        <v>0.186</v>
      </c>
      <c r="G935" s="1">
        <v>-2E-3</v>
      </c>
      <c r="H935" s="1">
        <v>0.98599999999999999</v>
      </c>
      <c r="I935" s="1">
        <v>10.7194</v>
      </c>
      <c r="J935" s="1">
        <v>86.375699999999995</v>
      </c>
      <c r="K935" s="1">
        <v>80.401399999999995</v>
      </c>
      <c r="L935" s="1">
        <v>10.6828</v>
      </c>
      <c r="M935" s="1">
        <v>-0.1142</v>
      </c>
      <c r="N935" s="1"/>
      <c r="O935" s="1"/>
      <c r="P935" s="1"/>
      <c r="Q935" s="1"/>
      <c r="R935" s="1"/>
      <c r="S935" s="1">
        <f t="shared" si="352"/>
        <v>228.04</v>
      </c>
      <c r="T935" s="1">
        <f t="shared" si="353"/>
        <v>-0.18864058556013083</v>
      </c>
      <c r="U935" s="1">
        <f t="shared" si="354"/>
        <v>-2.0283975659229209E-3</v>
      </c>
      <c r="V935" s="1">
        <f t="shared" si="355"/>
        <v>-10.682773490323301</v>
      </c>
      <c r="W935" s="1">
        <f t="shared" si="356"/>
        <v>-0.11621846031255145</v>
      </c>
      <c r="X935" s="1"/>
      <c r="Y935" s="1"/>
      <c r="Z935" s="1"/>
      <c r="AA935" s="1">
        <f t="shared" si="360"/>
        <v>0.18537117531041866</v>
      </c>
      <c r="AB935" s="1">
        <f t="shared" si="361"/>
        <v>-3.5402024179449883E-5</v>
      </c>
      <c r="AC935" s="1">
        <f t="shared" si="362"/>
        <v>0.98266655298963879</v>
      </c>
      <c r="AD935" s="1">
        <f t="shared" si="363"/>
        <v>0.99999801412493206</v>
      </c>
      <c r="AE935" s="1"/>
      <c r="AF935" s="3">
        <f t="shared" si="364"/>
        <v>-6.3770630116159743E-4</v>
      </c>
      <c r="AG935" s="3">
        <f t="shared" si="365"/>
        <v>-5.3762282215458201E-4</v>
      </c>
      <c r="AH935" s="1">
        <f t="shared" si="366"/>
        <v>1.0033918996545539</v>
      </c>
      <c r="AI935" s="1"/>
      <c r="AJ935" s="1"/>
      <c r="AK935" s="1"/>
      <c r="AM935" s="1">
        <f t="shared" si="357"/>
        <v>1.9999999999999574E-2</v>
      </c>
      <c r="AN935" s="1">
        <f t="shared" si="367"/>
        <v>-6.3770630116159743E-4</v>
      </c>
      <c r="AO935" s="1">
        <f t="shared" si="368"/>
        <v>-5.3762282215458201E-4</v>
      </c>
      <c r="AP935" s="1">
        <f t="shared" si="369"/>
        <v>-3.3918996545538871E-3</v>
      </c>
      <c r="AQ935">
        <f t="shared" si="378"/>
        <v>-1.2256846327453913E-4</v>
      </c>
      <c r="AR935">
        <f t="shared" si="379"/>
        <v>2.5640953622315847E-3</v>
      </c>
      <c r="AS935">
        <f t="shared" si="373"/>
        <v>1.4219195347111272E-2</v>
      </c>
      <c r="AT935">
        <f t="shared" si="380"/>
        <v>5.9795600695328798E-5</v>
      </c>
      <c r="AU935">
        <f t="shared" si="381"/>
        <v>-2.1565780882444379E-4</v>
      </c>
      <c r="AV935">
        <f t="shared" si="382"/>
        <v>4.6505924659340919E-3</v>
      </c>
      <c r="AW935">
        <f t="shared" si="383"/>
        <v>2.2379411156121947E-4</v>
      </c>
      <c r="AY935" s="1">
        <f t="shared" si="370"/>
        <v>-0.33999999999999986</v>
      </c>
    </row>
    <row r="936" spans="1:51" x14ac:dyDescent="0.25">
      <c r="A936" s="1">
        <v>18.68</v>
      </c>
      <c r="B936" s="1">
        <v>-178.5</v>
      </c>
      <c r="C936" s="1">
        <v>-165</v>
      </c>
      <c r="D936" s="1">
        <v>-870</v>
      </c>
      <c r="E936" s="1">
        <v>227.25</v>
      </c>
      <c r="F936" s="1">
        <v>0.191</v>
      </c>
      <c r="G936" s="1">
        <v>2E-3</v>
      </c>
      <c r="H936" s="1">
        <v>0.98699999999999999</v>
      </c>
      <c r="I936" s="1">
        <v>11.011100000000001</v>
      </c>
      <c r="J936" s="1">
        <v>0.11459999999999999</v>
      </c>
      <c r="K936" s="1">
        <v>80.751300000000001</v>
      </c>
      <c r="L936" s="1">
        <v>10.952199999999999</v>
      </c>
      <c r="M936" s="1">
        <v>0.114</v>
      </c>
      <c r="N936" s="1"/>
      <c r="O936" s="1"/>
      <c r="P936" s="1"/>
      <c r="Q936" s="1"/>
      <c r="R936" s="1"/>
      <c r="S936" s="1">
        <f t="shared" si="352"/>
        <v>227.25</v>
      </c>
      <c r="T936" s="1">
        <f t="shared" si="353"/>
        <v>-0.19351530686131829</v>
      </c>
      <c r="U936" s="1">
        <f t="shared" si="354"/>
        <v>2.0263424518743669E-3</v>
      </c>
      <c r="V936" s="1">
        <f t="shared" si="355"/>
        <v>-10.952235712445404</v>
      </c>
      <c r="W936" s="1">
        <f t="shared" si="356"/>
        <v>0.11610071143512618</v>
      </c>
      <c r="X936" s="1"/>
      <c r="Y936" s="1"/>
      <c r="Z936" s="1"/>
      <c r="AA936" s="1">
        <f t="shared" si="360"/>
        <v>0.18999060147589333</v>
      </c>
      <c r="AB936" s="1">
        <f t="shared" si="361"/>
        <v>3.5366145832523913E-5</v>
      </c>
      <c r="AC936" s="1">
        <f t="shared" si="362"/>
        <v>0.98178389349061101</v>
      </c>
      <c r="AD936" s="1">
        <f t="shared" si="363"/>
        <v>0.99999802170680296</v>
      </c>
      <c r="AE936" s="1"/>
      <c r="AF936" s="3">
        <f t="shared" si="364"/>
        <v>-8.9006701087972206E-4</v>
      </c>
      <c r="AG936" s="3">
        <f t="shared" si="365"/>
        <v>5.6517558982805416E-3</v>
      </c>
      <c r="AH936" s="1">
        <f t="shared" si="366"/>
        <v>1.0052966057020098</v>
      </c>
      <c r="AI936" s="1"/>
      <c r="AJ936" s="1"/>
      <c r="AK936" s="1"/>
      <c r="AM936" s="1">
        <f t="shared" si="357"/>
        <v>1.9999999999999574E-2</v>
      </c>
      <c r="AN936" s="1">
        <f t="shared" si="367"/>
        <v>-8.9006701087972206E-4</v>
      </c>
      <c r="AO936" s="1">
        <f t="shared" si="368"/>
        <v>5.6517558982805416E-3</v>
      </c>
      <c r="AP936" s="1">
        <f t="shared" si="369"/>
        <v>-5.2966057020098489E-3</v>
      </c>
      <c r="AQ936">
        <f t="shared" si="378"/>
        <v>5.2062684260058625E-5</v>
      </c>
      <c r="AR936">
        <f t="shared" si="379"/>
        <v>1.455220854988966E-3</v>
      </c>
      <c r="AS936">
        <f t="shared" si="373"/>
        <v>1.5258389385845582E-2</v>
      </c>
      <c r="AT936">
        <f t="shared" si="380"/>
        <v>6.2583165855875888E-5</v>
      </c>
      <c r="AU936">
        <f t="shared" si="381"/>
        <v>-1.9764213679709103E-4</v>
      </c>
      <c r="AV936">
        <f t="shared" si="382"/>
        <v>4.9661521940383398E-3</v>
      </c>
      <c r="AW936">
        <f t="shared" si="383"/>
        <v>2.0731393316963554E-4</v>
      </c>
      <c r="AY936" s="1">
        <f t="shared" si="370"/>
        <v>-0.32000000000000028</v>
      </c>
    </row>
    <row r="937" spans="1:51" x14ac:dyDescent="0.25">
      <c r="A937" s="1">
        <v>18.7</v>
      </c>
      <c r="B937" s="1">
        <v>-177</v>
      </c>
      <c r="C937" s="1">
        <v>-166.5</v>
      </c>
      <c r="D937" s="1">
        <v>-868.5</v>
      </c>
      <c r="E937" s="1">
        <v>226.75</v>
      </c>
      <c r="F937" s="1">
        <v>0.19500000000000001</v>
      </c>
      <c r="G937" s="1">
        <v>2E-3</v>
      </c>
      <c r="H937" s="1">
        <v>0.98599999999999999</v>
      </c>
      <c r="I937" s="1">
        <v>11.2447</v>
      </c>
      <c r="J937" s="1">
        <v>0.11459999999999999</v>
      </c>
      <c r="K937" s="1">
        <v>80.401399999999995</v>
      </c>
      <c r="L937" s="1">
        <v>11.1869</v>
      </c>
      <c r="M937" s="1">
        <v>0.114</v>
      </c>
      <c r="N937" s="1"/>
      <c r="O937" s="1"/>
      <c r="P937" s="1"/>
      <c r="Q937" s="1"/>
      <c r="R937" s="1"/>
      <c r="S937" s="1">
        <f t="shared" si="352"/>
        <v>226.75</v>
      </c>
      <c r="T937" s="1">
        <f t="shared" si="353"/>
        <v>-0.19776835582916943</v>
      </c>
      <c r="U937" s="1">
        <f t="shared" si="354"/>
        <v>2.0283975659229209E-3</v>
      </c>
      <c r="V937" s="1">
        <f t="shared" si="355"/>
        <v>-11.186933922341579</v>
      </c>
      <c r="W937" s="1">
        <f t="shared" si="356"/>
        <v>0.11621846031255145</v>
      </c>
      <c r="X937" s="1"/>
      <c r="Y937" s="1"/>
      <c r="Z937" s="1"/>
      <c r="AA937" s="1">
        <f t="shared" si="360"/>
        <v>0.19401064319795067</v>
      </c>
      <c r="AB937" s="1">
        <f t="shared" si="361"/>
        <v>3.5402005161389027E-5</v>
      </c>
      <c r="AC937" s="1">
        <f t="shared" si="362"/>
        <v>0.98099740611886832</v>
      </c>
      <c r="AD937" s="1">
        <f t="shared" si="363"/>
        <v>0.99999802086770773</v>
      </c>
      <c r="AE937" s="1"/>
      <c r="AF937" s="3">
        <f t="shared" si="364"/>
        <v>-3.6753827765385744E-3</v>
      </c>
      <c r="AG937" s="3">
        <f t="shared" si="365"/>
        <v>8.6822305622953067E-3</v>
      </c>
      <c r="AH937" s="1">
        <f t="shared" si="366"/>
        <v>1.0050552773026511</v>
      </c>
      <c r="AI937" s="1"/>
      <c r="AJ937" s="1"/>
      <c r="AK937" s="1"/>
      <c r="AM937" s="1">
        <f t="shared" si="357"/>
        <v>1.9999999999999574E-2</v>
      </c>
      <c r="AN937" s="1">
        <f t="shared" si="367"/>
        <v>-3.6753827765385744E-3</v>
      </c>
      <c r="AO937" s="1">
        <f t="shared" si="368"/>
        <v>8.6822305622953067E-3</v>
      </c>
      <c r="AP937" s="1">
        <f t="shared" si="369"/>
        <v>-5.0552773026510955E-3</v>
      </c>
      <c r="AQ937">
        <f t="shared" si="378"/>
        <v>7.7317278501691164E-4</v>
      </c>
      <c r="AR937">
        <f t="shared" si="379"/>
        <v>-2.4823278133333693E-4</v>
      </c>
      <c r="AS937">
        <f t="shared" si="373"/>
        <v>1.6250234792625707E-2</v>
      </c>
      <c r="AT937">
        <f t="shared" si="380"/>
        <v>8.5257722563782164E-5</v>
      </c>
      <c r="AU937">
        <f t="shared" si="381"/>
        <v>-2.1964132878698033E-4</v>
      </c>
      <c r="AV937">
        <f t="shared" si="382"/>
        <v>5.3010753439586477E-3</v>
      </c>
      <c r="AW937">
        <f t="shared" si="383"/>
        <v>2.3560813349303807E-4</v>
      </c>
      <c r="AY937" s="1">
        <f t="shared" si="370"/>
        <v>-0.30000000000000071</v>
      </c>
    </row>
    <row r="938" spans="1:51" x14ac:dyDescent="0.25">
      <c r="A938" s="1">
        <v>18.72</v>
      </c>
      <c r="B938" s="1">
        <v>-169.5</v>
      </c>
      <c r="C938" s="1">
        <v>-162</v>
      </c>
      <c r="D938" s="1">
        <v>-861</v>
      </c>
      <c r="E938" s="1">
        <v>226.3</v>
      </c>
      <c r="F938" s="1">
        <v>0.19800000000000001</v>
      </c>
      <c r="G938" s="1">
        <v>3.0000000000000001E-3</v>
      </c>
      <c r="H938" s="1">
        <v>0.99399999999999999</v>
      </c>
      <c r="I938" s="1">
        <v>11.42</v>
      </c>
      <c r="J938" s="1">
        <v>0.1719</v>
      </c>
      <c r="K938" s="1">
        <v>83.720399999999998</v>
      </c>
      <c r="L938" s="1">
        <v>11.265499999999999</v>
      </c>
      <c r="M938" s="1">
        <v>0.1696</v>
      </c>
      <c r="N938" s="1"/>
      <c r="O938" s="1"/>
      <c r="P938" s="1"/>
      <c r="Q938" s="1"/>
      <c r="R938" s="1"/>
      <c r="S938" s="1">
        <f t="shared" si="352"/>
        <v>226.3</v>
      </c>
      <c r="T938" s="1">
        <f t="shared" si="353"/>
        <v>-0.19919426379995683</v>
      </c>
      <c r="U938" s="1">
        <f t="shared" si="354"/>
        <v>3.0181086519114691E-3</v>
      </c>
      <c r="V938" s="1">
        <f t="shared" si="355"/>
        <v>-11.265535907858675</v>
      </c>
      <c r="W938" s="1">
        <f t="shared" si="356"/>
        <v>0.17292436281287646</v>
      </c>
      <c r="X938" s="1"/>
      <c r="Y938" s="1"/>
      <c r="Z938" s="1"/>
      <c r="AA938" s="1">
        <f t="shared" si="360"/>
        <v>0.19535625746144591</v>
      </c>
      <c r="AB938" s="1">
        <f t="shared" si="361"/>
        <v>5.267561479516714E-5</v>
      </c>
      <c r="AC938" s="1">
        <f t="shared" si="362"/>
        <v>0.98072787836705677</v>
      </c>
      <c r="AD938" s="1">
        <f t="shared" si="363"/>
        <v>0.99999562074561688</v>
      </c>
      <c r="AE938" s="1"/>
      <c r="AF938" s="3">
        <f t="shared" si="364"/>
        <v>-3.9233849442370794E-3</v>
      </c>
      <c r="AG938" s="3">
        <f t="shared" si="365"/>
        <v>1.044443434324277E-2</v>
      </c>
      <c r="AH938" s="1">
        <f t="shared" si="366"/>
        <v>1.0134715195020672</v>
      </c>
      <c r="AI938" s="1"/>
      <c r="AJ938" s="1"/>
      <c r="AK938" s="1"/>
      <c r="AM938" s="1">
        <f t="shared" si="357"/>
        <v>1.9999999999999574E-2</v>
      </c>
      <c r="AN938" s="1">
        <f t="shared" si="367"/>
        <v>-3.9233849442370794E-3</v>
      </c>
      <c r="AO938" s="1">
        <f t="shared" si="368"/>
        <v>1.044443434324277E-2</v>
      </c>
      <c r="AP938" s="1">
        <f t="shared" si="369"/>
        <v>-1.3471519502067153E-2</v>
      </c>
      <c r="AQ938">
        <f t="shared" si="378"/>
        <v>1.5429409110762102E-3</v>
      </c>
      <c r="AR938">
        <f t="shared" si="379"/>
        <v>-2.2974307994775246E-3</v>
      </c>
      <c r="AS938">
        <f t="shared" si="373"/>
        <v>1.8893346918931225E-2</v>
      </c>
      <c r="AT938">
        <f t="shared" si="380"/>
        <v>1.2381422204589852E-4</v>
      </c>
      <c r="AU938">
        <f t="shared" si="381"/>
        <v>-2.8608192495797131E-4</v>
      </c>
      <c r="AV938">
        <f t="shared" si="382"/>
        <v>5.7053734036003187E-3</v>
      </c>
      <c r="AW938">
        <f t="shared" si="383"/>
        <v>3.1172556739621053E-4</v>
      </c>
      <c r="AY938" s="1">
        <f t="shared" si="370"/>
        <v>-0.28000000000000114</v>
      </c>
    </row>
    <row r="939" spans="1:51" x14ac:dyDescent="0.25">
      <c r="A939" s="1">
        <v>18.739999999999998</v>
      </c>
      <c r="B939" s="1">
        <v>-187.5</v>
      </c>
      <c r="C939" s="1">
        <v>-168</v>
      </c>
      <c r="D939" s="1">
        <v>-864</v>
      </c>
      <c r="E939" s="1">
        <v>228.14</v>
      </c>
      <c r="F939" s="1">
        <v>0.19400000000000001</v>
      </c>
      <c r="G939" s="1">
        <v>3.0000000000000001E-3</v>
      </c>
      <c r="H939" s="1">
        <v>0.98</v>
      </c>
      <c r="I939" s="1">
        <v>11.186299999999999</v>
      </c>
      <c r="J939" s="1">
        <v>0.1719</v>
      </c>
      <c r="K939" s="1">
        <v>78.521699999999996</v>
      </c>
      <c r="L939" s="1">
        <v>11.1974</v>
      </c>
      <c r="M939" s="1">
        <v>0.1721</v>
      </c>
      <c r="N939" s="1"/>
      <c r="O939" s="1"/>
      <c r="P939" s="1"/>
      <c r="Q939" s="1"/>
      <c r="R939" s="1"/>
      <c r="S939" s="1">
        <f t="shared" si="352"/>
        <v>228.14</v>
      </c>
      <c r="T939" s="1">
        <f t="shared" si="353"/>
        <v>-0.19795825613279297</v>
      </c>
      <c r="U939" s="1">
        <f t="shared" si="354"/>
        <v>3.0612244897959186E-3</v>
      </c>
      <c r="V939" s="1">
        <f t="shared" si="355"/>
        <v>-11.197404486815806</v>
      </c>
      <c r="W939" s="1">
        <f t="shared" si="356"/>
        <v>0.17539469552862388</v>
      </c>
      <c r="X939" s="1"/>
      <c r="Y939" s="1"/>
      <c r="Z939" s="1"/>
      <c r="AA939" s="1">
        <f t="shared" si="360"/>
        <v>0.19418991350608863</v>
      </c>
      <c r="AB939" s="1">
        <f t="shared" si="361"/>
        <v>5.3428127571859026E-5</v>
      </c>
      <c r="AC939" s="1">
        <f t="shared" si="362"/>
        <v>0.98095935688642677</v>
      </c>
      <c r="AD939" s="1">
        <f t="shared" si="363"/>
        <v>0.99999549260239118</v>
      </c>
      <c r="AE939" s="1"/>
      <c r="AF939" s="3">
        <f t="shared" si="364"/>
        <v>-3.0318041230791848E-3</v>
      </c>
      <c r="AG939" s="3">
        <f t="shared" si="365"/>
        <v>9.4493310954132659E-3</v>
      </c>
      <c r="AH939" s="1">
        <f t="shared" si="366"/>
        <v>0.99897273151253163</v>
      </c>
      <c r="AI939" s="1"/>
      <c r="AJ939" s="1"/>
      <c r="AK939" s="1"/>
      <c r="AM939" s="1">
        <f t="shared" si="357"/>
        <v>2.0000000000003126E-2</v>
      </c>
      <c r="AN939" s="1">
        <f t="shared" si="367"/>
        <v>-3.0318041230791848E-3</v>
      </c>
      <c r="AO939" s="1">
        <f t="shared" si="368"/>
        <v>9.4493310954132659E-3</v>
      </c>
      <c r="AP939" s="1">
        <f t="shared" si="369"/>
        <v>1.0272684874683691E-3</v>
      </c>
      <c r="AQ939">
        <f t="shared" si="378"/>
        <v>2.1377808800244393E-3</v>
      </c>
      <c r="AR939">
        <f t="shared" si="379"/>
        <v>-4.1513895603978975E-3</v>
      </c>
      <c r="AS939">
        <f t="shared" si="373"/>
        <v>1.8691796841689898E-2</v>
      </c>
      <c r="AT939">
        <f t="shared" si="380"/>
        <v>1.7251823933587721E-4</v>
      </c>
      <c r="AU939">
        <f t="shared" si="381"/>
        <v>-3.8764930377514886E-4</v>
      </c>
      <c r="AV939">
        <f t="shared" si="382"/>
        <v>6.0771938396617618E-3</v>
      </c>
      <c r="AW939">
        <f t="shared" si="383"/>
        <v>4.2430475559544306E-4</v>
      </c>
      <c r="AY939" s="1">
        <f t="shared" si="370"/>
        <v>-0.26000000000000156</v>
      </c>
    </row>
    <row r="940" spans="1:51" x14ac:dyDescent="0.25">
      <c r="A940" s="1">
        <v>18.760000000000002</v>
      </c>
      <c r="B940" s="1">
        <v>-178.5</v>
      </c>
      <c r="C940" s="1">
        <v>-163.5</v>
      </c>
      <c r="D940" s="1">
        <v>-871.5</v>
      </c>
      <c r="E940" s="1">
        <v>227.51</v>
      </c>
      <c r="F940" s="1">
        <v>0.19700000000000001</v>
      </c>
      <c r="G940" s="1">
        <v>6.0000000000000001E-3</v>
      </c>
      <c r="H940" s="1">
        <v>0.97799999999999998</v>
      </c>
      <c r="I940" s="1">
        <v>11.361599999999999</v>
      </c>
      <c r="J940" s="1">
        <v>0.34379999999999999</v>
      </c>
      <c r="K940" s="1">
        <v>77.959400000000002</v>
      </c>
      <c r="L940" s="1">
        <v>11.3886</v>
      </c>
      <c r="M940" s="1">
        <v>0.34460000000000002</v>
      </c>
      <c r="N940" s="1"/>
      <c r="O940" s="1"/>
      <c r="P940" s="1"/>
      <c r="Q940" s="1"/>
      <c r="R940" s="1"/>
      <c r="S940" s="1">
        <f t="shared" si="352"/>
        <v>227.51</v>
      </c>
      <c r="T940" s="1">
        <f t="shared" si="353"/>
        <v>-0.20142770222552095</v>
      </c>
      <c r="U940" s="1">
        <f t="shared" si="354"/>
        <v>6.1349693251533744E-3</v>
      </c>
      <c r="V940" s="1">
        <f t="shared" si="355"/>
        <v>-11.388565942799103</v>
      </c>
      <c r="W940" s="1">
        <f t="shared" si="356"/>
        <v>0.35150343987335197</v>
      </c>
      <c r="X940" s="1"/>
      <c r="Y940" s="1"/>
      <c r="Z940" s="1"/>
      <c r="AA940" s="1">
        <f t="shared" si="360"/>
        <v>0.19746171162232415</v>
      </c>
      <c r="AB940" s="1">
        <f t="shared" si="361"/>
        <v>1.0707475234140445E-4</v>
      </c>
      <c r="AC940" s="1">
        <f t="shared" si="362"/>
        <v>0.9802921521148884</v>
      </c>
      <c r="AD940" s="1">
        <f t="shared" si="363"/>
        <v>0.99998192109650663</v>
      </c>
      <c r="AE940" s="1"/>
      <c r="AF940" s="3">
        <f t="shared" si="364"/>
        <v>-3.0696843759381726E-3</v>
      </c>
      <c r="AG940" s="3">
        <f t="shared" si="365"/>
        <v>1.3921744705239825E-2</v>
      </c>
      <c r="AH940" s="1">
        <f t="shared" si="366"/>
        <v>0.9975599039968448</v>
      </c>
      <c r="AI940" s="1"/>
      <c r="AJ940" s="1"/>
      <c r="AK940" s="1"/>
      <c r="AM940" s="1">
        <f t="shared" si="357"/>
        <v>1.9999999999999574E-2</v>
      </c>
      <c r="AN940" s="1">
        <f t="shared" si="367"/>
        <v>-3.0696843759381726E-3</v>
      </c>
      <c r="AO940" s="1">
        <f t="shared" si="368"/>
        <v>1.3921744705239825E-2</v>
      </c>
      <c r="AP940" s="1">
        <f t="shared" si="369"/>
        <v>2.440096003155201E-3</v>
      </c>
      <c r="AQ940">
        <f t="shared" si="378"/>
        <v>2.7400529545834958E-3</v>
      </c>
      <c r="AR940">
        <f t="shared" si="379"/>
        <v>-6.8828358715658927E-3</v>
      </c>
      <c r="AS940">
        <f t="shared" si="373"/>
        <v>1.8213050005870857E-2</v>
      </c>
      <c r="AT940">
        <f t="shared" si="380"/>
        <v>2.333420191731364E-4</v>
      </c>
      <c r="AU940">
        <f t="shared" si="381"/>
        <v>-5.5262048431814318E-4</v>
      </c>
      <c r="AV940">
        <f t="shared" si="382"/>
        <v>6.4366673714209809E-3</v>
      </c>
      <c r="AW940">
        <f t="shared" si="383"/>
        <v>5.9986489945638218E-4</v>
      </c>
      <c r="AY940" s="1">
        <f t="shared" si="370"/>
        <v>-0.23999999999999844</v>
      </c>
    </row>
    <row r="941" spans="1:51" x14ac:dyDescent="0.25">
      <c r="A941" s="1">
        <v>18.78</v>
      </c>
      <c r="B941" s="1">
        <v>-184.5</v>
      </c>
      <c r="C941" s="1">
        <v>-168</v>
      </c>
      <c r="D941" s="1">
        <v>-862.5</v>
      </c>
      <c r="E941" s="1">
        <v>227.68</v>
      </c>
      <c r="F941" s="1">
        <v>0.19600000000000001</v>
      </c>
      <c r="G941" s="1">
        <v>1E-3</v>
      </c>
      <c r="H941" s="1">
        <v>0.99</v>
      </c>
      <c r="I941" s="1">
        <v>11.303100000000001</v>
      </c>
      <c r="J941" s="1">
        <v>5.7299999999999997E-2</v>
      </c>
      <c r="K941" s="1">
        <v>81.8904</v>
      </c>
      <c r="L941" s="1">
        <v>11.198600000000001</v>
      </c>
      <c r="M941" s="1">
        <v>5.6800000000000003E-2</v>
      </c>
      <c r="N941" s="1"/>
      <c r="O941" s="1"/>
      <c r="P941" s="1"/>
      <c r="Q941" s="1"/>
      <c r="R941" s="1"/>
      <c r="S941" s="1">
        <f t="shared" si="352"/>
        <v>227.68</v>
      </c>
      <c r="T941" s="1">
        <f t="shared" si="353"/>
        <v>-0.19797969698008039</v>
      </c>
      <c r="U941" s="1">
        <f t="shared" si="354"/>
        <v>1.0101010101010101E-3</v>
      </c>
      <c r="V941" s="1">
        <f t="shared" si="355"/>
        <v>-11.198586626781108</v>
      </c>
      <c r="W941" s="1">
        <f t="shared" si="356"/>
        <v>5.7874505077497251E-2</v>
      </c>
      <c r="X941" s="1"/>
      <c r="Y941" s="1"/>
      <c r="Z941" s="1"/>
      <c r="AA941" s="1">
        <f t="shared" si="360"/>
        <v>0.1942101529431853</v>
      </c>
      <c r="AB941" s="1">
        <f t="shared" si="361"/>
        <v>1.7629483156538737E-5</v>
      </c>
      <c r="AC941" s="1">
        <f t="shared" si="362"/>
        <v>0.98095944598853779</v>
      </c>
      <c r="AD941" s="1">
        <f t="shared" si="363"/>
        <v>0.99999950924545611</v>
      </c>
      <c r="AE941" s="1"/>
      <c r="AF941" s="3">
        <f t="shared" si="364"/>
        <v>-4.5714594225980953E-3</v>
      </c>
      <c r="AG941" s="3">
        <f t="shared" si="365"/>
        <v>8.1865128846687063E-3</v>
      </c>
      <c r="AH941" s="1">
        <f t="shared" si="366"/>
        <v>1.0091724742409183</v>
      </c>
      <c r="AI941" s="1"/>
      <c r="AJ941" s="1"/>
      <c r="AK941" s="1"/>
      <c r="AM941" s="1">
        <f t="shared" si="357"/>
        <v>1.9999999999999574E-2</v>
      </c>
      <c r="AN941" s="1">
        <f t="shared" si="367"/>
        <v>-4.5714594225980953E-3</v>
      </c>
      <c r="AO941" s="1">
        <f t="shared" si="368"/>
        <v>8.1865128846687063E-3</v>
      </c>
      <c r="AP941" s="1">
        <f t="shared" si="369"/>
        <v>-9.1724742409182713E-3</v>
      </c>
      <c r="AQ941">
        <f t="shared" si="378"/>
        <v>3.6369732932972233E-3</v>
      </c>
      <c r="AR941">
        <f t="shared" si="379"/>
        <v>-8.4890296995378586E-3</v>
      </c>
      <c r="AS941">
        <f t="shared" si="373"/>
        <v>2.0012689451938983E-2</v>
      </c>
      <c r="AT941">
        <f t="shared" si="380"/>
        <v>3.1505068842621641E-4</v>
      </c>
      <c r="AU941">
        <f t="shared" si="381"/>
        <v>-7.3846301658861608E-4</v>
      </c>
      <c r="AV941">
        <f t="shared" si="382"/>
        <v>6.8549175549204328E-3</v>
      </c>
      <c r="AW941">
        <f t="shared" si="383"/>
        <v>8.0286023886289915E-4</v>
      </c>
      <c r="AY941" s="1">
        <f t="shared" si="370"/>
        <v>-0.21999999999999886</v>
      </c>
    </row>
    <row r="942" spans="1:51" x14ac:dyDescent="0.25">
      <c r="A942" s="1">
        <v>18.8</v>
      </c>
      <c r="B942" s="1">
        <v>-189</v>
      </c>
      <c r="C942" s="1">
        <v>-159</v>
      </c>
      <c r="D942" s="1">
        <v>-864</v>
      </c>
      <c r="E942" s="1">
        <v>229.93</v>
      </c>
      <c r="F942" s="1">
        <v>0.20200000000000001</v>
      </c>
      <c r="G942" s="1">
        <v>-1E-3</v>
      </c>
      <c r="H942" s="1">
        <v>0.995</v>
      </c>
      <c r="I942" s="1">
        <v>11.6539</v>
      </c>
      <c r="J942" s="1">
        <v>87.437399999999997</v>
      </c>
      <c r="K942" s="1">
        <v>84.268000000000001</v>
      </c>
      <c r="L942" s="1">
        <v>11.475899999999999</v>
      </c>
      <c r="M942" s="1">
        <v>-5.6399999999999999E-2</v>
      </c>
      <c r="N942" s="1"/>
      <c r="O942" s="1"/>
      <c r="P942" s="1"/>
      <c r="Q942" s="1"/>
      <c r="R942" s="1"/>
      <c r="S942" s="1">
        <f t="shared" si="352"/>
        <v>229.93</v>
      </c>
      <c r="T942" s="1">
        <f t="shared" si="353"/>
        <v>-0.20301497284668488</v>
      </c>
      <c r="U942" s="1">
        <f t="shared" si="354"/>
        <v>-1.0050251256281408E-3</v>
      </c>
      <c r="V942" s="1">
        <f t="shared" si="355"/>
        <v>-11.475936932006187</v>
      </c>
      <c r="W942" s="1">
        <f t="shared" si="356"/>
        <v>-5.7583678615148653E-2</v>
      </c>
      <c r="X942" s="1"/>
      <c r="Y942" s="1"/>
      <c r="Z942" s="1"/>
      <c r="AA942" s="1">
        <f t="shared" si="360"/>
        <v>0.19895636829994309</v>
      </c>
      <c r="AB942" s="1">
        <f t="shared" si="361"/>
        <v>-1.7540887394566027E-5</v>
      </c>
      <c r="AC942" s="1">
        <f t="shared" si="362"/>
        <v>0.98000785375467048</v>
      </c>
      <c r="AD942" s="1">
        <f t="shared" si="363"/>
        <v>0.99999951510769292</v>
      </c>
      <c r="AE942" s="1"/>
      <c r="AF942" s="3">
        <f t="shared" si="364"/>
        <v>-9.4014264729760932E-3</v>
      </c>
      <c r="AG942" s="3">
        <f t="shared" si="365"/>
        <v>1.0496935048921602E-2</v>
      </c>
      <c r="AH942" s="1">
        <f t="shared" si="366"/>
        <v>1.0152001908662409</v>
      </c>
      <c r="AI942" s="1"/>
      <c r="AJ942" s="1"/>
      <c r="AK942" s="1"/>
      <c r="AM942" s="1">
        <f t="shared" si="357"/>
        <v>1.9999999999999574E-2</v>
      </c>
      <c r="AN942" s="1">
        <f t="shared" si="367"/>
        <v>-9.4014264729760932E-3</v>
      </c>
      <c r="AO942" s="1">
        <f t="shared" si="368"/>
        <v>1.0496935048921602E-2</v>
      </c>
      <c r="AP942" s="1">
        <f t="shared" si="369"/>
        <v>-1.5200190866240915E-2</v>
      </c>
      <c r="AQ942">
        <f t="shared" si="378"/>
        <v>5.4815331672950938E-3</v>
      </c>
      <c r="AR942">
        <f t="shared" si="379"/>
        <v>-1.0548528356136233E-2</v>
      </c>
      <c r="AS942">
        <f t="shared" si="373"/>
        <v>2.2994966899895386E-2</v>
      </c>
      <c r="AT942">
        <f t="shared" si="380"/>
        <v>4.4312695051209423E-4</v>
      </c>
      <c r="AU942">
        <f t="shared" si="381"/>
        <v>-9.7002857027731957E-4</v>
      </c>
      <c r="AV942">
        <f t="shared" si="382"/>
        <v>7.3446396673978939E-3</v>
      </c>
      <c r="AW942">
        <f t="shared" si="383"/>
        <v>1.066450618371244E-3</v>
      </c>
      <c r="AY942" s="1">
        <f t="shared" si="370"/>
        <v>-0.19999999999999929</v>
      </c>
    </row>
    <row r="943" spans="1:51" x14ac:dyDescent="0.25">
      <c r="A943" s="1">
        <v>18.82</v>
      </c>
      <c r="B943" s="1">
        <v>-187.5</v>
      </c>
      <c r="C943" s="1">
        <v>-160.5</v>
      </c>
      <c r="D943" s="1">
        <v>-870</v>
      </c>
      <c r="E943" s="1">
        <v>229.44</v>
      </c>
      <c r="F943" s="1">
        <v>0.20499999999999999</v>
      </c>
      <c r="G943" s="1">
        <v>1E-3</v>
      </c>
      <c r="H943" s="1">
        <v>0.97899999999999998</v>
      </c>
      <c r="I943" s="1">
        <v>11.829499999999999</v>
      </c>
      <c r="J943" s="1">
        <v>5.7299999999999997E-2</v>
      </c>
      <c r="K943" s="1">
        <v>78.237200000000001</v>
      </c>
      <c r="L943" s="1">
        <v>11.826700000000001</v>
      </c>
      <c r="M943" s="1">
        <v>5.7299999999999997E-2</v>
      </c>
      <c r="N943" s="1"/>
      <c r="O943" s="1"/>
      <c r="P943" s="1"/>
      <c r="Q943" s="1"/>
      <c r="R943" s="1"/>
      <c r="S943" s="1">
        <f t="shared" si="352"/>
        <v>229.44</v>
      </c>
      <c r="T943" s="1">
        <f t="shared" si="353"/>
        <v>-0.20939723499037477</v>
      </c>
      <c r="U943" s="1">
        <f t="shared" si="354"/>
        <v>1.0214504596527069E-3</v>
      </c>
      <c r="V943" s="1">
        <f t="shared" si="355"/>
        <v>-11.82669792691375</v>
      </c>
      <c r="W943" s="1">
        <f t="shared" si="356"/>
        <v>5.8524779965645292E-2</v>
      </c>
      <c r="X943" s="1"/>
      <c r="Y943" s="1"/>
      <c r="Z943" s="1"/>
      <c r="AA943" s="1">
        <f t="shared" si="360"/>
        <v>0.20495214925906993</v>
      </c>
      <c r="AB943" s="1">
        <f t="shared" si="361"/>
        <v>1.782755460739231E-5</v>
      </c>
      <c r="AC943" s="1">
        <f t="shared" si="362"/>
        <v>0.97877148353477794</v>
      </c>
      <c r="AD943" s="1">
        <f t="shared" si="363"/>
        <v>0.99999950039217711</v>
      </c>
      <c r="AE943" s="1"/>
      <c r="AF943" s="3">
        <f t="shared" si="364"/>
        <v>-1.1943098612956032E-2</v>
      </c>
      <c r="AG943" s="3">
        <f t="shared" si="365"/>
        <v>1.6192380871476592E-2</v>
      </c>
      <c r="AH943" s="1">
        <f t="shared" si="366"/>
        <v>1.000031084115506</v>
      </c>
      <c r="AI943" s="1"/>
      <c r="AJ943" s="1"/>
      <c r="AK943" s="1"/>
      <c r="AM943" s="1">
        <f t="shared" si="357"/>
        <v>1.9999999999999574E-2</v>
      </c>
      <c r="AN943" s="1">
        <f t="shared" si="367"/>
        <v>-1.1943098612956032E-2</v>
      </c>
      <c r="AO943" s="1">
        <f t="shared" si="368"/>
        <v>1.6192380871476592E-2</v>
      </c>
      <c r="AP943" s="1">
        <f t="shared" si="369"/>
        <v>-3.1084115506008203E-5</v>
      </c>
      <c r="AQ943">
        <f t="shared" si="378"/>
        <v>7.8247691151570181E-3</v>
      </c>
      <c r="AR943">
        <f t="shared" si="379"/>
        <v>-1.3725473483119872E-2</v>
      </c>
      <c r="AS943">
        <f t="shared" si="373"/>
        <v>2.3001065603357664E-2</v>
      </c>
      <c r="AT943">
        <f t="shared" si="380"/>
        <v>6.2305469229385001E-4</v>
      </c>
      <c r="AU943">
        <f t="shared" si="381"/>
        <v>-1.276307491209547E-3</v>
      </c>
      <c r="AV943">
        <f t="shared" si="382"/>
        <v>7.8047219664996604E-3</v>
      </c>
      <c r="AW943">
        <f t="shared" si="383"/>
        <v>1.4202668628490183E-3</v>
      </c>
      <c r="AY943" s="1">
        <f t="shared" si="370"/>
        <v>-0.17999999999999972</v>
      </c>
    </row>
    <row r="944" spans="1:51" x14ac:dyDescent="0.25">
      <c r="A944" s="1">
        <v>18.84</v>
      </c>
      <c r="B944" s="1">
        <v>-190.5</v>
      </c>
      <c r="C944" s="1">
        <v>-166.5</v>
      </c>
      <c r="D944" s="1">
        <v>-865.5</v>
      </c>
      <c r="E944" s="1">
        <v>228.85</v>
      </c>
      <c r="F944" s="1">
        <v>0.19700000000000001</v>
      </c>
      <c r="G944" s="1">
        <v>4.0000000000000001E-3</v>
      </c>
      <c r="H944" s="1">
        <v>0.98699999999999999</v>
      </c>
      <c r="I944" s="1">
        <v>11.361599999999999</v>
      </c>
      <c r="J944" s="1">
        <v>0.22919999999999999</v>
      </c>
      <c r="K944" s="1">
        <v>80.751300000000001</v>
      </c>
      <c r="L944" s="1">
        <v>11.2875</v>
      </c>
      <c r="M944" s="1">
        <v>0.22770000000000001</v>
      </c>
      <c r="N944" s="1"/>
      <c r="O944" s="1"/>
      <c r="P944" s="1"/>
      <c r="Q944" s="1"/>
      <c r="R944" s="1"/>
      <c r="S944" s="1">
        <f t="shared" si="352"/>
        <v>228.85</v>
      </c>
      <c r="T944" s="1">
        <f t="shared" si="353"/>
        <v>-0.19959309243243917</v>
      </c>
      <c r="U944" s="1">
        <f t="shared" si="354"/>
        <v>4.0526849037487338E-3</v>
      </c>
      <c r="V944" s="1">
        <f t="shared" si="355"/>
        <v>-11.287513330186384</v>
      </c>
      <c r="W944" s="1">
        <f t="shared" si="356"/>
        <v>0.23220046944685083</v>
      </c>
      <c r="X944" s="1"/>
      <c r="Y944" s="1"/>
      <c r="Z944" s="1"/>
      <c r="AA944" s="1">
        <f t="shared" si="360"/>
        <v>0.19573243080544853</v>
      </c>
      <c r="AB944" s="1">
        <f t="shared" si="361"/>
        <v>7.0732265881212785E-5</v>
      </c>
      <c r="AC944" s="1">
        <f t="shared" si="362"/>
        <v>0.98064928530445516</v>
      </c>
      <c r="AD944" s="1">
        <f t="shared" si="363"/>
        <v>0.9999921050889361</v>
      </c>
      <c r="AE944" s="1"/>
      <c r="AF944" s="3">
        <f t="shared" si="364"/>
        <v>-3.4060552870777555E-3</v>
      </c>
      <c r="AG944" s="3">
        <f t="shared" si="365"/>
        <v>1.1347226304106423E-2</v>
      </c>
      <c r="AH944" s="1">
        <f t="shared" si="366"/>
        <v>1.0064062992860214</v>
      </c>
      <c r="AI944" s="1"/>
      <c r="AJ944" s="1"/>
      <c r="AK944" s="1"/>
      <c r="AM944" s="1">
        <f t="shared" si="357"/>
        <v>1.9999999999999574E-2</v>
      </c>
      <c r="AN944" s="1">
        <f t="shared" si="367"/>
        <v>-3.4060552870777555E-3</v>
      </c>
      <c r="AO944" s="1">
        <f t="shared" si="368"/>
        <v>1.1347226304106423E-2</v>
      </c>
      <c r="AP944" s="1">
        <f t="shared" si="369"/>
        <v>-6.4062992860214329E-3</v>
      </c>
      <c r="AQ944">
        <f t="shared" si="378"/>
        <v>8.4930371624816602E-3</v>
      </c>
      <c r="AR944">
        <f t="shared" si="379"/>
        <v>-1.5951799283985504E-2</v>
      </c>
      <c r="AS944">
        <f t="shared" si="373"/>
        <v>2.4257981523275043E-2</v>
      </c>
      <c r="AT944">
        <f t="shared" si="380"/>
        <v>7.9959811601672585E-4</v>
      </c>
      <c r="AU944">
        <f t="shared" si="381"/>
        <v>-1.6176067348979061E-3</v>
      </c>
      <c r="AV944">
        <f t="shared" si="382"/>
        <v>8.302450756164325E-3</v>
      </c>
      <c r="AW944">
        <f t="shared" si="383"/>
        <v>1.8044413805731021E-3</v>
      </c>
      <c r="AY944" s="1">
        <f t="shared" si="370"/>
        <v>-0.16000000000000014</v>
      </c>
    </row>
    <row r="945" spans="1:51" x14ac:dyDescent="0.25">
      <c r="A945" s="1">
        <v>18.86</v>
      </c>
      <c r="B945" s="1">
        <v>-184.5</v>
      </c>
      <c r="C945" s="1">
        <v>-165</v>
      </c>
      <c r="D945" s="1">
        <v>-868.5</v>
      </c>
      <c r="E945" s="1">
        <v>228.19</v>
      </c>
      <c r="F945" s="1">
        <v>0.2</v>
      </c>
      <c r="G945" s="1">
        <v>1E-3</v>
      </c>
      <c r="H945" s="1">
        <v>0.98099999999999998</v>
      </c>
      <c r="I945" s="1">
        <v>11.537000000000001</v>
      </c>
      <c r="J945" s="1">
        <v>5.7299999999999997E-2</v>
      </c>
      <c r="K945" s="1">
        <v>78.813199999999995</v>
      </c>
      <c r="L945" s="1">
        <v>11.523199999999999</v>
      </c>
      <c r="M945" s="1">
        <v>5.7200000000000001E-2</v>
      </c>
      <c r="N945" s="1"/>
      <c r="O945" s="1"/>
      <c r="P945" s="1"/>
      <c r="Q945" s="1"/>
      <c r="R945" s="1"/>
      <c r="S945" s="1">
        <f t="shared" si="352"/>
        <v>228.19</v>
      </c>
      <c r="T945" s="1">
        <f t="shared" si="353"/>
        <v>-0.20387349244543396</v>
      </c>
      <c r="U945" s="1">
        <f t="shared" si="354"/>
        <v>1.0193679918450561E-3</v>
      </c>
      <c r="V945" s="1">
        <f t="shared" si="355"/>
        <v>-11.523171462949763</v>
      </c>
      <c r="W945" s="1">
        <f t="shared" si="356"/>
        <v>5.8405463473531587E-2</v>
      </c>
      <c r="X945" s="1"/>
      <c r="Y945" s="1"/>
      <c r="Z945" s="1"/>
      <c r="AA945" s="1">
        <f t="shared" si="360"/>
        <v>0.19976421760639218</v>
      </c>
      <c r="AB945" s="1">
        <f t="shared" si="361"/>
        <v>1.7791215116178915E-5</v>
      </c>
      <c r="AC945" s="1">
        <f t="shared" si="362"/>
        <v>0.97984348735935378</v>
      </c>
      <c r="AD945" s="1">
        <f t="shared" si="363"/>
        <v>0.9999995013363564</v>
      </c>
      <c r="AE945" s="1"/>
      <c r="AF945" s="3">
        <f t="shared" si="364"/>
        <v>-8.3667671586574455E-3</v>
      </c>
      <c r="AG945" s="3">
        <f t="shared" si="365"/>
        <v>1.2302518970648935E-2</v>
      </c>
      <c r="AH945" s="1">
        <f t="shared" si="366"/>
        <v>1.001069750434149</v>
      </c>
      <c r="AI945" s="1"/>
      <c r="AJ945" s="1"/>
      <c r="AK945" s="1"/>
      <c r="AM945" s="1">
        <f t="shared" si="357"/>
        <v>1.9999999999999574E-2</v>
      </c>
      <c r="AN945" s="1">
        <f t="shared" si="367"/>
        <v>-8.3667671586574455E-3</v>
      </c>
      <c r="AO945" s="1">
        <f t="shared" si="368"/>
        <v>1.2302518970648935E-2</v>
      </c>
      <c r="AP945" s="1">
        <f t="shared" si="369"/>
        <v>-1.0697504341490305E-3</v>
      </c>
      <c r="AQ945">
        <f t="shared" si="378"/>
        <v>1.0134596879010216E-2</v>
      </c>
      <c r="AR945">
        <f t="shared" si="379"/>
        <v>-1.8365553506026776E-2</v>
      </c>
      <c r="AS945">
        <f t="shared" si="373"/>
        <v>2.4467866558455079E-2</v>
      </c>
      <c r="AT945">
        <f t="shared" si="380"/>
        <v>1.018705650762211E-3</v>
      </c>
      <c r="AU945">
        <f t="shared" si="381"/>
        <v>-2.0090553472388462E-3</v>
      </c>
      <c r="AV945">
        <f t="shared" si="382"/>
        <v>8.7939069376852166E-3</v>
      </c>
      <c r="AW945">
        <f t="shared" si="383"/>
        <v>2.2525684431696767E-3</v>
      </c>
      <c r="AY945" s="1">
        <f t="shared" si="370"/>
        <v>-0.14000000000000057</v>
      </c>
    </row>
    <row r="946" spans="1:51" x14ac:dyDescent="0.25">
      <c r="A946" s="1">
        <v>18.88</v>
      </c>
      <c r="B946" s="1">
        <v>-184.5</v>
      </c>
      <c r="C946" s="1">
        <v>-172.5</v>
      </c>
      <c r="D946" s="1">
        <v>-867</v>
      </c>
      <c r="E946" s="1">
        <v>226.93</v>
      </c>
      <c r="F946" s="1">
        <v>0.215</v>
      </c>
      <c r="G946" s="1">
        <v>8.0000000000000002E-3</v>
      </c>
      <c r="H946" s="1">
        <v>0.98</v>
      </c>
      <c r="I946" s="1">
        <v>12.4155</v>
      </c>
      <c r="J946" s="1">
        <v>0.45839999999999997</v>
      </c>
      <c r="K946" s="1">
        <v>78.521699999999996</v>
      </c>
      <c r="L946" s="1">
        <v>12.3736</v>
      </c>
      <c r="M946" s="1">
        <v>0.45679999999999998</v>
      </c>
      <c r="N946" s="1"/>
      <c r="O946" s="1"/>
      <c r="P946" s="1"/>
      <c r="Q946" s="1"/>
      <c r="R946" s="1"/>
      <c r="S946" s="1">
        <f t="shared" si="352"/>
        <v>226.93</v>
      </c>
      <c r="T946" s="1">
        <f t="shared" si="353"/>
        <v>-0.21938044558797529</v>
      </c>
      <c r="U946" s="1">
        <f t="shared" si="354"/>
        <v>8.1632653061224497E-3</v>
      </c>
      <c r="V946" s="1">
        <f t="shared" si="355"/>
        <v>-12.373555054954696</v>
      </c>
      <c r="W946" s="1">
        <f t="shared" si="356"/>
        <v>0.46771026003851313</v>
      </c>
      <c r="X946" s="1"/>
      <c r="Y946" s="1"/>
      <c r="Z946" s="1"/>
      <c r="AA946" s="1">
        <f t="shared" si="360"/>
        <v>0.21428451989071906</v>
      </c>
      <c r="AB946" s="1">
        <f t="shared" si="361"/>
        <v>1.4247481243697375E-4</v>
      </c>
      <c r="AC946" s="1">
        <f t="shared" si="362"/>
        <v>0.97673874182746367</v>
      </c>
      <c r="AD946" s="1">
        <f t="shared" si="363"/>
        <v>0.99996822227037041</v>
      </c>
      <c r="AE946" s="1"/>
      <c r="AF946" s="3">
        <f t="shared" si="364"/>
        <v>-1.3310374967612393E-2</v>
      </c>
      <c r="AG946" s="3">
        <f t="shared" si="365"/>
        <v>2.8030181964381451E-2</v>
      </c>
      <c r="AH946" s="1">
        <f t="shared" si="366"/>
        <v>1.0028589845124116</v>
      </c>
      <c r="AI946" s="1"/>
      <c r="AJ946" s="1"/>
      <c r="AK946" s="1"/>
      <c r="AM946" s="1">
        <f t="shared" si="357"/>
        <v>1.9999999999999574E-2</v>
      </c>
      <c r="AN946" s="1">
        <f t="shared" si="367"/>
        <v>-1.3310374967612393E-2</v>
      </c>
      <c r="AO946" s="1">
        <f t="shared" si="368"/>
        <v>2.8030181964381451E-2</v>
      </c>
      <c r="AP946" s="1">
        <f t="shared" si="369"/>
        <v>-2.858984512411622E-3</v>
      </c>
      <c r="AQ946">
        <f t="shared" si="378"/>
        <v>1.2746092447655712E-2</v>
      </c>
      <c r="AR946">
        <f t="shared" si="379"/>
        <v>-2.3865075207438299E-2</v>
      </c>
      <c r="AS946">
        <f t="shared" si="373"/>
        <v>2.5028799319790226E-2</v>
      </c>
      <c r="AT946">
        <f t="shared" si="380"/>
        <v>1.2997424554017742E-3</v>
      </c>
      <c r="AU946">
        <f t="shared" si="381"/>
        <v>-2.5413520684017159E-3</v>
      </c>
      <c r="AV946">
        <f t="shared" si="382"/>
        <v>9.3000922516943627E-3</v>
      </c>
      <c r="AW946">
        <f t="shared" si="383"/>
        <v>2.8544352831941229E-3</v>
      </c>
      <c r="AY946" s="1">
        <f t="shared" si="370"/>
        <v>-0.12000000000000099</v>
      </c>
    </row>
    <row r="947" spans="1:51" x14ac:dyDescent="0.25">
      <c r="A947" s="1">
        <v>18.899999999999999</v>
      </c>
      <c r="B947" s="1">
        <v>-180</v>
      </c>
      <c r="C947" s="1">
        <v>-168</v>
      </c>
      <c r="D947" s="1">
        <v>-862.5</v>
      </c>
      <c r="E947" s="1">
        <v>226.97</v>
      </c>
      <c r="F947" s="1">
        <v>0.21199999999999999</v>
      </c>
      <c r="G947" s="1">
        <v>8.9999999999999993E-3</v>
      </c>
      <c r="H947" s="1">
        <v>0.96899999999999997</v>
      </c>
      <c r="I947" s="1">
        <v>12.239599999999999</v>
      </c>
      <c r="J947" s="1">
        <v>0.51570000000000005</v>
      </c>
      <c r="K947" s="1">
        <v>75.696399999999997</v>
      </c>
      <c r="L947" s="1">
        <v>12.340299999999999</v>
      </c>
      <c r="M947" s="1">
        <v>0.51980000000000004</v>
      </c>
      <c r="N947" s="1"/>
      <c r="O947" s="1"/>
      <c r="P947" s="1"/>
      <c r="Q947" s="1"/>
      <c r="R947" s="1"/>
      <c r="S947" s="1">
        <f t="shared" si="352"/>
        <v>226.97</v>
      </c>
      <c r="T947" s="1">
        <f t="shared" si="353"/>
        <v>-0.21877281366544826</v>
      </c>
      <c r="U947" s="1">
        <f t="shared" si="354"/>
        <v>9.2879256965944269E-3</v>
      </c>
      <c r="V947" s="1">
        <f t="shared" si="355"/>
        <v>-12.340334707415103</v>
      </c>
      <c r="W947" s="1">
        <f t="shared" si="356"/>
        <v>0.53214364130755321</v>
      </c>
      <c r="X947" s="1"/>
      <c r="Y947" s="1"/>
      <c r="Z947" s="1"/>
      <c r="AA947" s="1">
        <f t="shared" si="360"/>
        <v>0.21371814757264423</v>
      </c>
      <c r="AB947" s="1">
        <f t="shared" si="361"/>
        <v>1.6210370167679645E-4</v>
      </c>
      <c r="AC947" s="1">
        <f t="shared" si="362"/>
        <v>0.9768532311221334</v>
      </c>
      <c r="AD947" s="1">
        <f t="shared" si="363"/>
        <v>0.99995885317009159</v>
      </c>
      <c r="AE947" s="1"/>
      <c r="AF947" s="3">
        <f t="shared" si="364"/>
        <v>-1.1968507910973938E-2</v>
      </c>
      <c r="AG947" s="3">
        <f t="shared" si="365"/>
        <v>2.8028348018093313E-2</v>
      </c>
      <c r="AH947" s="1">
        <f t="shared" si="366"/>
        <v>0.99149239357937669</v>
      </c>
      <c r="AI947" s="1"/>
      <c r="AJ947" s="1"/>
      <c r="AK947" s="1"/>
      <c r="AM947" s="1">
        <f t="shared" si="357"/>
        <v>2.0000000000003126E-2</v>
      </c>
      <c r="AN947" s="1">
        <f t="shared" si="367"/>
        <v>-1.1968507910973938E-2</v>
      </c>
      <c r="AO947" s="1">
        <f t="shared" si="368"/>
        <v>2.8028348018093313E-2</v>
      </c>
      <c r="AP947" s="1">
        <f t="shared" si="369"/>
        <v>8.5076064206233148E-3</v>
      </c>
      <c r="AQ947">
        <f t="shared" si="378"/>
        <v>1.5094313699789166E-2</v>
      </c>
      <c r="AR947">
        <f t="shared" si="379"/>
        <v>-2.9364237088589068E-2</v>
      </c>
      <c r="AS947">
        <f t="shared" si="373"/>
        <v>2.3359606940063671E-2</v>
      </c>
      <c r="AT947">
        <f t="shared" si="380"/>
        <v>1.6251109419189429E-3</v>
      </c>
      <c r="AU947">
        <f t="shared" si="381"/>
        <v>-3.1836284289851052E-3</v>
      </c>
      <c r="AV947">
        <f t="shared" si="382"/>
        <v>9.7505924666984409E-3</v>
      </c>
      <c r="AW947">
        <f t="shared" si="383"/>
        <v>3.5744196098649139E-3</v>
      </c>
      <c r="AY947" s="1">
        <f t="shared" si="370"/>
        <v>-0.10000000000000142</v>
      </c>
    </row>
    <row r="948" spans="1:51" x14ac:dyDescent="0.25">
      <c r="A948" s="1">
        <v>18.920000000000002</v>
      </c>
      <c r="B948" s="1">
        <v>-186</v>
      </c>
      <c r="C948" s="1">
        <v>-171</v>
      </c>
      <c r="D948" s="1">
        <v>-864</v>
      </c>
      <c r="E948" s="1">
        <v>227.41</v>
      </c>
      <c r="F948" s="1">
        <v>0.215</v>
      </c>
      <c r="G948" s="1">
        <v>2.4E-2</v>
      </c>
      <c r="H948" s="1">
        <v>0.96399999999999997</v>
      </c>
      <c r="I948" s="1">
        <v>12.4155</v>
      </c>
      <c r="J948" s="1">
        <v>1.3752</v>
      </c>
      <c r="K948" s="1">
        <v>74.579400000000007</v>
      </c>
      <c r="L948" s="1">
        <v>12.569100000000001</v>
      </c>
      <c r="M948" s="1">
        <v>1.3919999999999999</v>
      </c>
      <c r="N948" s="1"/>
      <c r="O948" s="1"/>
      <c r="P948" s="1"/>
      <c r="Q948" s="1"/>
      <c r="R948" s="1"/>
      <c r="S948" s="1">
        <f t="shared" si="352"/>
        <v>227.41</v>
      </c>
      <c r="T948" s="1">
        <f t="shared" si="353"/>
        <v>-0.22295995837603202</v>
      </c>
      <c r="U948" s="1">
        <f t="shared" si="354"/>
        <v>2.4896265560165977E-2</v>
      </c>
      <c r="V948" s="1">
        <f t="shared" si="355"/>
        <v>-12.569081441383748</v>
      </c>
      <c r="W948" s="1">
        <f t="shared" si="356"/>
        <v>1.4261563355944804</v>
      </c>
      <c r="X948" s="1"/>
      <c r="Y948" s="1"/>
      <c r="Z948" s="1"/>
      <c r="AA948" s="1">
        <f t="shared" si="360"/>
        <v>0.21761657506584423</v>
      </c>
      <c r="AB948" s="1">
        <f t="shared" si="361"/>
        <v>4.345185018505964E-4</v>
      </c>
      <c r="AC948" s="1">
        <f t="shared" si="362"/>
        <v>0.97573199238825037</v>
      </c>
      <c r="AD948" s="1">
        <f t="shared" si="363"/>
        <v>0.99970499824681347</v>
      </c>
      <c r="AE948" s="1"/>
      <c r="AF948" s="3">
        <f t="shared" si="364"/>
        <v>-3.5494638856922445E-3</v>
      </c>
      <c r="AG948" s="3">
        <f t="shared" si="365"/>
        <v>4.1027609219690425E-2</v>
      </c>
      <c r="AH948" s="1">
        <f t="shared" si="366"/>
        <v>0.98711759005087152</v>
      </c>
      <c r="AI948" s="1"/>
      <c r="AJ948" s="1"/>
      <c r="AK948" s="1"/>
      <c r="AM948" s="1">
        <f t="shared" si="357"/>
        <v>1.9999999999999574E-2</v>
      </c>
      <c r="AN948" s="1">
        <f t="shared" si="367"/>
        <v>-3.5494638856922445E-3</v>
      </c>
      <c r="AO948" s="1">
        <f t="shared" si="368"/>
        <v>4.1027609219690425E-2</v>
      </c>
      <c r="AP948" s="1">
        <f t="shared" si="369"/>
        <v>1.2882409949128482E-2</v>
      </c>
      <c r="AQ948">
        <f t="shared" si="378"/>
        <v>1.5790718514161969E-2</v>
      </c>
      <c r="AR948">
        <f t="shared" si="379"/>
        <v>-3.7413854017492157E-2</v>
      </c>
      <c r="AS948">
        <f t="shared" si="373"/>
        <v>2.0832078108044716E-2</v>
      </c>
      <c r="AT948">
        <f t="shared" si="380"/>
        <v>1.9478893603459035E-3</v>
      </c>
      <c r="AU948">
        <f t="shared" si="381"/>
        <v>-4.0124016786239614E-3</v>
      </c>
      <c r="AV948">
        <f t="shared" si="382"/>
        <v>1.0141958740539136E-2</v>
      </c>
      <c r="AW948">
        <f t="shared" si="383"/>
        <v>4.4602287150742785E-3</v>
      </c>
      <c r="AY948" s="1">
        <f t="shared" si="370"/>
        <v>-7.9999999999998295E-2</v>
      </c>
    </row>
    <row r="949" spans="1:51" x14ac:dyDescent="0.25">
      <c r="A949" s="1">
        <v>18.940000000000001</v>
      </c>
      <c r="B949" s="1">
        <v>-193.5</v>
      </c>
      <c r="C949" s="1">
        <v>-175.5</v>
      </c>
      <c r="D949" s="1">
        <v>-853.5</v>
      </c>
      <c r="E949" s="1">
        <v>227.79</v>
      </c>
      <c r="F949" s="1">
        <v>0.218</v>
      </c>
      <c r="G949" s="1">
        <v>2.1999999999999999E-2</v>
      </c>
      <c r="H949" s="1">
        <v>0.96199999999999997</v>
      </c>
      <c r="I949" s="1">
        <v>12.5916</v>
      </c>
      <c r="J949" s="1">
        <v>1.2605999999999999</v>
      </c>
      <c r="K949" s="1">
        <v>74.154200000000003</v>
      </c>
      <c r="L949" s="1">
        <v>12.765000000000001</v>
      </c>
      <c r="M949" s="1">
        <v>1.2777000000000001</v>
      </c>
      <c r="N949" s="1"/>
      <c r="O949" s="1"/>
      <c r="P949" s="1"/>
      <c r="Q949" s="1"/>
      <c r="R949" s="1"/>
      <c r="S949" s="1">
        <f t="shared" si="352"/>
        <v>227.79</v>
      </c>
      <c r="T949" s="1">
        <f t="shared" si="353"/>
        <v>-0.22655199189192032</v>
      </c>
      <c r="U949" s="1">
        <f t="shared" si="354"/>
        <v>2.2869022869022867E-2</v>
      </c>
      <c r="V949" s="1">
        <f t="shared" si="355"/>
        <v>-12.764993105226447</v>
      </c>
      <c r="W949" s="1">
        <f t="shared" si="356"/>
        <v>1.3100701383351534</v>
      </c>
      <c r="X949" s="1"/>
      <c r="Y949" s="1"/>
      <c r="Z949" s="1"/>
      <c r="AA949" s="1">
        <f t="shared" si="360"/>
        <v>0.2209526541154806</v>
      </c>
      <c r="AB949" s="1">
        <f t="shared" si="361"/>
        <v>3.9913661496254673E-4</v>
      </c>
      <c r="AC949" s="1">
        <f t="shared" si="362"/>
        <v>0.97502960210592815</v>
      </c>
      <c r="AD949" s="1">
        <f t="shared" si="363"/>
        <v>0.99975144893796342</v>
      </c>
      <c r="AE949" s="1"/>
      <c r="AF949" s="3">
        <f t="shared" si="364"/>
        <v>-7.2688738331516123E-3</v>
      </c>
      <c r="AG949" s="3">
        <f t="shared" si="365"/>
        <v>4.2116783950961301E-2</v>
      </c>
      <c r="AH949" s="1">
        <f t="shared" si="366"/>
        <v>0.98571057617478453</v>
      </c>
      <c r="AI949" s="1"/>
      <c r="AJ949" s="1"/>
      <c r="AK949" s="1"/>
      <c r="AM949" s="1">
        <f t="shared" si="357"/>
        <v>1.9999999999999574E-2</v>
      </c>
      <c r="AN949" s="1">
        <f t="shared" si="367"/>
        <v>-7.2688738331516123E-3</v>
      </c>
      <c r="AO949" s="1">
        <f t="shared" si="368"/>
        <v>4.2116783950961301E-2</v>
      </c>
      <c r="AP949" s="1">
        <f t="shared" si="369"/>
        <v>1.4289423825215475E-2</v>
      </c>
      <c r="AQ949">
        <f t="shared" si="378"/>
        <v>1.7216871560226284E-2</v>
      </c>
      <c r="AR949">
        <f t="shared" si="379"/>
        <v>-4.5677167028670584E-2</v>
      </c>
      <c r="AS949">
        <f t="shared" si="373"/>
        <v>1.8028493153537498E-2</v>
      </c>
      <c r="AT949">
        <f t="shared" si="380"/>
        <v>2.3064883220110647E-3</v>
      </c>
      <c r="AU949">
        <f t="shared" si="381"/>
        <v>-5.0085781493091359E-3</v>
      </c>
      <c r="AV949">
        <f t="shared" si="382"/>
        <v>1.0474492754064807E-2</v>
      </c>
      <c r="AW949">
        <f t="shared" si="383"/>
        <v>5.5141403189717933E-3</v>
      </c>
      <c r="AY949" s="1">
        <f t="shared" si="370"/>
        <v>-5.9999999999998721E-2</v>
      </c>
    </row>
    <row r="950" spans="1:51" x14ac:dyDescent="0.25">
      <c r="A950" s="1">
        <v>18.96</v>
      </c>
      <c r="B950" s="1">
        <v>-198</v>
      </c>
      <c r="C950" s="1">
        <v>-177</v>
      </c>
      <c r="D950" s="1">
        <v>-855</v>
      </c>
      <c r="E950" s="1">
        <v>228.21</v>
      </c>
      <c r="F950" s="1">
        <v>0.217</v>
      </c>
      <c r="G950" s="1">
        <v>4.8000000000000001E-2</v>
      </c>
      <c r="H950" s="1">
        <v>0.91400000000000003</v>
      </c>
      <c r="I950" s="1">
        <v>12.5329</v>
      </c>
      <c r="J950" s="1">
        <v>2.7513000000000001</v>
      </c>
      <c r="K950" s="1">
        <v>66.064099999999996</v>
      </c>
      <c r="L950" s="1">
        <v>13.337999999999999</v>
      </c>
      <c r="M950" s="1">
        <v>2.9249999999999998</v>
      </c>
      <c r="N950" s="1"/>
      <c r="O950" s="1"/>
      <c r="P950" s="1"/>
      <c r="Q950" s="1"/>
      <c r="R950" s="1"/>
      <c r="S950" s="1">
        <f t="shared" si="352"/>
        <v>228.21</v>
      </c>
      <c r="T950" s="1">
        <f t="shared" si="353"/>
        <v>-0.23709122257353976</v>
      </c>
      <c r="U950" s="1">
        <f t="shared" si="354"/>
        <v>5.2516411378555797E-2</v>
      </c>
      <c r="V950" s="1">
        <f t="shared" si="355"/>
        <v>-13.338045750542706</v>
      </c>
      <c r="W950" s="1">
        <f t="shared" si="356"/>
        <v>3.0062070770257465</v>
      </c>
      <c r="X950" s="1"/>
      <c r="Y950" s="1"/>
      <c r="Z950" s="1"/>
      <c r="AA950" s="1">
        <f t="shared" si="360"/>
        <v>0.23069590017455546</v>
      </c>
      <c r="AB950" s="1">
        <f t="shared" si="361"/>
        <v>9.1657631411699435E-4</v>
      </c>
      <c r="AC950" s="1">
        <f t="shared" si="362"/>
        <v>0.97168687907623841</v>
      </c>
      <c r="AD950" s="1">
        <f t="shared" si="363"/>
        <v>0.99869756655276198</v>
      </c>
      <c r="AE950" s="1"/>
      <c r="AF950" s="3">
        <f t="shared" si="364"/>
        <v>6.479895448706946E-3</v>
      </c>
      <c r="AG950" s="3">
        <f t="shared" si="365"/>
        <v>6.5499118842176129E-2</v>
      </c>
      <c r="AH950" s="1">
        <f t="shared" si="366"/>
        <v>0.93832663629776192</v>
      </c>
      <c r="AI950" s="1"/>
      <c r="AJ950" s="1"/>
      <c r="AK950" s="1"/>
      <c r="AM950" s="1">
        <f t="shared" si="357"/>
        <v>1.9999999999999574E-2</v>
      </c>
      <c r="AN950" s="1">
        <f t="shared" si="367"/>
        <v>6.479895448706946E-3</v>
      </c>
      <c r="AO950" s="1">
        <f t="shared" si="368"/>
        <v>6.5499118842176129E-2</v>
      </c>
      <c r="AP950" s="1">
        <f t="shared" si="369"/>
        <v>6.1673363702238082E-2</v>
      </c>
      <c r="AQ950">
        <f t="shared" si="378"/>
        <v>1.5945516073190009E-2</v>
      </c>
      <c r="AR950">
        <f t="shared" si="379"/>
        <v>-5.852809414550527E-2</v>
      </c>
      <c r="AS950">
        <f t="shared" si="373"/>
        <v>5.9281791951586449E-3</v>
      </c>
      <c r="AT950">
        <f t="shared" si="380"/>
        <v>2.6126850886044957E-3</v>
      </c>
      <c r="AU950">
        <f t="shared" si="381"/>
        <v>-6.3076493033875601E-3</v>
      </c>
      <c r="AV950">
        <f t="shared" si="382"/>
        <v>1.0472053198384191E-2</v>
      </c>
      <c r="AW950">
        <f t="shared" si="383"/>
        <v>6.8273393871069472E-3</v>
      </c>
      <c r="AY950" s="1">
        <f t="shared" si="370"/>
        <v>-3.9999999999999147E-2</v>
      </c>
    </row>
    <row r="951" spans="1:51" x14ac:dyDescent="0.25">
      <c r="A951" s="1">
        <v>18.98</v>
      </c>
      <c r="B951" s="1">
        <v>-201</v>
      </c>
      <c r="C951" s="1">
        <v>-172.5</v>
      </c>
      <c r="D951" s="1">
        <v>-855</v>
      </c>
      <c r="E951" s="1">
        <v>229.36</v>
      </c>
      <c r="F951" s="1">
        <v>0.19600000000000001</v>
      </c>
      <c r="G951" s="1">
        <v>2.1999999999999999E-2</v>
      </c>
      <c r="H951" s="1">
        <v>0.91400000000000003</v>
      </c>
      <c r="I951" s="1">
        <v>11.303100000000001</v>
      </c>
      <c r="J951" s="1">
        <v>1.2605999999999999</v>
      </c>
      <c r="K951" s="1">
        <v>66.064099999999996</v>
      </c>
      <c r="L951" s="1">
        <v>12.0999</v>
      </c>
      <c r="M951" s="1">
        <v>1.3482000000000001</v>
      </c>
      <c r="N951" s="1"/>
      <c r="O951" s="1"/>
      <c r="P951" s="1"/>
      <c r="Q951" s="1"/>
      <c r="R951" s="1"/>
      <c r="S951" s="1">
        <f t="shared" si="352"/>
        <v>229.36</v>
      </c>
      <c r="T951" s="1">
        <f t="shared" si="353"/>
        <v>-0.21437991990813224</v>
      </c>
      <c r="U951" s="1">
        <f t="shared" si="354"/>
        <v>2.4070021881838072E-2</v>
      </c>
      <c r="V951" s="1">
        <f t="shared" si="355"/>
        <v>-12.099917594840171</v>
      </c>
      <c r="W951" s="1">
        <f t="shared" si="356"/>
        <v>1.3788444225736425</v>
      </c>
      <c r="X951" s="1"/>
      <c r="Y951" s="1"/>
      <c r="Z951" s="1"/>
      <c r="AA951" s="1">
        <f t="shared" si="360"/>
        <v>0.20961715661531313</v>
      </c>
      <c r="AB951" s="1">
        <f t="shared" si="361"/>
        <v>4.2009817983829876E-4</v>
      </c>
      <c r="AC951" s="1">
        <f t="shared" si="362"/>
        <v>0.97750041401222565</v>
      </c>
      <c r="AD951" s="1">
        <f t="shared" si="363"/>
        <v>0.99972325581834998</v>
      </c>
      <c r="AE951" s="1"/>
      <c r="AF951" s="3">
        <f t="shared" si="364"/>
        <v>1.2960415759186578E-3</v>
      </c>
      <c r="AG951" s="3">
        <f t="shared" si="365"/>
        <v>3.2708664683274269E-2</v>
      </c>
      <c r="AH951" s="1">
        <f t="shared" si="366"/>
        <v>0.93446480058420112</v>
      </c>
      <c r="AI951" s="1"/>
      <c r="AJ951" s="1"/>
      <c r="AK951" s="1"/>
      <c r="AM951" s="1">
        <f t="shared" si="357"/>
        <v>1.9999999999999574E-2</v>
      </c>
      <c r="AN951" s="1">
        <f t="shared" si="367"/>
        <v>1.2960415759186578E-3</v>
      </c>
      <c r="AO951" s="1">
        <f t="shared" si="368"/>
        <v>3.2708664683274269E-2</v>
      </c>
      <c r="AP951" s="1">
        <f t="shared" si="369"/>
        <v>6.5535199415798884E-2</v>
      </c>
      <c r="AQ951">
        <f t="shared" si="378"/>
        <v>1.5691232715994773E-2</v>
      </c>
      <c r="AR951">
        <f t="shared" si="379"/>
        <v>-6.4945534156363546E-2</v>
      </c>
      <c r="AS951">
        <f t="shared" si="373"/>
        <v>-6.9298269302208223E-3</v>
      </c>
      <c r="AT951">
        <f t="shared" si="380"/>
        <v>2.923966909352432E-3</v>
      </c>
      <c r="AU951">
        <f t="shared" si="381"/>
        <v>-7.6707343866233846E-3</v>
      </c>
      <c r="AV951">
        <f t="shared" si="382"/>
        <v>1.0204876598525986E-2</v>
      </c>
      <c r="AW951">
        <f t="shared" si="383"/>
        <v>8.2091259289350932E-3</v>
      </c>
      <c r="AY951" s="1">
        <f t="shared" si="370"/>
        <v>-1.9999999999999574E-2</v>
      </c>
    </row>
    <row r="952" spans="1:51" x14ac:dyDescent="0.25">
      <c r="A952" s="1">
        <v>19</v>
      </c>
      <c r="B952" s="1">
        <v>-202.5</v>
      </c>
      <c r="C952" s="1">
        <v>-184.5</v>
      </c>
      <c r="D952" s="1">
        <v>-852</v>
      </c>
      <c r="E952" s="1">
        <v>227.66</v>
      </c>
      <c r="F952" s="1">
        <v>0.23699999999999999</v>
      </c>
      <c r="G952" s="1">
        <v>0.03</v>
      </c>
      <c r="H952" s="1">
        <v>0.92300000000000004</v>
      </c>
      <c r="I952" s="1">
        <v>13.7095</v>
      </c>
      <c r="J952" s="1">
        <v>1.7191000000000001</v>
      </c>
      <c r="K952" s="1">
        <v>67.368700000000004</v>
      </c>
      <c r="L952" s="1">
        <v>14.3935</v>
      </c>
      <c r="M952" s="1">
        <v>1.8031999999999999</v>
      </c>
      <c r="N952" s="1"/>
      <c r="O952" s="1"/>
      <c r="P952" s="1"/>
      <c r="Q952" s="1"/>
      <c r="R952" s="1"/>
      <c r="S952" s="1">
        <f t="shared" si="352"/>
        <v>227.66</v>
      </c>
      <c r="T952" s="1">
        <f t="shared" si="353"/>
        <v>-0.25663587498582535</v>
      </c>
      <c r="U952" s="1">
        <f t="shared" si="354"/>
        <v>3.2502708559046585E-2</v>
      </c>
      <c r="V952" s="1">
        <f t="shared" si="355"/>
        <v>-14.393523454475957</v>
      </c>
      <c r="W952" s="1">
        <f t="shared" si="356"/>
        <v>1.8616126557096002</v>
      </c>
      <c r="X952" s="1"/>
      <c r="Y952" s="1"/>
      <c r="Z952" s="1"/>
      <c r="AA952" s="1">
        <f t="shared" si="360"/>
        <v>0.24858039979932003</v>
      </c>
      <c r="AB952" s="1">
        <f t="shared" si="361"/>
        <v>5.672735591775365E-4</v>
      </c>
      <c r="AC952" s="1">
        <f t="shared" si="362"/>
        <v>0.9681000380370145</v>
      </c>
      <c r="AD952" s="1">
        <f t="shared" si="363"/>
        <v>0.9995049877869292</v>
      </c>
      <c r="AE952" s="1"/>
      <c r="AF952" s="3">
        <f t="shared" si="364"/>
        <v>-1.89327043319477E-2</v>
      </c>
      <c r="AG952" s="3">
        <f t="shared" si="365"/>
        <v>6.6572152211009955E-2</v>
      </c>
      <c r="AH952" s="1">
        <f t="shared" si="366"/>
        <v>0.95089836536649552</v>
      </c>
      <c r="AI952" s="1"/>
      <c r="AJ952" s="1"/>
      <c r="AK952" s="1"/>
      <c r="AM952" s="1">
        <f t="shared" si="357"/>
        <v>1.9999999999999574E-2</v>
      </c>
      <c r="AN952" s="1">
        <f t="shared" si="367"/>
        <v>-1.89327043319477E-2</v>
      </c>
      <c r="AO952" s="1">
        <f t="shared" si="368"/>
        <v>6.6572152211009955E-2</v>
      </c>
      <c r="AP952" s="1">
        <f t="shared" si="369"/>
        <v>4.9101634633504476E-2</v>
      </c>
      <c r="AQ952">
        <f t="shared" si="378"/>
        <v>1.9405829305922832E-2</v>
      </c>
      <c r="AR952">
        <f t="shared" si="379"/>
        <v>-7.800699042016343E-2</v>
      </c>
      <c r="AS952">
        <f t="shared" si="373"/>
        <v>-1.6563567645314196E-2</v>
      </c>
      <c r="AT952">
        <f t="shared" si="380"/>
        <v>3.34922946137016E-3</v>
      </c>
      <c r="AU952">
        <f t="shared" si="381"/>
        <v>-9.3614887576646162E-3</v>
      </c>
      <c r="AV952">
        <f t="shared" si="382"/>
        <v>9.7772678384687763E-3</v>
      </c>
      <c r="AW952">
        <f t="shared" si="383"/>
        <v>9.9425756092066421E-3</v>
      </c>
      <c r="AY952" s="1">
        <f t="shared" si="370"/>
        <v>0</v>
      </c>
    </row>
    <row r="953" spans="1:51" x14ac:dyDescent="0.25">
      <c r="A953" s="1">
        <v>19.02</v>
      </c>
      <c r="B953" s="1">
        <v>-211.5</v>
      </c>
      <c r="C953" s="1">
        <v>-186</v>
      </c>
      <c r="D953" s="1">
        <v>-846</v>
      </c>
      <c r="E953" s="1">
        <v>228.67</v>
      </c>
      <c r="F953" s="1">
        <v>0.245</v>
      </c>
      <c r="G953" s="1">
        <v>3.5000000000000003E-2</v>
      </c>
      <c r="H953" s="1">
        <v>0.86899999999999999</v>
      </c>
      <c r="I953" s="1">
        <v>14.181800000000001</v>
      </c>
      <c r="J953" s="1">
        <v>2.0057999999999998</v>
      </c>
      <c r="K953" s="1">
        <v>60.342599999999997</v>
      </c>
      <c r="L953" s="1">
        <v>15.732799999999999</v>
      </c>
      <c r="M953" s="1">
        <v>2.2200000000000002</v>
      </c>
      <c r="N953" s="1"/>
      <c r="O953" s="1"/>
      <c r="P953" s="1"/>
      <c r="Q953" s="1"/>
      <c r="R953" s="1"/>
      <c r="S953" s="1">
        <f t="shared" si="352"/>
        <v>228.67</v>
      </c>
      <c r="T953" s="1">
        <f t="shared" si="353"/>
        <v>-0.28170486252474808</v>
      </c>
      <c r="U953" s="1">
        <f t="shared" si="354"/>
        <v>4.0276179516685849E-2</v>
      </c>
      <c r="V953" s="1">
        <f t="shared" si="355"/>
        <v>-15.73278626228468</v>
      </c>
      <c r="W953" s="1">
        <f t="shared" si="356"/>
        <v>2.3064085108538839</v>
      </c>
      <c r="X953" s="1"/>
      <c r="Y953" s="1"/>
      <c r="Z953" s="1"/>
      <c r="AA953" s="1">
        <f t="shared" si="360"/>
        <v>0.27115128103292191</v>
      </c>
      <c r="AB953" s="1">
        <f t="shared" si="361"/>
        <v>7.0294338833489824E-4</v>
      </c>
      <c r="AC953" s="1">
        <f t="shared" si="362"/>
        <v>0.96175699272493553</v>
      </c>
      <c r="AD953" s="1">
        <f t="shared" si="363"/>
        <v>0.99924973074327794</v>
      </c>
      <c r="AE953" s="1"/>
      <c r="AF953" s="3">
        <f t="shared" si="364"/>
        <v>-2.738675397626826E-2</v>
      </c>
      <c r="AG953" s="3">
        <f t="shared" si="365"/>
        <v>8.3072294660370624E-2</v>
      </c>
      <c r="AH953" s="1">
        <f t="shared" si="366"/>
        <v>0.89931082478001112</v>
      </c>
      <c r="AI953" s="1"/>
      <c r="AJ953" s="1"/>
      <c r="AK953" s="1"/>
      <c r="AM953" s="1">
        <f t="shared" si="357"/>
        <v>1.9999999999999574E-2</v>
      </c>
      <c r="AN953" s="1">
        <f t="shared" si="367"/>
        <v>-2.738675397626826E-2</v>
      </c>
      <c r="AO953" s="1">
        <f t="shared" si="368"/>
        <v>8.3072294660370624E-2</v>
      </c>
      <c r="AP953" s="1">
        <f t="shared" si="369"/>
        <v>0.10068917521998888</v>
      </c>
      <c r="AQ953">
        <f t="shared" si="378"/>
        <v>2.4779110436066551E-2</v>
      </c>
      <c r="AR953">
        <f t="shared" si="379"/>
        <v>-9.4305774632527803E-2</v>
      </c>
      <c r="AS953">
        <f t="shared" si="373"/>
        <v>-3.6318783823475594E-2</v>
      </c>
      <c r="AT953">
        <f t="shared" si="380"/>
        <v>3.8985444813929163E-3</v>
      </c>
      <c r="AU953">
        <f t="shared" si="381"/>
        <v>-1.1410592092438773E-2</v>
      </c>
      <c r="AV953">
        <f t="shared" si="382"/>
        <v>8.8533400002176708E-3</v>
      </c>
      <c r="AW953">
        <f t="shared" si="383"/>
        <v>1.2058203057397292E-2</v>
      </c>
      <c r="AY953" s="1">
        <f t="shared" si="370"/>
        <v>1.9999999999999574E-2</v>
      </c>
    </row>
    <row r="954" spans="1:51" x14ac:dyDescent="0.25">
      <c r="A954" s="1">
        <v>19.04</v>
      </c>
      <c r="B954" s="1">
        <v>-207</v>
      </c>
      <c r="C954" s="1">
        <v>-202.5</v>
      </c>
      <c r="D954" s="1">
        <v>-832.5</v>
      </c>
      <c r="E954" s="1">
        <v>225.63</v>
      </c>
      <c r="F954" s="1">
        <v>0.25900000000000001</v>
      </c>
      <c r="G954" s="1">
        <v>7.5999999999999998E-2</v>
      </c>
      <c r="H954" s="1">
        <v>0.85899999999999999</v>
      </c>
      <c r="I954" s="1">
        <v>15.0107</v>
      </c>
      <c r="J954" s="1">
        <v>4.3586999999999998</v>
      </c>
      <c r="K954" s="1">
        <v>59.204500000000003</v>
      </c>
      <c r="L954" s="1">
        <v>16.717099999999999</v>
      </c>
      <c r="M954" s="1">
        <v>4.8418999999999999</v>
      </c>
      <c r="N954" s="1"/>
      <c r="O954" s="1"/>
      <c r="P954" s="1"/>
      <c r="Q954" s="1"/>
      <c r="R954" s="1"/>
      <c r="S954" s="1">
        <f t="shared" si="352"/>
        <v>225.63</v>
      </c>
      <c r="T954" s="1">
        <f t="shared" si="353"/>
        <v>-0.30034017462558293</v>
      </c>
      <c r="U954" s="1">
        <f t="shared" si="354"/>
        <v>8.8474970896391156E-2</v>
      </c>
      <c r="V954" s="1">
        <f t="shared" si="355"/>
        <v>-16.717123816614343</v>
      </c>
      <c r="W954" s="1">
        <f t="shared" si="356"/>
        <v>5.056077163110924</v>
      </c>
      <c r="X954" s="1"/>
      <c r="Y954" s="1"/>
      <c r="Z954" s="1"/>
      <c r="AA954" s="1">
        <f t="shared" si="360"/>
        <v>0.28764676852853865</v>
      </c>
      <c r="AB954" s="1">
        <f t="shared" si="361"/>
        <v>1.5441577188144767E-3</v>
      </c>
      <c r="AC954" s="1">
        <f t="shared" si="362"/>
        <v>0.95400993886492158</v>
      </c>
      <c r="AD954" s="1">
        <f t="shared" si="363"/>
        <v>0.99643264264124887</v>
      </c>
      <c r="AE954" s="1"/>
      <c r="AF954" s="3">
        <f t="shared" si="364"/>
        <v>-7.7674341363016958E-3</v>
      </c>
      <c r="AG954" s="3">
        <f t="shared" si="365"/>
        <v>0.1223035090689254</v>
      </c>
      <c r="AH954" s="1">
        <f t="shared" si="366"/>
        <v>0.8920311197690165</v>
      </c>
      <c r="AI954" s="1"/>
      <c r="AJ954" s="1"/>
      <c r="AK954" s="1"/>
      <c r="AM954" s="1">
        <f t="shared" si="357"/>
        <v>1.9999999999999574E-2</v>
      </c>
      <c r="AN954" s="1">
        <f t="shared" si="367"/>
        <v>-7.7674341363016958E-3</v>
      </c>
      <c r="AO954" s="1">
        <f t="shared" si="368"/>
        <v>0.1223035090689254</v>
      </c>
      <c r="AP954" s="1">
        <f t="shared" si="369"/>
        <v>0.1079688802309835</v>
      </c>
      <c r="AQ954">
        <f t="shared" si="378"/>
        <v>2.6303081013608912E-2</v>
      </c>
      <c r="AR954">
        <f t="shared" si="379"/>
        <v>-0.11830172311185046</v>
      </c>
      <c r="AS954">
        <f t="shared" si="373"/>
        <v>-5.7502278124794109E-2</v>
      </c>
      <c r="AT954">
        <f t="shared" si="380"/>
        <v>4.4398458074405064E-3</v>
      </c>
      <c r="AU954">
        <f t="shared" si="381"/>
        <v>-1.4016586039468953E-2</v>
      </c>
      <c r="AV954">
        <f t="shared" si="382"/>
        <v>7.4914594947086324E-3</v>
      </c>
      <c r="AW954">
        <f t="shared" si="383"/>
        <v>1.4702955995162435E-2</v>
      </c>
      <c r="AY954" s="1">
        <f t="shared" si="370"/>
        <v>3.9999999999999147E-2</v>
      </c>
    </row>
    <row r="955" spans="1:51" x14ac:dyDescent="0.25">
      <c r="A955" s="1">
        <v>19.059999999999999</v>
      </c>
      <c r="B955" s="1">
        <v>-213</v>
      </c>
      <c r="C955" s="1">
        <v>-201</v>
      </c>
      <c r="D955" s="1">
        <v>-829.5</v>
      </c>
      <c r="E955" s="1">
        <v>226.66</v>
      </c>
      <c r="F955" s="1">
        <v>0.27200000000000002</v>
      </c>
      <c r="G955" s="1">
        <v>4.4999999999999998E-2</v>
      </c>
      <c r="H955" s="1">
        <v>0.85699999999999998</v>
      </c>
      <c r="I955" s="1">
        <v>15.783300000000001</v>
      </c>
      <c r="J955" s="1">
        <v>2.5792000000000002</v>
      </c>
      <c r="K955" s="1">
        <v>58.981400000000001</v>
      </c>
      <c r="L955" s="1">
        <v>17.585999999999999</v>
      </c>
      <c r="M955" s="1">
        <v>2.8652000000000002</v>
      </c>
      <c r="N955" s="1"/>
      <c r="O955" s="1"/>
      <c r="P955" s="1"/>
      <c r="Q955" s="1"/>
      <c r="R955" s="1"/>
      <c r="S955" s="1">
        <f t="shared" si="352"/>
        <v>226.66</v>
      </c>
      <c r="T955" s="1">
        <f t="shared" si="353"/>
        <v>-0.31694959001573808</v>
      </c>
      <c r="U955" s="1">
        <f t="shared" si="354"/>
        <v>5.2508751458576426E-2</v>
      </c>
      <c r="V955" s="1">
        <f t="shared" si="355"/>
        <v>-17.585990506933889</v>
      </c>
      <c r="W955" s="1">
        <f t="shared" si="356"/>
        <v>3.0057694028572084</v>
      </c>
      <c r="X955" s="1"/>
      <c r="Y955" s="1"/>
      <c r="Z955" s="1"/>
      <c r="AA955" s="1">
        <f t="shared" si="360"/>
        <v>0.30213681536664694</v>
      </c>
      <c r="AB955" s="1">
        <f t="shared" si="361"/>
        <v>9.1643644867983674E-4</v>
      </c>
      <c r="AC955" s="1">
        <f t="shared" si="362"/>
        <v>0.95195312782800168</v>
      </c>
      <c r="AD955" s="1">
        <f t="shared" si="363"/>
        <v>0.99875034550040553</v>
      </c>
      <c r="AE955" s="1"/>
      <c r="AF955" s="3">
        <f t="shared" si="364"/>
        <v>-3.9487383235840057E-2</v>
      </c>
      <c r="AG955" s="3">
        <f t="shared" si="365"/>
        <v>0.11100685639524625</v>
      </c>
      <c r="AH955" s="1">
        <f t="shared" si="366"/>
        <v>0.89251119006902713</v>
      </c>
      <c r="AI955" s="1"/>
      <c r="AJ955" s="1"/>
      <c r="AK955" s="1"/>
      <c r="AM955" s="1">
        <f t="shared" si="357"/>
        <v>1.9999999999999574E-2</v>
      </c>
      <c r="AN955" s="1">
        <f t="shared" si="367"/>
        <v>-3.9487383235840057E-2</v>
      </c>
      <c r="AO955" s="1">
        <f t="shared" si="368"/>
        <v>0.11100685639524625</v>
      </c>
      <c r="AP955" s="1">
        <f t="shared" si="369"/>
        <v>0.10748880993097287</v>
      </c>
      <c r="AQ955">
        <f t="shared" si="378"/>
        <v>3.4050505604480565E-2</v>
      </c>
      <c r="AR955">
        <f t="shared" si="379"/>
        <v>-0.14008126833659731</v>
      </c>
      <c r="AS955">
        <f t="shared" si="373"/>
        <v>-7.8591582633250542E-2</v>
      </c>
      <c r="AT955">
        <f t="shared" si="380"/>
        <v>5.1983301654388182E-3</v>
      </c>
      <c r="AU955">
        <f t="shared" si="381"/>
        <v>-1.7036006858448305E-2</v>
      </c>
      <c r="AV955">
        <f t="shared" si="382"/>
        <v>5.7087347969590951E-3</v>
      </c>
      <c r="AW955">
        <f t="shared" si="383"/>
        <v>1.7811461652262255E-2</v>
      </c>
      <c r="AY955" s="1">
        <f t="shared" si="370"/>
        <v>5.9999999999998721E-2</v>
      </c>
    </row>
    <row r="956" spans="1:51" x14ac:dyDescent="0.25">
      <c r="A956" s="1">
        <v>19.079999999999998</v>
      </c>
      <c r="B956" s="1">
        <v>-228</v>
      </c>
      <c r="C956" s="1">
        <v>-210</v>
      </c>
      <c r="D956" s="1">
        <v>-823.5</v>
      </c>
      <c r="E956" s="1">
        <v>227.35</v>
      </c>
      <c r="F956" s="1">
        <v>0.23499999999999999</v>
      </c>
      <c r="G956" s="1">
        <v>9.9000000000000005E-2</v>
      </c>
      <c r="H956" s="1">
        <v>0.9</v>
      </c>
      <c r="I956" s="1">
        <v>13.5916</v>
      </c>
      <c r="J956" s="1">
        <v>5.6816000000000004</v>
      </c>
      <c r="K956" s="1">
        <v>64.158100000000005</v>
      </c>
      <c r="L956" s="1">
        <v>14.549799999999999</v>
      </c>
      <c r="M956" s="1">
        <v>6.0751999999999997</v>
      </c>
      <c r="N956" s="1"/>
      <c r="O956" s="1"/>
      <c r="P956" s="1"/>
      <c r="Q956" s="1"/>
      <c r="R956" s="1"/>
      <c r="S956" s="1">
        <f t="shared" si="352"/>
        <v>227.35</v>
      </c>
      <c r="T956" s="1">
        <f t="shared" si="353"/>
        <v>-0.25954558182758525</v>
      </c>
      <c r="U956" s="1">
        <f t="shared" si="354"/>
        <v>0.11</v>
      </c>
      <c r="V956" s="1">
        <f t="shared" si="355"/>
        <v>-14.549825861276005</v>
      </c>
      <c r="W956" s="1">
        <f t="shared" si="356"/>
        <v>6.2772984895975545</v>
      </c>
      <c r="X956" s="1"/>
      <c r="Y956" s="1"/>
      <c r="Z956" s="1"/>
      <c r="AA956" s="1">
        <f t="shared" si="360"/>
        <v>0.25122183498671397</v>
      </c>
      <c r="AB956" s="1">
        <f t="shared" si="361"/>
        <v>1.9198412998485046E-3</v>
      </c>
      <c r="AC956" s="1">
        <f t="shared" si="362"/>
        <v>0.96212617654486199</v>
      </c>
      <c r="AD956" s="1">
        <f t="shared" si="363"/>
        <v>0.99438567757060103</v>
      </c>
      <c r="AE956" s="1"/>
      <c r="AF956" s="3">
        <f t="shared" si="364"/>
        <v>3.0298211923315221E-2</v>
      </c>
      <c r="AG956" s="3">
        <f t="shared" si="365"/>
        <v>0.11493435995509393</v>
      </c>
      <c r="AH956" s="1">
        <f t="shared" si="366"/>
        <v>0.9278459523304301</v>
      </c>
      <c r="AI956" s="1"/>
      <c r="AJ956" s="1"/>
      <c r="AK956" s="1"/>
      <c r="AM956" s="1">
        <f t="shared" si="357"/>
        <v>2.0000000000003126E-2</v>
      </c>
      <c r="AN956" s="1">
        <f t="shared" si="367"/>
        <v>3.0298211923315221E-2</v>
      </c>
      <c r="AO956" s="1">
        <f t="shared" si="368"/>
        <v>0.11493435995509393</v>
      </c>
      <c r="AP956" s="1">
        <f t="shared" si="369"/>
        <v>7.2154047669569898E-2</v>
      </c>
      <c r="AQ956">
        <f t="shared" si="378"/>
        <v>2.810599642512519E-2</v>
      </c>
      <c r="AR956">
        <f t="shared" si="379"/>
        <v>-0.16263138975979027</v>
      </c>
      <c r="AS956">
        <f t="shared" si="373"/>
        <v>-9.2748206786022372E-2</v>
      </c>
      <c r="AT956">
        <f t="shared" si="380"/>
        <v>5.7010050021478464E-3</v>
      </c>
      <c r="AU956">
        <f t="shared" si="381"/>
        <v>-2.0514135867876582E-2</v>
      </c>
      <c r="AV956">
        <f t="shared" si="382"/>
        <v>3.7122044197106172E-3</v>
      </c>
      <c r="AW956">
        <f t="shared" si="383"/>
        <v>2.129157646676768E-2</v>
      </c>
      <c r="AY956" s="1">
        <f t="shared" si="370"/>
        <v>7.9999999999998295E-2</v>
      </c>
    </row>
    <row r="957" spans="1:51" x14ac:dyDescent="0.25">
      <c r="A957" s="1">
        <v>19.100000000000001</v>
      </c>
      <c r="B957" s="1">
        <v>-223.5</v>
      </c>
      <c r="C957" s="1">
        <v>-225</v>
      </c>
      <c r="D957" s="1">
        <v>-819</v>
      </c>
      <c r="E957" s="1">
        <v>224.81</v>
      </c>
      <c r="F957" s="1">
        <v>0.28399999999999997</v>
      </c>
      <c r="G957" s="1">
        <v>0.05</v>
      </c>
      <c r="H957" s="1">
        <v>0.77500000000000002</v>
      </c>
      <c r="I957" s="1">
        <v>16.499099999999999</v>
      </c>
      <c r="J957" s="1">
        <v>2.8660000000000001</v>
      </c>
      <c r="K957" s="1">
        <v>50.805</v>
      </c>
      <c r="L957" s="1">
        <v>20.087</v>
      </c>
      <c r="M957" s="1">
        <v>3.4666000000000001</v>
      </c>
      <c r="N957" s="1"/>
      <c r="O957" s="1"/>
      <c r="P957" s="1"/>
      <c r="Q957" s="1"/>
      <c r="R957" s="1"/>
      <c r="S957" s="1">
        <f t="shared" si="352"/>
        <v>224.81</v>
      </c>
      <c r="T957" s="1">
        <f t="shared" si="353"/>
        <v>-0.36569133902844142</v>
      </c>
      <c r="U957" s="1">
        <f t="shared" si="354"/>
        <v>6.4516129032258063E-2</v>
      </c>
      <c r="V957" s="1">
        <f t="shared" si="355"/>
        <v>-20.087028414785586</v>
      </c>
      <c r="W957" s="1">
        <f t="shared" si="356"/>
        <v>3.6913859864512752</v>
      </c>
      <c r="X957" s="1"/>
      <c r="Y957" s="1"/>
      <c r="Z957" s="1"/>
      <c r="AA957" s="1">
        <f t="shared" si="360"/>
        <v>0.34344707777976913</v>
      </c>
      <c r="AB957" s="1">
        <f t="shared" si="361"/>
        <v>1.1259956993335562E-3</v>
      </c>
      <c r="AC957" s="1">
        <f t="shared" si="362"/>
        <v>0.93722353971591943</v>
      </c>
      <c r="AD957" s="1">
        <f t="shared" si="363"/>
        <v>0.99817089042879592</v>
      </c>
      <c r="AE957" s="1"/>
      <c r="AF957" s="3">
        <f t="shared" si="364"/>
        <v>-5.413547154592116E-2</v>
      </c>
      <c r="AG957" s="3">
        <f t="shared" si="365"/>
        <v>0.13420114205775505</v>
      </c>
      <c r="AH957" s="1">
        <f t="shared" si="366"/>
        <v>0.81415011158317419</v>
      </c>
      <c r="AI957" s="1"/>
      <c r="AJ957" s="1"/>
      <c r="AK957" s="1"/>
      <c r="AM957" s="1">
        <f t="shared" si="357"/>
        <v>1.9999999999999574E-2</v>
      </c>
      <c r="AN957" s="1">
        <f t="shared" si="367"/>
        <v>-5.413547154592116E-2</v>
      </c>
      <c r="AO957" s="1">
        <f t="shared" si="368"/>
        <v>0.13420114205775505</v>
      </c>
      <c r="AP957" s="1">
        <f t="shared" si="369"/>
        <v>0.18584988841682581</v>
      </c>
      <c r="AQ957">
        <f t="shared" si="378"/>
        <v>3.8727375942434694E-2</v>
      </c>
      <c r="AR957">
        <f t="shared" si="379"/>
        <v>-0.18896165383152125</v>
      </c>
      <c r="AS957">
        <f t="shared" si="373"/>
        <v>-0.12921195489340281</v>
      </c>
      <c r="AT957">
        <f t="shared" si="380"/>
        <v>6.5817663161696167E-3</v>
      </c>
      <c r="AU957">
        <f t="shared" si="381"/>
        <v>-2.4556671585224232E-2</v>
      </c>
      <c r="AV957">
        <f t="shared" si="382"/>
        <v>7.6332784076881899E-4</v>
      </c>
      <c r="AW957">
        <f t="shared" si="383"/>
        <v>2.5423409826087928E-2</v>
      </c>
      <c r="AY957" s="1">
        <f t="shared" si="370"/>
        <v>0.10000000000000142</v>
      </c>
    </row>
    <row r="958" spans="1:51" x14ac:dyDescent="0.25">
      <c r="A958" s="1">
        <v>19.12</v>
      </c>
      <c r="B958" s="1">
        <v>-229.5</v>
      </c>
      <c r="C958" s="1">
        <v>-223.5</v>
      </c>
      <c r="D958" s="1">
        <v>-811.5</v>
      </c>
      <c r="E958" s="1">
        <v>225.76</v>
      </c>
      <c r="F958" s="1">
        <v>0.27100000000000002</v>
      </c>
      <c r="G958" s="1">
        <v>7.5999999999999998E-2</v>
      </c>
      <c r="H958" s="1">
        <v>0.83799999999999997</v>
      </c>
      <c r="I958" s="1">
        <v>15.723800000000001</v>
      </c>
      <c r="J958" s="1">
        <v>4.3586999999999998</v>
      </c>
      <c r="K958" s="1">
        <v>56.929499999999997</v>
      </c>
      <c r="L958" s="1">
        <v>17.852</v>
      </c>
      <c r="M958" s="1">
        <v>4.9320000000000004</v>
      </c>
      <c r="N958" s="1"/>
      <c r="O958" s="1"/>
      <c r="P958" s="1"/>
      <c r="Q958" s="1"/>
      <c r="R958" s="1"/>
      <c r="S958" s="1">
        <f t="shared" si="352"/>
        <v>225.76</v>
      </c>
      <c r="T958" s="1">
        <f t="shared" si="353"/>
        <v>-0.3220672225469407</v>
      </c>
      <c r="U958" s="1">
        <f t="shared" si="354"/>
        <v>9.0692124105011929E-2</v>
      </c>
      <c r="V958" s="1">
        <f t="shared" si="355"/>
        <v>-17.852048219549701</v>
      </c>
      <c r="W958" s="1">
        <f t="shared" si="356"/>
        <v>5.1820992803130999</v>
      </c>
      <c r="X958" s="1"/>
      <c r="Y958" s="1"/>
      <c r="Z958" s="1"/>
      <c r="AA958" s="1">
        <f t="shared" si="360"/>
        <v>0.30656010524068261</v>
      </c>
      <c r="AB958" s="1">
        <f t="shared" si="361"/>
        <v>1.5828505031732771E-3</v>
      </c>
      <c r="AC958" s="1">
        <f t="shared" si="362"/>
        <v>0.94796076823502573</v>
      </c>
      <c r="AD958" s="1">
        <f t="shared" si="363"/>
        <v>0.99629876124264749</v>
      </c>
      <c r="AE958" s="1"/>
      <c r="AF958" s="3">
        <f t="shared" si="364"/>
        <v>-1.8395863366679338E-2</v>
      </c>
      <c r="AG958" s="3">
        <f t="shared" si="365"/>
        <v>0.13383737876039192</v>
      </c>
      <c r="AH958" s="1">
        <f t="shared" si="366"/>
        <v>0.87361899490426698</v>
      </c>
      <c r="AI958" s="1"/>
      <c r="AJ958" s="1"/>
      <c r="AK958" s="1"/>
      <c r="AM958" s="1">
        <f t="shared" si="357"/>
        <v>1.9999999999999574E-2</v>
      </c>
      <c r="AN958" s="1">
        <f t="shared" si="367"/>
        <v>-1.8395863366679338E-2</v>
      </c>
      <c r="AO958" s="1">
        <f t="shared" si="368"/>
        <v>0.13383737876039192</v>
      </c>
      <c r="AP958" s="1">
        <f t="shared" si="369"/>
        <v>0.12638100509573302</v>
      </c>
      <c r="AQ958">
        <f t="shared" si="378"/>
        <v>4.2336644334977101E-2</v>
      </c>
      <c r="AR958">
        <f t="shared" si="379"/>
        <v>-0.21522054754430958</v>
      </c>
      <c r="AS958">
        <f t="shared" si="373"/>
        <v>-0.1540079080931851</v>
      </c>
      <c r="AT958">
        <f t="shared" si="380"/>
        <v>7.4645918867945645E-3</v>
      </c>
      <c r="AU958">
        <f t="shared" si="381"/>
        <v>-2.9123671473238209E-2</v>
      </c>
      <c r="AV958">
        <f t="shared" si="382"/>
        <v>-2.5647898530926348E-3</v>
      </c>
      <c r="AW958">
        <f t="shared" si="383"/>
        <v>3.006506896911278E-2</v>
      </c>
      <c r="AY958" s="1">
        <f t="shared" si="370"/>
        <v>0.12000000000000099</v>
      </c>
    </row>
    <row r="959" spans="1:51" x14ac:dyDescent="0.25">
      <c r="A959" s="1">
        <v>19.14</v>
      </c>
      <c r="B959" s="1">
        <v>-237</v>
      </c>
      <c r="C959" s="1">
        <v>-238.5</v>
      </c>
      <c r="D959" s="1">
        <v>-793.5</v>
      </c>
      <c r="E959" s="1">
        <v>224.82</v>
      </c>
      <c r="F959" s="1">
        <v>0.30599999999999999</v>
      </c>
      <c r="G959" s="1">
        <v>6.9000000000000006E-2</v>
      </c>
      <c r="H959" s="1">
        <v>0.77700000000000002</v>
      </c>
      <c r="I959" s="1">
        <v>17.818300000000001</v>
      </c>
      <c r="J959" s="1">
        <v>3.9565999999999999</v>
      </c>
      <c r="K959" s="1">
        <v>50.986699999999999</v>
      </c>
      <c r="L959" s="1">
        <v>21.419</v>
      </c>
      <c r="M959" s="1">
        <v>4.7233999999999998</v>
      </c>
      <c r="N959" s="1"/>
      <c r="O959" s="1"/>
      <c r="P959" s="1"/>
      <c r="Q959" s="1"/>
      <c r="R959" s="1"/>
      <c r="S959" s="1">
        <f t="shared" si="352"/>
        <v>224.82</v>
      </c>
      <c r="T959" s="1">
        <f t="shared" si="353"/>
        <v>-0.39227867868547256</v>
      </c>
      <c r="U959" s="1">
        <f t="shared" si="354"/>
        <v>8.8803088803088806E-2</v>
      </c>
      <c r="V959" s="1">
        <f t="shared" si="355"/>
        <v>-21.419018468523536</v>
      </c>
      <c r="W959" s="1">
        <f t="shared" si="356"/>
        <v>5.0747303781575281</v>
      </c>
      <c r="X959" s="1"/>
      <c r="Y959" s="1"/>
      <c r="Z959" s="1"/>
      <c r="AA959" s="1">
        <f t="shared" si="360"/>
        <v>0.36518581414468121</v>
      </c>
      <c r="AB959" s="1">
        <f t="shared" si="361"/>
        <v>1.5498693390101036E-3</v>
      </c>
      <c r="AC959" s="1">
        <f t="shared" si="362"/>
        <v>0.92728554768110227</v>
      </c>
      <c r="AD959" s="1">
        <f t="shared" si="363"/>
        <v>0.99660502100166215</v>
      </c>
      <c r="AE959" s="1"/>
      <c r="AF959" s="3">
        <f t="shared" si="364"/>
        <v>-5.4518027945312936E-2</v>
      </c>
      <c r="AG959" s="3">
        <f t="shared" si="365"/>
        <v>0.16270737474025493</v>
      </c>
      <c r="AH959" s="1">
        <f t="shared" si="366"/>
        <v>0.82017077175066933</v>
      </c>
      <c r="AI959" s="1"/>
      <c r="AJ959" s="1"/>
      <c r="AK959" s="1"/>
      <c r="AM959" s="1">
        <f t="shared" si="357"/>
        <v>1.9999999999999574E-2</v>
      </c>
      <c r="AN959" s="1">
        <f t="shared" si="367"/>
        <v>-5.4518027945312936E-2</v>
      </c>
      <c r="AO959" s="1">
        <f t="shared" si="368"/>
        <v>0.16270737474025493</v>
      </c>
      <c r="AP959" s="1">
        <f t="shared" si="369"/>
        <v>0.17982922824933067</v>
      </c>
      <c r="AQ959">
        <f t="shared" si="378"/>
        <v>5.3033081417847273E-2</v>
      </c>
      <c r="AR959">
        <f t="shared" si="379"/>
        <v>-0.24714373446834692</v>
      </c>
      <c r="AS959">
        <f t="shared" si="373"/>
        <v>-0.18929040267570302</v>
      </c>
      <c r="AT959">
        <f t="shared" si="380"/>
        <v>8.6322178859801861E-3</v>
      </c>
      <c r="AU959">
        <f t="shared" si="381"/>
        <v>-3.4385778031845407E-2</v>
      </c>
      <c r="AV959">
        <f t="shared" si="382"/>
        <v>-6.7034228524317854E-3</v>
      </c>
      <c r="AW959">
        <f t="shared" si="383"/>
        <v>3.5452742016470015E-2</v>
      </c>
      <c r="AY959" s="1">
        <f t="shared" si="370"/>
        <v>0.14000000000000057</v>
      </c>
    </row>
    <row r="960" spans="1:51" x14ac:dyDescent="0.25">
      <c r="A960" s="1">
        <v>19.16</v>
      </c>
      <c r="B960" s="1">
        <v>-240</v>
      </c>
      <c r="C960" s="1">
        <v>-244.5</v>
      </c>
      <c r="D960" s="1">
        <v>-784.5</v>
      </c>
      <c r="E960" s="1">
        <v>224.47</v>
      </c>
      <c r="F960" s="1">
        <v>0.29699999999999999</v>
      </c>
      <c r="G960" s="1">
        <v>0.193</v>
      </c>
      <c r="H960" s="1">
        <v>0.77700000000000002</v>
      </c>
      <c r="I960" s="1">
        <v>17.2775</v>
      </c>
      <c r="J960" s="1">
        <v>11.1279</v>
      </c>
      <c r="K960" s="1">
        <v>50.986699999999999</v>
      </c>
      <c r="L960" s="1">
        <v>20.353200000000001</v>
      </c>
      <c r="M960" s="1">
        <v>13.0626</v>
      </c>
      <c r="N960" s="1"/>
      <c r="O960" s="1"/>
      <c r="P960" s="1"/>
      <c r="Q960" s="1"/>
      <c r="R960" s="1"/>
      <c r="S960" s="1">
        <f t="shared" si="352"/>
        <v>224.47</v>
      </c>
      <c r="T960" s="1">
        <f t="shared" si="353"/>
        <v>-0.3709666664823284</v>
      </c>
      <c r="U960" s="1">
        <f t="shared" si="354"/>
        <v>0.2483912483912484</v>
      </c>
      <c r="V960" s="1">
        <f t="shared" si="355"/>
        <v>-20.353174983139048</v>
      </c>
      <c r="W960" s="1">
        <f t="shared" si="356"/>
        <v>13.949458045788694</v>
      </c>
      <c r="X960" s="1"/>
      <c r="Y960" s="1"/>
      <c r="Z960" s="1"/>
      <c r="AA960" s="1">
        <f t="shared" si="360"/>
        <v>0.3478059366241763</v>
      </c>
      <c r="AB960" s="1">
        <f t="shared" si="361"/>
        <v>4.3351406710805682E-3</v>
      </c>
      <c r="AC960" s="1">
        <f t="shared" si="362"/>
        <v>0.90991654126930954</v>
      </c>
      <c r="AD960" s="1">
        <f t="shared" si="363"/>
        <v>0.97413339695914425</v>
      </c>
      <c r="AE960" s="1"/>
      <c r="AF960" s="3">
        <f t="shared" si="364"/>
        <v>4.2766808711833221E-2</v>
      </c>
      <c r="AG960" s="3">
        <f t="shared" si="365"/>
        <v>0.24009843664682928</v>
      </c>
      <c r="AH960" s="1">
        <f t="shared" si="366"/>
        <v>0.81835856492881776</v>
      </c>
      <c r="AI960" s="1"/>
      <c r="AJ960" s="1"/>
      <c r="AK960" s="1"/>
      <c r="AM960" s="1">
        <f t="shared" si="357"/>
        <v>1.9999999999999574E-2</v>
      </c>
      <c r="AN960" s="1">
        <f t="shared" si="367"/>
        <v>4.2766808711833221E-2</v>
      </c>
      <c r="AO960" s="1">
        <f t="shared" si="368"/>
        <v>0.24009843664682928</v>
      </c>
      <c r="AP960" s="1">
        <f t="shared" si="369"/>
        <v>0.18164143507118224</v>
      </c>
      <c r="AQ960">
        <f t="shared" si="378"/>
        <v>4.4642233548585777E-2</v>
      </c>
      <c r="AR960">
        <f t="shared" si="379"/>
        <v>-0.29425104773845384</v>
      </c>
      <c r="AS960">
        <f t="shared" si="373"/>
        <v>-0.22492845223666821</v>
      </c>
      <c r="AT960">
        <f t="shared" si="380"/>
        <v>9.4411540782592691E-3</v>
      </c>
      <c r="AU960">
        <f t="shared" si="381"/>
        <v>-4.0741872119315417E-2</v>
      </c>
      <c r="AV960">
        <f t="shared" si="382"/>
        <v>-1.1558372392774699E-2</v>
      </c>
      <c r="AW960">
        <f t="shared" si="383"/>
        <v>4.1821472165815526E-2</v>
      </c>
      <c r="AY960" s="1">
        <f t="shared" si="370"/>
        <v>0.16000000000000014</v>
      </c>
    </row>
    <row r="961" spans="1:51" x14ac:dyDescent="0.25">
      <c r="A961" s="1">
        <v>19.18</v>
      </c>
      <c r="B961" s="1">
        <v>-256.5</v>
      </c>
      <c r="C961" s="1">
        <v>-262.5</v>
      </c>
      <c r="D961" s="1">
        <v>-771</v>
      </c>
      <c r="E961" s="1">
        <v>224.34</v>
      </c>
      <c r="F961" s="1">
        <v>0.35499999999999998</v>
      </c>
      <c r="G961" s="1">
        <v>0.217</v>
      </c>
      <c r="H961" s="1">
        <v>0.82799999999999996</v>
      </c>
      <c r="I961" s="1">
        <v>20.793399999999998</v>
      </c>
      <c r="J961" s="1">
        <v>12.5329</v>
      </c>
      <c r="K961" s="1">
        <v>55.893799999999999</v>
      </c>
      <c r="L961" s="1">
        <v>22.525600000000001</v>
      </c>
      <c r="M961" s="1">
        <v>13.542999999999999</v>
      </c>
      <c r="N961" s="1"/>
      <c r="O961" s="1"/>
      <c r="P961" s="1"/>
      <c r="Q961" s="1"/>
      <c r="R961" s="1"/>
      <c r="S961" s="1">
        <f t="shared" si="352"/>
        <v>224.34</v>
      </c>
      <c r="T961" s="1">
        <f t="shared" si="353"/>
        <v>-0.41473745593322386</v>
      </c>
      <c r="U961" s="1">
        <f t="shared" si="354"/>
        <v>0.26207729468599034</v>
      </c>
      <c r="V961" s="1">
        <f t="shared" si="355"/>
        <v>-22.525616271693046</v>
      </c>
      <c r="W961" s="1">
        <f t="shared" si="356"/>
        <v>14.685643592851667</v>
      </c>
      <c r="X961" s="1"/>
      <c r="Y961" s="1"/>
      <c r="Z961" s="1"/>
      <c r="AA961" s="1">
        <f t="shared" si="360"/>
        <v>0.38309644981843799</v>
      </c>
      <c r="AB961" s="1">
        <f t="shared" si="361"/>
        <v>4.573975904201907E-3</v>
      </c>
      <c r="AC961" s="1">
        <f t="shared" si="362"/>
        <v>0.89353200126666676</v>
      </c>
      <c r="AD961" s="1">
        <f t="shared" si="363"/>
        <v>0.97220535300248057</v>
      </c>
      <c r="AE961" s="1"/>
      <c r="AF961" s="3">
        <f t="shared" si="364"/>
        <v>2.832038190151584E-2</v>
      </c>
      <c r="AG961" s="3">
        <f t="shared" si="365"/>
        <v>0.2913920773747678</v>
      </c>
      <c r="AH961" s="1">
        <f t="shared" si="366"/>
        <v>0.8791965725662092</v>
      </c>
      <c r="AI961" s="1"/>
      <c r="AJ961" s="1"/>
      <c r="AK961" s="1"/>
      <c r="AM961" s="1">
        <f t="shared" si="357"/>
        <v>1.9999999999999574E-2</v>
      </c>
      <c r="AN961" s="1">
        <f t="shared" si="367"/>
        <v>2.832038190151584E-2</v>
      </c>
      <c r="AO961" s="1">
        <f t="shared" si="368"/>
        <v>0.2913920773747678</v>
      </c>
      <c r="AP961" s="1">
        <f t="shared" si="369"/>
        <v>0.1208034274337908</v>
      </c>
      <c r="AQ961">
        <f t="shared" si="378"/>
        <v>3.908577461950849E-2</v>
      </c>
      <c r="AR961">
        <f t="shared" si="379"/>
        <v>-0.35142217331938208</v>
      </c>
      <c r="AS961">
        <f t="shared" si="373"/>
        <v>-0.24863008469917747</v>
      </c>
      <c r="AT961">
        <f t="shared" si="380"/>
        <v>1.0167304981358651E-2</v>
      </c>
      <c r="AU961">
        <f t="shared" si="381"/>
        <v>-4.8342026841512176E-2</v>
      </c>
      <c r="AV961">
        <f t="shared" si="382"/>
        <v>-1.676799041138323E-2</v>
      </c>
      <c r="AW961">
        <f t="shared" si="383"/>
        <v>4.9399652323973336E-2</v>
      </c>
      <c r="AY961" s="1">
        <f t="shared" si="370"/>
        <v>0.17999999999999972</v>
      </c>
    </row>
    <row r="962" spans="1:51" x14ac:dyDescent="0.25">
      <c r="A962" s="1">
        <v>19.2</v>
      </c>
      <c r="B962" s="1">
        <v>-258</v>
      </c>
      <c r="C962" s="1">
        <v>-280.5</v>
      </c>
      <c r="D962" s="1">
        <v>-750</v>
      </c>
      <c r="E962" s="1">
        <v>222.61</v>
      </c>
      <c r="F962" s="1">
        <v>0.36199999999999999</v>
      </c>
      <c r="G962" s="1">
        <v>0.24299999999999999</v>
      </c>
      <c r="H962" s="1">
        <v>0.76700000000000002</v>
      </c>
      <c r="I962" s="1">
        <v>21.223099999999999</v>
      </c>
      <c r="J962" s="1">
        <v>14.063700000000001</v>
      </c>
      <c r="K962" s="1">
        <v>50.085299999999997</v>
      </c>
      <c r="L962" s="1">
        <v>24.224299999999999</v>
      </c>
      <c r="M962" s="1">
        <v>15.9876</v>
      </c>
      <c r="N962" s="1"/>
      <c r="O962" s="1"/>
      <c r="P962" s="1"/>
      <c r="Q962" s="1"/>
      <c r="R962" s="1"/>
      <c r="S962" s="1">
        <f t="shared" ref="S962:S1000" si="384">E962</f>
        <v>222.61</v>
      </c>
      <c r="T962" s="1">
        <f t="shared" ref="T962:T1000" si="385">(-F962/SQRT(G962*G962+H962*H962))</f>
        <v>-0.4499279985349629</v>
      </c>
      <c r="U962" s="1">
        <f t="shared" ref="U962:U1000" si="386">G962/H962</f>
        <v>0.31681877444589307</v>
      </c>
      <c r="V962" s="1">
        <f t="shared" ref="V962:V1000" si="387">ATAN(T962)/PI()*180</f>
        <v>-24.224314556025355</v>
      </c>
      <c r="W962" s="1">
        <f t="shared" ref="W962:W1000" si="388">ATAN(U962)/PI()*180</f>
        <v>17.579179280209122</v>
      </c>
      <c r="X962" s="1"/>
      <c r="Y962" s="1"/>
      <c r="Z962" s="1"/>
      <c r="AA962" s="1">
        <f t="shared" si="360"/>
        <v>0.41031007247383594</v>
      </c>
      <c r="AB962" s="1">
        <f t="shared" si="361"/>
        <v>5.5293320797233586E-3</v>
      </c>
      <c r="AC962" s="1">
        <f t="shared" si="362"/>
        <v>0.86935863421942572</v>
      </c>
      <c r="AD962" s="1">
        <f t="shared" si="363"/>
        <v>0.96133727899140453</v>
      </c>
      <c r="AE962" s="1"/>
      <c r="AF962" s="3">
        <f t="shared" si="364"/>
        <v>3.5109780692755999E-2</v>
      </c>
      <c r="AG962" s="3">
        <f t="shared" si="365"/>
        <v>0.32232796729921459</v>
      </c>
      <c r="AH962" s="1">
        <f t="shared" si="366"/>
        <v>0.82052055720527983</v>
      </c>
      <c r="AI962" s="1"/>
      <c r="AJ962" s="1"/>
      <c r="AK962" s="1"/>
      <c r="AM962" s="1">
        <f t="shared" ref="AM962:AM999" si="389">A963-A962</f>
        <v>1.9999999999999574E-2</v>
      </c>
      <c r="AN962" s="1">
        <f t="shared" si="367"/>
        <v>3.5109780692755999E-2</v>
      </c>
      <c r="AO962" s="1">
        <f t="shared" si="368"/>
        <v>0.32232796729921459</v>
      </c>
      <c r="AP962" s="1">
        <f t="shared" si="369"/>
        <v>0.17947944279472017</v>
      </c>
      <c r="AQ962">
        <f t="shared" si="378"/>
        <v>3.219723564758991E-2</v>
      </c>
      <c r="AR962">
        <f t="shared" si="379"/>
        <v>-0.41466292050348663</v>
      </c>
      <c r="AS962">
        <f t="shared" si="373"/>
        <v>-0.28384395137550084</v>
      </c>
      <c r="AT962">
        <f t="shared" si="380"/>
        <v>1.0742364304591251E-2</v>
      </c>
      <c r="AU962">
        <f t="shared" si="381"/>
        <v>-5.7267692723422761E-2</v>
      </c>
      <c r="AV962">
        <f t="shared" si="382"/>
        <v>-2.2797008105656352E-2</v>
      </c>
      <c r="AW962">
        <f t="shared" si="383"/>
        <v>5.8266517149362242E-2</v>
      </c>
      <c r="AY962" s="1">
        <f t="shared" si="370"/>
        <v>0.19999999999999929</v>
      </c>
    </row>
    <row r="963" spans="1:51" x14ac:dyDescent="0.25">
      <c r="A963" s="1">
        <v>19.22</v>
      </c>
      <c r="B963" s="1">
        <v>-261</v>
      </c>
      <c r="C963" s="1">
        <v>-288</v>
      </c>
      <c r="D963" s="1">
        <v>-730.5</v>
      </c>
      <c r="E963" s="1">
        <v>222.18</v>
      </c>
      <c r="F963" s="1">
        <v>0.33900000000000002</v>
      </c>
      <c r="G963" s="1">
        <v>0.19</v>
      </c>
      <c r="H963" s="1">
        <v>0.76600000000000001</v>
      </c>
      <c r="I963" s="1">
        <v>19.815999999999999</v>
      </c>
      <c r="J963" s="1">
        <v>10.9528</v>
      </c>
      <c r="K963" s="1">
        <v>49.996000000000002</v>
      </c>
      <c r="L963" s="1">
        <v>23.2456</v>
      </c>
      <c r="M963" s="1">
        <v>12.7797</v>
      </c>
      <c r="N963" s="1"/>
      <c r="O963" s="1"/>
      <c r="P963" s="1"/>
      <c r="Q963" s="1"/>
      <c r="R963" s="1"/>
      <c r="S963" s="1">
        <f t="shared" si="384"/>
        <v>222.18</v>
      </c>
      <c r="T963" s="1">
        <f t="shared" si="385"/>
        <v>-0.42954223448299522</v>
      </c>
      <c r="U963" s="1">
        <f t="shared" si="386"/>
        <v>0.24804177545691905</v>
      </c>
      <c r="V963" s="1">
        <f t="shared" si="387"/>
        <v>-23.245565904976825</v>
      </c>
      <c r="W963" s="1">
        <f t="shared" si="388"/>
        <v>13.930596790766579</v>
      </c>
      <c r="X963" s="1"/>
      <c r="Y963" s="1"/>
      <c r="Z963" s="1"/>
      <c r="AA963" s="1">
        <f t="shared" ref="AA963:AA1000" si="390">-SIN(V963/180*PI())</f>
        <v>0.3946727503570604</v>
      </c>
      <c r="AB963" s="1">
        <f t="shared" ref="AB963:AB1000" si="391">COS(T963/180*PI())*SIN(U963/180*PI())</f>
        <v>4.3290104852868501E-3</v>
      </c>
      <c r="AC963" s="1">
        <f t="shared" ref="AC963:AC1000" si="392">(COS(V963/180*PI())*COS(W963/180*PI()))</f>
        <v>0.89179742411064378</v>
      </c>
      <c r="AD963" s="1">
        <f t="shared" ref="AD963:AD1000" si="393">SQRT(AA963^2+AB963^2+AC963^2)</f>
        <v>0.97523738948861449</v>
      </c>
      <c r="AE963" s="1"/>
      <c r="AF963" s="3">
        <f t="shared" ref="AF963:AF1000" si="394">$X$10*F963+$Y$10*G963+$Z$10*H963</f>
        <v>1.1248950857505102E-2</v>
      </c>
      <c r="AG963" s="3">
        <f t="shared" ref="AG963:AG1000" si="395">-($X$11*F963+$Y$11*G963+$Z$11*H963)</f>
        <v>0.26995632300572353</v>
      </c>
      <c r="AH963" s="1">
        <f t="shared" ref="AH963:AH1000" si="396">$X$12*F963+$Y$12*G963+$Z$12*H963</f>
        <v>0.81533676770634778</v>
      </c>
      <c r="AI963" s="1"/>
      <c r="AJ963" s="1"/>
      <c r="AK963" s="1"/>
      <c r="AM963" s="1">
        <f t="shared" si="389"/>
        <v>1.9999999999999574E-2</v>
      </c>
      <c r="AN963" s="1">
        <f t="shared" ref="AN963:AN1000" si="397">AF963</f>
        <v>1.1248950857505102E-2</v>
      </c>
      <c r="AO963" s="1">
        <f t="shared" ref="AO963:AO1000" si="398">AG963</f>
        <v>0.26995632300572353</v>
      </c>
      <c r="AP963" s="1">
        <f t="shared" ref="AP963:AP1000" si="399">1-AH963</f>
        <v>0.18466323229365222</v>
      </c>
      <c r="AQ963">
        <f t="shared" si="378"/>
        <v>2.9990191489347454E-2</v>
      </c>
      <c r="AR963">
        <f t="shared" si="379"/>
        <v>-0.46762835107720846</v>
      </c>
      <c r="AS963">
        <f t="shared" si="373"/>
        <v>-0.32007487755151465</v>
      </c>
      <c r="AT963">
        <f t="shared" si="380"/>
        <v>1.1320097692795763E-2</v>
      </c>
      <c r="AU963">
        <f t="shared" si="381"/>
        <v>-6.7149914050703946E-2</v>
      </c>
      <c r="AV963">
        <f t="shared" si="382"/>
        <v>-2.9560814918446639E-2</v>
      </c>
      <c r="AW963">
        <f t="shared" si="383"/>
        <v>6.8097397665339371E-2</v>
      </c>
      <c r="AY963" s="1">
        <f t="shared" si="370"/>
        <v>0.21999999999999886</v>
      </c>
    </row>
    <row r="964" spans="1:51" x14ac:dyDescent="0.25">
      <c r="A964" s="1">
        <v>19.239999999999998</v>
      </c>
      <c r="B964" s="1">
        <v>-267</v>
      </c>
      <c r="C964" s="1">
        <v>-297</v>
      </c>
      <c r="D964" s="1">
        <v>-714</v>
      </c>
      <c r="E964" s="1">
        <v>221.96</v>
      </c>
      <c r="F964" s="1">
        <v>0.29599999999999999</v>
      </c>
      <c r="G964" s="1">
        <v>0.184</v>
      </c>
      <c r="H964" s="1">
        <v>0.73599999999999999</v>
      </c>
      <c r="I964" s="1">
        <v>17.217500000000001</v>
      </c>
      <c r="J964" s="1">
        <v>10.6028</v>
      </c>
      <c r="K964" s="1">
        <v>47.391800000000003</v>
      </c>
      <c r="L964" s="1">
        <v>21.314</v>
      </c>
      <c r="M964" s="1">
        <v>13.0586</v>
      </c>
      <c r="N964" s="1"/>
      <c r="O964" s="1"/>
      <c r="P964" s="1"/>
      <c r="Q964" s="1"/>
      <c r="R964" s="1"/>
      <c r="S964" s="1">
        <f t="shared" si="384"/>
        <v>221.96</v>
      </c>
      <c r="T964" s="1">
        <f t="shared" si="385"/>
        <v>-0.39016600549323127</v>
      </c>
      <c r="U964" s="1">
        <f t="shared" si="386"/>
        <v>0.25</v>
      </c>
      <c r="V964" s="1">
        <f t="shared" si="387"/>
        <v>-21.314038873109915</v>
      </c>
      <c r="W964" s="1">
        <f t="shared" si="388"/>
        <v>14.036243467926479</v>
      </c>
      <c r="X964" s="1"/>
      <c r="Y964" s="1"/>
      <c r="Z964" s="1"/>
      <c r="AA964" s="1">
        <f t="shared" si="390"/>
        <v>0.36347950679862923</v>
      </c>
      <c r="AB964" s="1">
        <f t="shared" si="391"/>
        <v>4.3632081179696049E-3</v>
      </c>
      <c r="AC964" s="1">
        <f t="shared" si="392"/>
        <v>0.90378688176956468</v>
      </c>
      <c r="AD964" s="1">
        <f t="shared" si="393"/>
        <v>0.97414943263670206</v>
      </c>
      <c r="AE964" s="1"/>
      <c r="AF964" s="3">
        <f t="shared" si="394"/>
        <v>3.1628613105589676E-2</v>
      </c>
      <c r="AG964" s="3">
        <f t="shared" si="395"/>
        <v>0.23884825939393489</v>
      </c>
      <c r="AH964" s="1">
        <f t="shared" si="396"/>
        <v>0.77789404151047747</v>
      </c>
      <c r="AI964" s="1"/>
      <c r="AJ964" s="1"/>
      <c r="AK964" s="1"/>
      <c r="AM964" s="1">
        <f t="shared" si="389"/>
        <v>2.0000000000003126E-2</v>
      </c>
      <c r="AN964" s="1">
        <f t="shared" si="397"/>
        <v>3.1628613105589676E-2</v>
      </c>
      <c r="AO964" s="1">
        <f t="shared" si="398"/>
        <v>0.23884825939393489</v>
      </c>
      <c r="AP964" s="1">
        <f t="shared" si="399"/>
        <v>0.22210595848952253</v>
      </c>
      <c r="AQ964">
        <f t="shared" si="378"/>
        <v>2.378465759802979E-2</v>
      </c>
      <c r="AR964">
        <f t="shared" si="379"/>
        <v>-0.51449037957030586</v>
      </c>
      <c r="AS964">
        <f t="shared" si="373"/>
        <v>-0.36365206660716576</v>
      </c>
      <c r="AT964">
        <f t="shared" si="380"/>
        <v>1.1733735505843246E-2</v>
      </c>
      <c r="AU964">
        <f t="shared" si="381"/>
        <v>-7.7908341927042712E-2</v>
      </c>
      <c r="AV964">
        <f t="shared" si="382"/>
        <v>-3.7269628141147669E-2</v>
      </c>
      <c r="AW964">
        <f t="shared" si="383"/>
        <v>7.8786993157132792E-2</v>
      </c>
      <c r="AY964" s="1">
        <f t="shared" ref="AY964:AY1000" si="400">A964-19</f>
        <v>0.23999999999999844</v>
      </c>
    </row>
    <row r="965" spans="1:51" x14ac:dyDescent="0.25">
      <c r="A965" s="1">
        <v>19.260000000000002</v>
      </c>
      <c r="B965" s="1">
        <v>-276</v>
      </c>
      <c r="C965" s="1">
        <v>-315</v>
      </c>
      <c r="D965" s="1">
        <v>-705</v>
      </c>
      <c r="E965" s="1">
        <v>221.22</v>
      </c>
      <c r="F965" s="1">
        <v>0.375</v>
      </c>
      <c r="G965" s="1">
        <v>0.33500000000000002</v>
      </c>
      <c r="H965" s="1">
        <v>0.751</v>
      </c>
      <c r="I965" s="1">
        <v>22.0243</v>
      </c>
      <c r="J965" s="1">
        <v>19.572500000000002</v>
      </c>
      <c r="K965" s="1">
        <v>48.677100000000003</v>
      </c>
      <c r="L965" s="1">
        <v>24.513999999999999</v>
      </c>
      <c r="M965" s="1">
        <v>21.7562</v>
      </c>
      <c r="N965" s="1"/>
      <c r="O965" s="1"/>
      <c r="P965" s="1"/>
      <c r="Q965" s="1"/>
      <c r="R965" s="1"/>
      <c r="S965" s="1">
        <f t="shared" si="384"/>
        <v>221.22</v>
      </c>
      <c r="T965" s="1">
        <f t="shared" si="385"/>
        <v>-0.45602151736855312</v>
      </c>
      <c r="U965" s="1">
        <f t="shared" si="386"/>
        <v>0.4460719041278296</v>
      </c>
      <c r="V965" s="1">
        <f t="shared" si="387"/>
        <v>-24.514006427289875</v>
      </c>
      <c r="W965" s="1">
        <f t="shared" si="388"/>
        <v>24.040307617262993</v>
      </c>
      <c r="X965" s="1"/>
      <c r="Y965" s="1"/>
      <c r="Z965" s="1"/>
      <c r="AA965" s="1">
        <f t="shared" si="390"/>
        <v>0.41491567782347755</v>
      </c>
      <c r="AB965" s="1">
        <f t="shared" si="391"/>
        <v>7.7850981910515902E-3</v>
      </c>
      <c r="AC965" s="1">
        <f t="shared" si="392"/>
        <v>0.83093779745448437</v>
      </c>
      <c r="AD965" s="1">
        <f t="shared" si="393"/>
        <v>0.92880205140604088</v>
      </c>
      <c r="AE965" s="1"/>
      <c r="AF965" s="3">
        <f t="shared" si="394"/>
        <v>9.2187976132185587E-2</v>
      </c>
      <c r="AG965" s="3">
        <f t="shared" si="395"/>
        <v>0.3961586710264437</v>
      </c>
      <c r="AH965" s="1">
        <f t="shared" si="396"/>
        <v>0.80710017000816792</v>
      </c>
      <c r="AI965" s="1"/>
      <c r="AJ965" s="1"/>
      <c r="AK965" s="1"/>
      <c r="AM965" s="1">
        <f t="shared" si="389"/>
        <v>1.9999999999999574E-2</v>
      </c>
      <c r="AN965" s="1">
        <f t="shared" si="397"/>
        <v>9.2187976132185587E-2</v>
      </c>
      <c r="AO965" s="1">
        <f t="shared" si="398"/>
        <v>0.3961586710264437</v>
      </c>
      <c r="AP965" s="1">
        <f t="shared" si="399"/>
        <v>0.19289982999183208</v>
      </c>
      <c r="AQ965">
        <f t="shared" si="378"/>
        <v>5.6973766808953615E-3</v>
      </c>
      <c r="AR965">
        <f t="shared" si="379"/>
        <v>-0.59221671082569249</v>
      </c>
      <c r="AS965">
        <f t="shared" si="373"/>
        <v>-0.4014990132515624</v>
      </c>
      <c r="AT965">
        <f t="shared" si="380"/>
        <v>1.1666810230289811E-2</v>
      </c>
      <c r="AU965">
        <f t="shared" si="381"/>
        <v>-9.0529939456110153E-2</v>
      </c>
      <c r="AV965">
        <f t="shared" si="382"/>
        <v>-4.5678077872622708E-2</v>
      </c>
      <c r="AW965">
        <f t="shared" si="383"/>
        <v>9.1278608659841901E-2</v>
      </c>
      <c r="AY965" s="1">
        <f t="shared" si="400"/>
        <v>0.26000000000000156</v>
      </c>
    </row>
    <row r="966" spans="1:51" x14ac:dyDescent="0.25">
      <c r="A966" s="1">
        <v>19.28</v>
      </c>
      <c r="B966" s="1">
        <v>-255</v>
      </c>
      <c r="C966" s="1">
        <v>-319.5</v>
      </c>
      <c r="D966" s="1">
        <v>-688.5</v>
      </c>
      <c r="E966" s="1">
        <v>218.59</v>
      </c>
      <c r="F966" s="1">
        <v>0.36599999999999999</v>
      </c>
      <c r="G966" s="1">
        <v>0.34699999999999998</v>
      </c>
      <c r="H966" s="1">
        <v>0.72599999999999998</v>
      </c>
      <c r="I966" s="1">
        <v>21.469100000000001</v>
      </c>
      <c r="J966" s="1">
        <v>20.303899999999999</v>
      </c>
      <c r="K966" s="1">
        <v>46.552100000000003</v>
      </c>
      <c r="L966" s="1">
        <v>24.458300000000001</v>
      </c>
      <c r="M966" s="1">
        <v>23.112500000000001</v>
      </c>
      <c r="N966" s="1"/>
      <c r="O966" s="1"/>
      <c r="P966" s="1"/>
      <c r="Q966" s="1"/>
      <c r="R966" s="1"/>
      <c r="S966" s="1">
        <f t="shared" si="384"/>
        <v>218.59</v>
      </c>
      <c r="T966" s="1">
        <f t="shared" si="385"/>
        <v>-0.45484793725231709</v>
      </c>
      <c r="U966" s="1">
        <f t="shared" si="386"/>
        <v>0.47796143250688705</v>
      </c>
      <c r="V966" s="1">
        <f t="shared" si="387"/>
        <v>-24.458316492106341</v>
      </c>
      <c r="W966" s="1">
        <f t="shared" si="388"/>
        <v>25.546000809557516</v>
      </c>
      <c r="X966" s="1"/>
      <c r="Y966" s="1"/>
      <c r="Z966" s="1"/>
      <c r="AA966" s="1">
        <f t="shared" si="390"/>
        <v>0.41403112299134409</v>
      </c>
      <c r="AB966" s="1">
        <f t="shared" si="391"/>
        <v>8.3416410859138562E-3</v>
      </c>
      <c r="AC966" s="1">
        <f t="shared" si="392"/>
        <v>0.82127485052381366</v>
      </c>
      <c r="AD966" s="1">
        <f t="shared" si="393"/>
        <v>0.91977374059297445</v>
      </c>
      <c r="AE966" s="1"/>
      <c r="AF966" s="3">
        <f t="shared" si="394"/>
        <v>0.10385032272278212</v>
      </c>
      <c r="AG966" s="3">
        <f t="shared" si="395"/>
        <v>0.40115746774701394</v>
      </c>
      <c r="AH966" s="1">
        <f t="shared" si="396"/>
        <v>0.78085132806519419</v>
      </c>
      <c r="AI966" s="1"/>
      <c r="AJ966" s="1"/>
      <c r="AK966" s="1"/>
      <c r="AM966" s="1">
        <f t="shared" si="389"/>
        <v>1.9999999999999574E-2</v>
      </c>
      <c r="AN966" s="1">
        <f t="shared" si="397"/>
        <v>0.10385032272278212</v>
      </c>
      <c r="AO966" s="1">
        <f t="shared" si="398"/>
        <v>0.40115746774701394</v>
      </c>
      <c r="AP966" s="1">
        <f t="shared" si="399"/>
        <v>0.21914867193480581</v>
      </c>
      <c r="AQ966">
        <f t="shared" si="378"/>
        <v>-1.4678056637314058E-2</v>
      </c>
      <c r="AR966">
        <f t="shared" si="379"/>
        <v>-0.670923805997655</v>
      </c>
      <c r="AS966">
        <f t="shared" ref="AS966:AS1000" si="401">(AP966)*AM966*(-9.81)+AS965</f>
        <v>-0.44449598268517038</v>
      </c>
      <c r="AT966">
        <f t="shared" si="380"/>
        <v>1.1169494764361446E-2</v>
      </c>
      <c r="AU966">
        <f t="shared" si="381"/>
        <v>-0.10473548652778257</v>
      </c>
      <c r="AV966">
        <f t="shared" si="382"/>
        <v>-5.4997967220661997E-2</v>
      </c>
      <c r="AW966">
        <f t="shared" si="383"/>
        <v>0.1053293869321493</v>
      </c>
      <c r="AY966" s="1">
        <f t="shared" si="400"/>
        <v>0.28000000000000114</v>
      </c>
    </row>
    <row r="967" spans="1:51" x14ac:dyDescent="0.25">
      <c r="A967" s="1">
        <v>19.3</v>
      </c>
      <c r="B967" s="1">
        <v>-282</v>
      </c>
      <c r="C967" s="1">
        <v>-324</v>
      </c>
      <c r="D967" s="1">
        <v>-673.5</v>
      </c>
      <c r="E967" s="1">
        <v>221.04</v>
      </c>
      <c r="F967" s="1">
        <v>0.40100000000000002</v>
      </c>
      <c r="G967" s="1">
        <v>0.28100000000000003</v>
      </c>
      <c r="H967" s="1">
        <v>0.72699999999999998</v>
      </c>
      <c r="I967" s="1">
        <v>23.640699999999999</v>
      </c>
      <c r="J967" s="1">
        <v>16.319900000000001</v>
      </c>
      <c r="K967" s="1">
        <v>46.6355</v>
      </c>
      <c r="L967" s="1">
        <v>27.225300000000001</v>
      </c>
      <c r="M967" s="1">
        <v>18.6983</v>
      </c>
      <c r="N967" s="1"/>
      <c r="O967" s="1"/>
      <c r="P967" s="1"/>
      <c r="Q967" s="1"/>
      <c r="R967" s="1"/>
      <c r="S967" s="1">
        <f t="shared" si="384"/>
        <v>221.04</v>
      </c>
      <c r="T967" s="1">
        <f t="shared" si="385"/>
        <v>-0.514487474360102</v>
      </c>
      <c r="U967" s="1">
        <f t="shared" si="386"/>
        <v>0.38651994497936731</v>
      </c>
      <c r="V967" s="1">
        <f t="shared" si="387"/>
        <v>-27.225252834805872</v>
      </c>
      <c r="W967" s="1">
        <f t="shared" si="388"/>
        <v>21.132511309700917</v>
      </c>
      <c r="X967" s="1"/>
      <c r="Y967" s="1"/>
      <c r="Z967" s="1"/>
      <c r="AA967" s="1">
        <f t="shared" si="390"/>
        <v>0.45748988856873202</v>
      </c>
      <c r="AB967" s="1">
        <f t="shared" si="391"/>
        <v>6.7457225290984586E-3</v>
      </c>
      <c r="AC967" s="1">
        <f t="shared" si="392"/>
        <v>0.82941433663209019</v>
      </c>
      <c r="AD967" s="1">
        <f t="shared" si="393"/>
        <v>0.9472437092564514</v>
      </c>
      <c r="AE967" s="1"/>
      <c r="AF967" s="3">
        <f t="shared" si="394"/>
        <v>3.2113545518468151E-2</v>
      </c>
      <c r="AG967" s="3">
        <f t="shared" si="395"/>
        <v>0.38169237643968812</v>
      </c>
      <c r="AH967" s="1">
        <f t="shared" si="396"/>
        <v>0.78839752026630361</v>
      </c>
      <c r="AI967" s="1"/>
      <c r="AJ967" s="1"/>
      <c r="AK967" s="1"/>
      <c r="AM967" s="1">
        <f t="shared" si="389"/>
        <v>1.9999999999999574E-2</v>
      </c>
      <c r="AN967" s="1">
        <f t="shared" si="397"/>
        <v>3.2113545518468151E-2</v>
      </c>
      <c r="AO967" s="1">
        <f t="shared" si="398"/>
        <v>0.38169237643968812</v>
      </c>
      <c r="AP967" s="1">
        <f t="shared" si="399"/>
        <v>0.21160247973369639</v>
      </c>
      <c r="AQ967">
        <f t="shared" ref="AQ967:AQ1000" si="402">AN967*AM967*(-9.81)+AQ966</f>
        <v>-2.0978734268037376E-2</v>
      </c>
      <c r="AR967">
        <f t="shared" ref="AR967:AR1000" si="403">AO967*AM967*(-9.81)+AR966</f>
        <v>-0.7458118502551202</v>
      </c>
      <c r="AS967">
        <f t="shared" si="401"/>
        <v>-0.48601238920892076</v>
      </c>
      <c r="AT967">
        <f t="shared" ref="AT967:AT1000" si="404">1/2*AN967*(-9.81)*AM967^2+AQ967*AM967+AT966</f>
        <v>1.0686913302693475E-2</v>
      </c>
      <c r="AU967">
        <f t="shared" ref="AU967:AU1000" si="405">1/2*AO967*(-9.81)*AM967^2+AM967*AR967+AU966</f>
        <v>-0.12040060397545929</v>
      </c>
      <c r="AV967">
        <f t="shared" ref="AV967:AV1000" si="406">1/2*AP967*(-9.81)*AM967^2+AS967*AM967+AV966</f>
        <v>-6.5133379070077699E-2</v>
      </c>
      <c r="AW967">
        <f t="shared" ref="AW967:AW1000" si="407">SQRT(AT967^2+AU967^2)</f>
        <v>0.12087396557404191</v>
      </c>
      <c r="AY967" s="1">
        <f t="shared" si="400"/>
        <v>0.30000000000000071</v>
      </c>
    </row>
    <row r="968" spans="1:51" x14ac:dyDescent="0.25">
      <c r="A968" s="1">
        <v>19.32</v>
      </c>
      <c r="B968" s="1">
        <v>-264</v>
      </c>
      <c r="C968" s="1">
        <v>-337.5</v>
      </c>
      <c r="D968" s="1">
        <v>-672</v>
      </c>
      <c r="E968" s="1">
        <v>218.03</v>
      </c>
      <c r="F968" s="1">
        <v>0.35599999999999998</v>
      </c>
      <c r="G968" s="1">
        <v>0.27700000000000002</v>
      </c>
      <c r="H968" s="1">
        <v>0.58899999999999997</v>
      </c>
      <c r="I968" s="1">
        <v>20.854700000000001</v>
      </c>
      <c r="J968" s="1">
        <v>16.081199999999999</v>
      </c>
      <c r="K968" s="1">
        <v>36.086100000000002</v>
      </c>
      <c r="L968" s="1">
        <v>28.676400000000001</v>
      </c>
      <c r="M968" s="1">
        <v>21.923999999999999</v>
      </c>
      <c r="N968" s="1"/>
      <c r="O968" s="1"/>
      <c r="P968" s="1"/>
      <c r="Q968" s="1"/>
      <c r="R968" s="1"/>
      <c r="S968" s="1">
        <f t="shared" si="384"/>
        <v>218.03</v>
      </c>
      <c r="T968" s="1">
        <f t="shared" si="385"/>
        <v>-0.54694844581920465</v>
      </c>
      <c r="U968" s="1">
        <f t="shared" si="386"/>
        <v>0.47028862478777594</v>
      </c>
      <c r="V968" s="1">
        <f t="shared" si="387"/>
        <v>-28.67638572828562</v>
      </c>
      <c r="W968" s="1">
        <f t="shared" si="388"/>
        <v>25.187067930773043</v>
      </c>
      <c r="X968" s="1"/>
      <c r="Y968" s="1"/>
      <c r="Z968" s="1"/>
      <c r="AA968" s="1">
        <f t="shared" si="390"/>
        <v>0.47986194368946927</v>
      </c>
      <c r="AB968" s="1">
        <f t="shared" si="391"/>
        <v>8.2076187883592302E-3</v>
      </c>
      <c r="AC968" s="1">
        <f t="shared" si="392"/>
        <v>0.79392888998061062</v>
      </c>
      <c r="AD968" s="1">
        <f t="shared" si="393"/>
        <v>0.9277165150806872</v>
      </c>
      <c r="AE968" s="1"/>
      <c r="AF968" s="3">
        <f t="shared" si="394"/>
        <v>4.1660461428665488E-2</v>
      </c>
      <c r="AG968" s="3">
        <f t="shared" si="395"/>
        <v>0.36514489095772096</v>
      </c>
      <c r="AH968" s="1">
        <f t="shared" si="396"/>
        <v>0.6444529576012703</v>
      </c>
      <c r="AI968" s="1"/>
      <c r="AJ968" s="1"/>
      <c r="AK968" s="1"/>
      <c r="AM968" s="1">
        <f t="shared" si="389"/>
        <v>1.9999999999999574E-2</v>
      </c>
      <c r="AN968" s="1">
        <f t="shared" si="397"/>
        <v>4.1660461428665488E-2</v>
      </c>
      <c r="AO968" s="1">
        <f t="shared" si="398"/>
        <v>0.36514489095772096</v>
      </c>
      <c r="AP968" s="1">
        <f t="shared" si="399"/>
        <v>0.3555470423987297</v>
      </c>
      <c r="AQ968">
        <f t="shared" si="402"/>
        <v>-2.9152516800341373E-2</v>
      </c>
      <c r="AR968">
        <f t="shared" si="403"/>
        <v>-0.81745327786102351</v>
      </c>
      <c r="AS968">
        <f t="shared" si="401"/>
        <v>-0.55577071892755003</v>
      </c>
      <c r="AT968">
        <f t="shared" si="404"/>
        <v>1.0022125141363622E-2</v>
      </c>
      <c r="AU968">
        <f t="shared" si="405"/>
        <v>-0.13746608380873843</v>
      </c>
      <c r="AV968">
        <f t="shared" si="406"/>
        <v>-7.694637674581474E-2</v>
      </c>
      <c r="AW968">
        <f t="shared" si="407"/>
        <v>0.13783093698462712</v>
      </c>
      <c r="AY968" s="1">
        <f t="shared" si="400"/>
        <v>0.32000000000000028</v>
      </c>
    </row>
    <row r="969" spans="1:51" x14ac:dyDescent="0.25">
      <c r="A969" s="1">
        <v>19.34</v>
      </c>
      <c r="B969" s="1">
        <v>-274.5</v>
      </c>
      <c r="C969" s="1">
        <v>-333</v>
      </c>
      <c r="D969" s="1">
        <v>-661.5</v>
      </c>
      <c r="E969" s="1">
        <v>219.5</v>
      </c>
      <c r="F969" s="1">
        <v>0.36399999999999999</v>
      </c>
      <c r="G969" s="1">
        <v>0.379</v>
      </c>
      <c r="H969" s="1">
        <v>0.69899999999999995</v>
      </c>
      <c r="I969" s="1">
        <v>21.3461</v>
      </c>
      <c r="J969" s="1">
        <v>22.271799999999999</v>
      </c>
      <c r="K969" s="1">
        <v>44.346800000000002</v>
      </c>
      <c r="L969" s="1">
        <v>24.5975</v>
      </c>
      <c r="M969" s="1">
        <v>25.6831</v>
      </c>
      <c r="N969" s="1"/>
      <c r="O969" s="1"/>
      <c r="P969" s="1"/>
      <c r="Q969" s="1"/>
      <c r="R969" s="1"/>
      <c r="S969" s="1">
        <f t="shared" si="384"/>
        <v>219.5</v>
      </c>
      <c r="T969" s="1">
        <f t="shared" si="385"/>
        <v>-0.4577830541533664</v>
      </c>
      <c r="U969" s="1">
        <f t="shared" si="386"/>
        <v>0.54220314735336195</v>
      </c>
      <c r="V969" s="1">
        <f t="shared" si="387"/>
        <v>-24.59750409573223</v>
      </c>
      <c r="W969" s="1">
        <f t="shared" si="388"/>
        <v>28.466688564742963</v>
      </c>
      <c r="X969" s="1"/>
      <c r="Y969" s="1"/>
      <c r="Z969" s="1"/>
      <c r="AA969" s="1">
        <f t="shared" si="390"/>
        <v>0.41624118395183446</v>
      </c>
      <c r="AB969" s="1">
        <f t="shared" si="391"/>
        <v>9.4627868464458257E-3</v>
      </c>
      <c r="AC969" s="1">
        <f t="shared" si="392"/>
        <v>0.79932029555585793</v>
      </c>
      <c r="AD969" s="1">
        <f t="shared" si="393"/>
        <v>0.90125423851432196</v>
      </c>
      <c r="AE969" s="1"/>
      <c r="AF969" s="3">
        <f t="shared" si="394"/>
        <v>0.12533292325280213</v>
      </c>
      <c r="AG969" s="3">
        <f t="shared" si="395"/>
        <v>0.42502647350076883</v>
      </c>
      <c r="AH969" s="1">
        <f t="shared" si="396"/>
        <v>0.75391123825846185</v>
      </c>
      <c r="AI969" s="1"/>
      <c r="AJ969" s="1"/>
      <c r="AK969" s="1"/>
      <c r="AM969" s="1">
        <f t="shared" si="389"/>
        <v>1.9999999999999574E-2</v>
      </c>
      <c r="AN969" s="1">
        <f t="shared" si="397"/>
        <v>0.12533292325280213</v>
      </c>
      <c r="AO969" s="1">
        <f t="shared" si="398"/>
        <v>0.42502647350076883</v>
      </c>
      <c r="AP969" s="1">
        <f t="shared" si="399"/>
        <v>0.24608876174153815</v>
      </c>
      <c r="AQ969">
        <f t="shared" si="402"/>
        <v>-5.3742836342540623E-2</v>
      </c>
      <c r="AR969">
        <f t="shared" si="403"/>
        <v>-0.90084347196187253</v>
      </c>
      <c r="AS969">
        <f t="shared" si="401"/>
        <v>-0.60405333398123884</v>
      </c>
      <c r="AT969">
        <f t="shared" si="404"/>
        <v>8.7013652190908453E-3</v>
      </c>
      <c r="AU969">
        <f t="shared" si="405"/>
        <v>-0.15631685518898397</v>
      </c>
      <c r="AV969">
        <f t="shared" si="406"/>
        <v>-8.9510269575976131E-2</v>
      </c>
      <c r="AW969">
        <f t="shared" si="407"/>
        <v>0.15655884827389921</v>
      </c>
      <c r="AY969" s="1">
        <f t="shared" si="400"/>
        <v>0.33999999999999986</v>
      </c>
    </row>
    <row r="970" spans="1:51" x14ac:dyDescent="0.25">
      <c r="A970" s="1">
        <v>19.36</v>
      </c>
      <c r="B970" s="1">
        <v>-264</v>
      </c>
      <c r="C970" s="1">
        <v>-345</v>
      </c>
      <c r="D970" s="1">
        <v>-663</v>
      </c>
      <c r="E970" s="1">
        <v>217.42</v>
      </c>
      <c r="F970" s="1">
        <v>0.438</v>
      </c>
      <c r="G970" s="1">
        <v>0.41299999999999998</v>
      </c>
      <c r="H970" s="1">
        <v>0.60099999999999998</v>
      </c>
      <c r="I970" s="1">
        <v>25.976299999999998</v>
      </c>
      <c r="J970" s="1">
        <v>24.3934</v>
      </c>
      <c r="K970" s="1">
        <v>36.941600000000001</v>
      </c>
      <c r="L970" s="1">
        <v>30.990600000000001</v>
      </c>
      <c r="M970" s="1">
        <v>29.0458</v>
      </c>
      <c r="N970" s="1"/>
      <c r="O970" s="1"/>
      <c r="P970" s="1"/>
      <c r="Q970" s="1"/>
      <c r="R970" s="1"/>
      <c r="S970" s="1">
        <f t="shared" si="384"/>
        <v>217.42</v>
      </c>
      <c r="T970" s="1">
        <f t="shared" si="385"/>
        <v>-0.60063715534749051</v>
      </c>
      <c r="U970" s="1">
        <f t="shared" si="386"/>
        <v>0.68718801996672207</v>
      </c>
      <c r="V970" s="1">
        <f t="shared" si="387"/>
        <v>-30.990591863449296</v>
      </c>
      <c r="W970" s="1">
        <f t="shared" si="388"/>
        <v>34.496383194182485</v>
      </c>
      <c r="X970" s="1"/>
      <c r="Y970" s="1"/>
      <c r="Z970" s="1"/>
      <c r="AA970" s="1">
        <f t="shared" si="390"/>
        <v>0.51489731855992149</v>
      </c>
      <c r="AB970" s="1">
        <f t="shared" si="391"/>
        <v>1.1992746981129359E-2</v>
      </c>
      <c r="AC970" s="1">
        <f t="shared" si="392"/>
        <v>0.706514357202084</v>
      </c>
      <c r="AD970" s="1">
        <f t="shared" si="393"/>
        <v>0.8743143665598917</v>
      </c>
      <c r="AE970" s="1"/>
      <c r="AF970" s="3">
        <f t="shared" si="394"/>
        <v>8.8802188305540986E-2</v>
      </c>
      <c r="AG970" s="3">
        <f t="shared" si="395"/>
        <v>0.51488374766500167</v>
      </c>
      <c r="AH970" s="1">
        <f t="shared" si="396"/>
        <v>0.67128451325990679</v>
      </c>
      <c r="AI970" s="1"/>
      <c r="AJ970" s="1"/>
      <c r="AK970" s="1"/>
      <c r="AM970" s="1">
        <f t="shared" si="389"/>
        <v>1.9999999999999574E-2</v>
      </c>
      <c r="AN970" s="1">
        <f t="shared" si="397"/>
        <v>8.8802188305540986E-2</v>
      </c>
      <c r="AO970" s="1">
        <f t="shared" si="398"/>
        <v>0.51488374766500167</v>
      </c>
      <c r="AP970" s="1">
        <f t="shared" si="399"/>
        <v>0.32871548674009321</v>
      </c>
      <c r="AQ970">
        <f t="shared" si="402"/>
        <v>-7.1165825688087395E-2</v>
      </c>
      <c r="AR970">
        <f t="shared" si="403"/>
        <v>-1.0018636632537437</v>
      </c>
      <c r="AS970">
        <f t="shared" si="401"/>
        <v>-0.66854731247964372</v>
      </c>
      <c r="AT970">
        <f t="shared" si="404"/>
        <v>7.1038188118736634E-3</v>
      </c>
      <c r="AU970">
        <f t="shared" si="405"/>
        <v>-0.1773643303669771</v>
      </c>
      <c r="AV970">
        <f t="shared" si="406"/>
        <v>-0.10352615561055276</v>
      </c>
      <c r="AW970">
        <f t="shared" si="407"/>
        <v>0.17750653488882634</v>
      </c>
      <c r="AY970" s="1">
        <f t="shared" si="400"/>
        <v>0.35999999999999943</v>
      </c>
    </row>
    <row r="971" spans="1:51" x14ac:dyDescent="0.25">
      <c r="A971" s="1">
        <v>19.38</v>
      </c>
      <c r="B971" s="1">
        <v>-250.5</v>
      </c>
      <c r="C971" s="1">
        <v>-346.5</v>
      </c>
      <c r="D971" s="1">
        <v>-648</v>
      </c>
      <c r="E971" s="1">
        <v>215.86</v>
      </c>
      <c r="F971" s="1">
        <v>0.38100000000000001</v>
      </c>
      <c r="G971" s="1">
        <v>0.35299999999999998</v>
      </c>
      <c r="H971" s="1">
        <v>0.64</v>
      </c>
      <c r="I971" s="1">
        <v>22.395600000000002</v>
      </c>
      <c r="J971" s="1">
        <v>20.6709</v>
      </c>
      <c r="K971" s="1">
        <v>39.791800000000002</v>
      </c>
      <c r="L971" s="1">
        <v>27.532</v>
      </c>
      <c r="M971" s="1">
        <v>25.3581</v>
      </c>
      <c r="N971" s="1"/>
      <c r="O971" s="1"/>
      <c r="P971" s="1"/>
      <c r="Q971" s="1"/>
      <c r="R971" s="1"/>
      <c r="S971" s="1">
        <f t="shared" si="384"/>
        <v>215.86</v>
      </c>
      <c r="T971" s="1">
        <f t="shared" si="385"/>
        <v>-0.52127797489671701</v>
      </c>
      <c r="U971" s="1">
        <f t="shared" si="386"/>
        <v>0.55156249999999996</v>
      </c>
      <c r="V971" s="1">
        <f t="shared" si="387"/>
        <v>-27.532038884230985</v>
      </c>
      <c r="W971" s="1">
        <f t="shared" si="388"/>
        <v>28.879481331614141</v>
      </c>
      <c r="X971" s="1"/>
      <c r="Y971" s="1"/>
      <c r="Z971" s="1"/>
      <c r="AA971" s="1">
        <f t="shared" si="390"/>
        <v>0.46224454329999259</v>
      </c>
      <c r="AB971" s="1">
        <f t="shared" si="391"/>
        <v>9.6260345659283687E-3</v>
      </c>
      <c r="AC971" s="1">
        <f t="shared" si="392"/>
        <v>0.77647377352229707</v>
      </c>
      <c r="AD971" s="1">
        <f t="shared" si="393"/>
        <v>0.90370028179703399</v>
      </c>
      <c r="AE971" s="1"/>
      <c r="AF971" s="3">
        <f t="shared" si="394"/>
        <v>8.7439244289401724E-2</v>
      </c>
      <c r="AG971" s="3">
        <f t="shared" si="395"/>
        <v>0.42774225432341839</v>
      </c>
      <c r="AH971" s="1">
        <f t="shared" si="396"/>
        <v>0.6991143986676418</v>
      </c>
      <c r="AI971" s="1"/>
      <c r="AJ971" s="1"/>
      <c r="AK971" s="1"/>
      <c r="AM971" s="1">
        <f t="shared" si="389"/>
        <v>1.9999999999999574E-2</v>
      </c>
      <c r="AN971" s="1">
        <f t="shared" si="397"/>
        <v>8.7439244289401724E-2</v>
      </c>
      <c r="AO971" s="1">
        <f t="shared" si="398"/>
        <v>0.42774225432341839</v>
      </c>
      <c r="AP971" s="1">
        <f t="shared" si="399"/>
        <v>0.3008856013323582</v>
      </c>
      <c r="AQ971">
        <f t="shared" si="402"/>
        <v>-8.8321405417667642E-2</v>
      </c>
      <c r="AR971">
        <f t="shared" si="403"/>
        <v>-1.0857866935519966</v>
      </c>
      <c r="AS971">
        <f t="shared" si="401"/>
        <v>-0.72758106746105111</v>
      </c>
      <c r="AT971">
        <f t="shared" si="404"/>
        <v>5.1658349062245496E-3</v>
      </c>
      <c r="AU971">
        <f t="shared" si="405"/>
        <v>-0.19991929454099908</v>
      </c>
      <c r="AV971">
        <f t="shared" si="406"/>
        <v>-0.11866811450958753</v>
      </c>
      <c r="AW971">
        <f t="shared" si="407"/>
        <v>0.19998602496186854</v>
      </c>
      <c r="AY971" s="1">
        <f t="shared" si="400"/>
        <v>0.37999999999999901</v>
      </c>
    </row>
    <row r="972" spans="1:51" x14ac:dyDescent="0.25">
      <c r="A972" s="1">
        <v>19.399999999999999</v>
      </c>
      <c r="B972" s="1">
        <v>-258</v>
      </c>
      <c r="C972" s="1">
        <v>-357</v>
      </c>
      <c r="D972" s="1">
        <v>-625.5</v>
      </c>
      <c r="E972" s="1">
        <v>215.86</v>
      </c>
      <c r="F972" s="1">
        <v>0.35499999999999998</v>
      </c>
      <c r="G972" s="1">
        <v>0.38700000000000001</v>
      </c>
      <c r="H972" s="1">
        <v>0.59299999999999997</v>
      </c>
      <c r="I972" s="1">
        <v>20.793399999999998</v>
      </c>
      <c r="J972" s="1">
        <v>22.768000000000001</v>
      </c>
      <c r="K972" s="1">
        <v>36.370199999999997</v>
      </c>
      <c r="L972" s="1">
        <v>26.626200000000001</v>
      </c>
      <c r="M972" s="1">
        <v>29.246400000000001</v>
      </c>
      <c r="N972" s="1"/>
      <c r="O972" s="1"/>
      <c r="P972" s="1"/>
      <c r="Q972" s="1"/>
      <c r="R972" s="1"/>
      <c r="S972" s="1">
        <f t="shared" si="384"/>
        <v>215.86</v>
      </c>
      <c r="T972" s="1">
        <f t="shared" si="385"/>
        <v>-0.50133542432090539</v>
      </c>
      <c r="U972" s="1">
        <f t="shared" si="386"/>
        <v>0.65261382799325474</v>
      </c>
      <c r="V972" s="1">
        <f t="shared" si="387"/>
        <v>-26.626229815995696</v>
      </c>
      <c r="W972" s="1">
        <f t="shared" si="388"/>
        <v>33.129022204466196</v>
      </c>
      <c r="X972" s="1"/>
      <c r="Y972" s="1"/>
      <c r="Z972" s="1"/>
      <c r="AA972" s="1">
        <f t="shared" si="390"/>
        <v>0.44816838171968204</v>
      </c>
      <c r="AB972" s="1">
        <f t="shared" si="391"/>
        <v>1.138957773590692E-2</v>
      </c>
      <c r="AC972" s="1">
        <f t="shared" si="392"/>
        <v>0.74863056439372255</v>
      </c>
      <c r="AD972" s="1">
        <f t="shared" si="393"/>
        <v>0.87260090694354908</v>
      </c>
      <c r="AE972" s="1"/>
      <c r="AF972" s="3">
        <f t="shared" si="394"/>
        <v>0.12382387738741335</v>
      </c>
      <c r="AG972" s="3">
        <f t="shared" si="395"/>
        <v>0.43830968476589494</v>
      </c>
      <c r="AH972" s="1">
        <f t="shared" si="396"/>
        <v>0.64807041872713844</v>
      </c>
      <c r="AI972" s="1"/>
      <c r="AJ972" s="1"/>
      <c r="AK972" s="1"/>
      <c r="AM972" s="1">
        <f t="shared" si="389"/>
        <v>2.0000000000003126E-2</v>
      </c>
      <c r="AN972" s="1">
        <f t="shared" si="397"/>
        <v>0.12382387738741335</v>
      </c>
      <c r="AO972" s="1">
        <f t="shared" si="398"/>
        <v>0.43830968476589494</v>
      </c>
      <c r="AP972" s="1">
        <f t="shared" si="399"/>
        <v>0.35192958127286156</v>
      </c>
      <c r="AQ972">
        <f t="shared" si="402"/>
        <v>-0.11261565016108194</v>
      </c>
      <c r="AR972">
        <f t="shared" si="403"/>
        <v>-1.1717830537030787</v>
      </c>
      <c r="AS972">
        <f t="shared" si="401"/>
        <v>-0.7966296513067973</v>
      </c>
      <c r="AT972">
        <f t="shared" si="404"/>
        <v>2.6705794555683775E-3</v>
      </c>
      <c r="AU972">
        <f t="shared" si="405"/>
        <v>-0.22421491921657527</v>
      </c>
      <c r="AV972">
        <f t="shared" si="406"/>
        <v>-0.13529119337418355</v>
      </c>
      <c r="AW972">
        <f t="shared" si="407"/>
        <v>0.22423082302378475</v>
      </c>
      <c r="AY972" s="1">
        <f t="shared" si="400"/>
        <v>0.39999999999999858</v>
      </c>
    </row>
    <row r="973" spans="1:51" x14ac:dyDescent="0.25">
      <c r="A973" s="1">
        <v>19.420000000000002</v>
      </c>
      <c r="B973" s="1">
        <v>-247.5</v>
      </c>
      <c r="C973" s="1">
        <v>-370.5</v>
      </c>
      <c r="D973" s="1">
        <v>-621</v>
      </c>
      <c r="E973" s="1">
        <v>213.74</v>
      </c>
      <c r="F973" s="1">
        <v>0.43</v>
      </c>
      <c r="G973" s="1">
        <v>0.33800000000000002</v>
      </c>
      <c r="H973" s="1">
        <v>0.49</v>
      </c>
      <c r="I973" s="1">
        <v>25.467600000000001</v>
      </c>
      <c r="J973" s="1">
        <v>19.755099999999999</v>
      </c>
      <c r="K973" s="1">
        <v>29.340599999999998</v>
      </c>
      <c r="L973" s="1">
        <v>35.843000000000004</v>
      </c>
      <c r="M973" s="1">
        <v>27.4053</v>
      </c>
      <c r="N973" s="1"/>
      <c r="O973" s="1"/>
      <c r="P973" s="1"/>
      <c r="Q973" s="1"/>
      <c r="R973" s="1"/>
      <c r="S973" s="1">
        <f t="shared" si="384"/>
        <v>213.74</v>
      </c>
      <c r="T973" s="1">
        <f t="shared" si="385"/>
        <v>-0.72236370011351347</v>
      </c>
      <c r="U973" s="1">
        <f t="shared" si="386"/>
        <v>0.68979591836734699</v>
      </c>
      <c r="V973" s="1">
        <f t="shared" si="387"/>
        <v>-35.842979922886656</v>
      </c>
      <c r="W973" s="1">
        <f t="shared" si="388"/>
        <v>34.597753234895677</v>
      </c>
      <c r="X973" s="1"/>
      <c r="Y973" s="1"/>
      <c r="Z973" s="1"/>
      <c r="AA973" s="1">
        <f t="shared" si="390"/>
        <v>0.58556592270826302</v>
      </c>
      <c r="AB973" s="1">
        <f t="shared" si="391"/>
        <v>1.2037962318376557E-2</v>
      </c>
      <c r="AC973" s="1">
        <f t="shared" si="392"/>
        <v>0.66727279564429964</v>
      </c>
      <c r="AD973" s="1">
        <f t="shared" si="393"/>
        <v>0.88785434964351972</v>
      </c>
      <c r="AE973" s="1"/>
      <c r="AF973" s="3">
        <f t="shared" si="394"/>
        <v>2.4883737835946287E-2</v>
      </c>
      <c r="AG973" s="3">
        <f t="shared" si="395"/>
        <v>0.47340734649389993</v>
      </c>
      <c r="AH973" s="1">
        <f t="shared" si="396"/>
        <v>0.56081216452295013</v>
      </c>
      <c r="AI973" s="1"/>
      <c r="AJ973" s="1"/>
      <c r="AK973" s="1"/>
      <c r="AM973" s="1">
        <f t="shared" si="389"/>
        <v>1.9999999999999574E-2</v>
      </c>
      <c r="AN973" s="1">
        <f t="shared" si="397"/>
        <v>2.4883737835946287E-2</v>
      </c>
      <c r="AO973" s="1">
        <f t="shared" si="398"/>
        <v>0.47340734649389993</v>
      </c>
      <c r="AP973" s="1">
        <f t="shared" si="399"/>
        <v>0.43918783547704987</v>
      </c>
      <c r="AQ973">
        <f t="shared" si="402"/>
        <v>-0.1174978395244945</v>
      </c>
      <c r="AR973">
        <f t="shared" si="403"/>
        <v>-1.2646655750851798</v>
      </c>
      <c r="AS973">
        <f t="shared" si="401"/>
        <v>-0.88279830462739262</v>
      </c>
      <c r="AT973">
        <f t="shared" si="404"/>
        <v>2.7180077144441312E-4</v>
      </c>
      <c r="AU973">
        <f t="shared" si="405"/>
        <v>-0.25043705593209931</v>
      </c>
      <c r="AV973">
        <f t="shared" si="406"/>
        <v>-0.15380884599993697</v>
      </c>
      <c r="AW973">
        <f t="shared" si="407"/>
        <v>0.250437203425523</v>
      </c>
      <c r="AY973" s="1">
        <f t="shared" si="400"/>
        <v>0.42000000000000171</v>
      </c>
    </row>
    <row r="974" spans="1:51" x14ac:dyDescent="0.25">
      <c r="A974" s="1">
        <v>19.440000000000001</v>
      </c>
      <c r="B974" s="1">
        <v>-252</v>
      </c>
      <c r="C974" s="1">
        <v>-367.5</v>
      </c>
      <c r="D974" s="1">
        <v>-610.5</v>
      </c>
      <c r="E974" s="1">
        <v>214.44</v>
      </c>
      <c r="F974" s="1">
        <v>0.434</v>
      </c>
      <c r="G974" s="1">
        <v>0.36099999999999999</v>
      </c>
      <c r="H974" s="1">
        <v>0.48199999999999998</v>
      </c>
      <c r="I974" s="1">
        <v>25.721699999999998</v>
      </c>
      <c r="J974" s="1">
        <v>21.1616</v>
      </c>
      <c r="K974" s="1">
        <v>28.816099999999999</v>
      </c>
      <c r="L974" s="1">
        <v>35.779899999999998</v>
      </c>
      <c r="M974" s="1">
        <v>29.099599999999999</v>
      </c>
      <c r="N974" s="1"/>
      <c r="O974" s="1"/>
      <c r="P974" s="1"/>
      <c r="Q974" s="1"/>
      <c r="R974" s="1"/>
      <c r="S974" s="1">
        <f t="shared" si="384"/>
        <v>214.44</v>
      </c>
      <c r="T974" s="1">
        <f t="shared" si="385"/>
        <v>-0.72069064141311101</v>
      </c>
      <c r="U974" s="1">
        <f t="shared" si="386"/>
        <v>0.74896265560165975</v>
      </c>
      <c r="V974" s="1">
        <f t="shared" si="387"/>
        <v>-35.779939599381891</v>
      </c>
      <c r="W974" s="1">
        <f t="shared" si="388"/>
        <v>36.83184000978509</v>
      </c>
      <c r="X974" s="1"/>
      <c r="Y974" s="1"/>
      <c r="Z974" s="1"/>
      <c r="AA974" s="1">
        <f t="shared" si="390"/>
        <v>0.58467366944298749</v>
      </c>
      <c r="AB974" s="1">
        <f t="shared" si="391"/>
        <v>1.3070457994119286E-2</v>
      </c>
      <c r="AC974" s="1">
        <f t="shared" si="392"/>
        <v>0.64933803841364057</v>
      </c>
      <c r="AD974" s="1">
        <f t="shared" si="393"/>
        <v>0.87387300263995937</v>
      </c>
      <c r="AE974" s="1"/>
      <c r="AF974" s="3">
        <f t="shared" si="394"/>
        <v>3.8149715691348632E-2</v>
      </c>
      <c r="AG974" s="3">
        <f t="shared" si="395"/>
        <v>0.49295055999349036</v>
      </c>
      <c r="AH974" s="1">
        <f t="shared" si="396"/>
        <v>0.5536653723999484</v>
      </c>
      <c r="AI974" s="1"/>
      <c r="AJ974" s="1"/>
      <c r="AK974" s="1"/>
      <c r="AM974" s="1">
        <f t="shared" si="389"/>
        <v>1.9999999999999574E-2</v>
      </c>
      <c r="AN974" s="1">
        <f t="shared" si="397"/>
        <v>3.8149715691348632E-2</v>
      </c>
      <c r="AO974" s="1">
        <f t="shared" si="398"/>
        <v>0.49295055999349036</v>
      </c>
      <c r="AP974" s="1">
        <f t="shared" si="399"/>
        <v>0.4463346276000516</v>
      </c>
      <c r="AQ974">
        <f t="shared" si="402"/>
        <v>-0.12498281374313694</v>
      </c>
      <c r="AR974">
        <f t="shared" si="403"/>
        <v>-1.3613824749559007</v>
      </c>
      <c r="AS974">
        <f t="shared" si="401"/>
        <v>-0.97036915856252093</v>
      </c>
      <c r="AT974">
        <f t="shared" si="404"/>
        <v>-2.3027052456046949E-3</v>
      </c>
      <c r="AU974">
        <f t="shared" si="405"/>
        <v>-0.27863187442992393</v>
      </c>
      <c r="AV974">
        <f t="shared" si="406"/>
        <v>-0.17409193771053824</v>
      </c>
      <c r="AW974">
        <f t="shared" si="407"/>
        <v>0.27864138942336086</v>
      </c>
      <c r="AY974" s="1">
        <f t="shared" si="400"/>
        <v>0.44000000000000128</v>
      </c>
    </row>
    <row r="975" spans="1:51" x14ac:dyDescent="0.25">
      <c r="A975" s="1">
        <v>19.46</v>
      </c>
      <c r="B975" s="1">
        <v>-265.5</v>
      </c>
      <c r="C975" s="1">
        <v>-370.5</v>
      </c>
      <c r="D975" s="1">
        <v>-598.5</v>
      </c>
      <c r="E975" s="1">
        <v>215.63</v>
      </c>
      <c r="F975" s="1">
        <v>0.46500000000000002</v>
      </c>
      <c r="G975" s="1">
        <v>0.42199999999999999</v>
      </c>
      <c r="H975" s="1">
        <v>0.46600000000000003</v>
      </c>
      <c r="I975" s="1">
        <v>27.7102</v>
      </c>
      <c r="J975" s="1">
        <v>24.960899999999999</v>
      </c>
      <c r="K975" s="1">
        <v>27.774999999999999</v>
      </c>
      <c r="L975" s="1">
        <v>36.488199999999999</v>
      </c>
      <c r="M975" s="1">
        <v>32.661000000000001</v>
      </c>
      <c r="N975" s="1"/>
      <c r="O975" s="1"/>
      <c r="P975" s="1"/>
      <c r="Q975" s="1"/>
      <c r="R975" s="1"/>
      <c r="S975" s="1">
        <f t="shared" si="384"/>
        <v>215.63</v>
      </c>
      <c r="T975" s="1">
        <f t="shared" si="385"/>
        <v>-0.73964360654983663</v>
      </c>
      <c r="U975" s="1">
        <f t="shared" si="386"/>
        <v>0.90557939914163077</v>
      </c>
      <c r="V975" s="1">
        <f t="shared" si="387"/>
        <v>-36.488244350941429</v>
      </c>
      <c r="W975" s="1">
        <f t="shared" si="388"/>
        <v>42.16333989887454</v>
      </c>
      <c r="X975" s="1"/>
      <c r="Y975" s="1"/>
      <c r="Z975" s="1"/>
      <c r="AA975" s="1">
        <f t="shared" si="390"/>
        <v>0.5946578430765026</v>
      </c>
      <c r="AB975" s="1">
        <f t="shared" si="391"/>
        <v>1.5803367218974022E-2</v>
      </c>
      <c r="AC975" s="1">
        <f t="shared" si="392"/>
        <v>0.59593667714763499</v>
      </c>
      <c r="AD975" s="1">
        <f t="shared" si="393"/>
        <v>0.84202625844899914</v>
      </c>
      <c r="AE975" s="1"/>
      <c r="AF975" s="3">
        <f t="shared" si="394"/>
        <v>6.0436626562141452E-2</v>
      </c>
      <c r="AG975" s="3">
        <f t="shared" si="395"/>
        <v>0.55883170723688513</v>
      </c>
      <c r="AH975" s="1">
        <f t="shared" si="396"/>
        <v>0.54361708688790911</v>
      </c>
      <c r="AI975" s="1"/>
      <c r="AJ975" s="1"/>
      <c r="AK975" s="1"/>
      <c r="AM975" s="1">
        <f t="shared" si="389"/>
        <v>1.9999999999999574E-2</v>
      </c>
      <c r="AN975" s="1">
        <f t="shared" si="397"/>
        <v>6.0436626562141452E-2</v>
      </c>
      <c r="AO975" s="1">
        <f t="shared" si="398"/>
        <v>0.55883170723688513</v>
      </c>
      <c r="AP975" s="1">
        <f t="shared" si="399"/>
        <v>0.45638291311209089</v>
      </c>
      <c r="AQ975">
        <f t="shared" si="402"/>
        <v>-0.13684047987462883</v>
      </c>
      <c r="AR975">
        <f t="shared" si="403"/>
        <v>-1.4710252559157753</v>
      </c>
      <c r="AS975">
        <f t="shared" si="401"/>
        <v>-1.0599114861151113</v>
      </c>
      <c r="AT975">
        <f t="shared" si="404"/>
        <v>-5.1580915044121302E-3</v>
      </c>
      <c r="AU975">
        <f t="shared" si="405"/>
        <v>-0.30914880735783751</v>
      </c>
      <c r="AV975">
        <f t="shared" si="406"/>
        <v>-0.19618559070836589</v>
      </c>
      <c r="AW975">
        <f t="shared" si="407"/>
        <v>0.30919183527179567</v>
      </c>
      <c r="AY975" s="1">
        <f t="shared" si="400"/>
        <v>0.46000000000000085</v>
      </c>
    </row>
    <row r="976" spans="1:51" x14ac:dyDescent="0.25">
      <c r="A976" s="1">
        <v>19.48</v>
      </c>
      <c r="B976" s="1">
        <v>-268.5</v>
      </c>
      <c r="C976" s="1">
        <v>-372</v>
      </c>
      <c r="D976" s="1">
        <v>-591</v>
      </c>
      <c r="E976" s="1">
        <v>215.82</v>
      </c>
      <c r="F976" s="1">
        <v>0.47499999999999998</v>
      </c>
      <c r="G976" s="1">
        <v>0.41299999999999998</v>
      </c>
      <c r="H976" s="1">
        <v>0.49</v>
      </c>
      <c r="I976" s="1">
        <v>28.359400000000001</v>
      </c>
      <c r="J976" s="1">
        <v>24.3934</v>
      </c>
      <c r="K976" s="1">
        <v>29.340599999999998</v>
      </c>
      <c r="L976" s="1">
        <v>36.546599999999998</v>
      </c>
      <c r="M976" s="1">
        <v>31.1815</v>
      </c>
      <c r="N976" s="1"/>
      <c r="O976" s="1"/>
      <c r="P976" s="1"/>
      <c r="Q976" s="1"/>
      <c r="R976" s="1"/>
      <c r="S976" s="1">
        <f t="shared" si="384"/>
        <v>215.82</v>
      </c>
      <c r="T976" s="1">
        <f t="shared" si="385"/>
        <v>-0.74122088768150951</v>
      </c>
      <c r="U976" s="1">
        <f t="shared" si="386"/>
        <v>0.84285714285714286</v>
      </c>
      <c r="V976" s="1">
        <f t="shared" si="387"/>
        <v>-36.546614863325225</v>
      </c>
      <c r="W976" s="1">
        <f t="shared" si="388"/>
        <v>40.126103577795234</v>
      </c>
      <c r="X976" s="1"/>
      <c r="Y976" s="1"/>
      <c r="Z976" s="1"/>
      <c r="AA976" s="1">
        <f t="shared" si="390"/>
        <v>0.59547659396948083</v>
      </c>
      <c r="AB976" s="1">
        <f t="shared" si="391"/>
        <v>1.4708870782942378E-2</v>
      </c>
      <c r="AC976" s="1">
        <f t="shared" si="392"/>
        <v>0.61428111798956975</v>
      </c>
      <c r="AD976" s="1">
        <f t="shared" si="393"/>
        <v>0.8556576516129093</v>
      </c>
      <c r="AE976" s="1"/>
      <c r="AF976" s="3">
        <f t="shared" si="394"/>
        <v>5.0192182099665347E-2</v>
      </c>
      <c r="AG976" s="3">
        <f t="shared" si="395"/>
        <v>0.55672224108026136</v>
      </c>
      <c r="AH976" s="1">
        <f t="shared" si="396"/>
        <v>0.5690651027278385</v>
      </c>
      <c r="AI976" s="1"/>
      <c r="AJ976" s="1"/>
      <c r="AK976" s="1"/>
      <c r="AM976" s="1">
        <f t="shared" si="389"/>
        <v>1.9999999999999574E-2</v>
      </c>
      <c r="AN976" s="1">
        <f t="shared" si="397"/>
        <v>5.0192182099665347E-2</v>
      </c>
      <c r="AO976" s="1">
        <f t="shared" si="398"/>
        <v>0.55672224108026136</v>
      </c>
      <c r="AP976" s="1">
        <f t="shared" si="399"/>
        <v>0.4309348972721615</v>
      </c>
      <c r="AQ976">
        <f t="shared" si="402"/>
        <v>-0.14668818600258296</v>
      </c>
      <c r="AR976">
        <f t="shared" si="403"/>
        <v>-1.5802541596157202</v>
      </c>
      <c r="AS976">
        <f t="shared" si="401"/>
        <v>-1.1444609129599077</v>
      </c>
      <c r="AT976">
        <f t="shared" si="404"/>
        <v>-8.1903322857432657E-3</v>
      </c>
      <c r="AU976">
        <f t="shared" si="405"/>
        <v>-0.34184617958715069</v>
      </c>
      <c r="AV976">
        <f t="shared" si="406"/>
        <v>-0.2199203032360115</v>
      </c>
      <c r="AW976">
        <f t="shared" si="407"/>
        <v>0.34194428207133598</v>
      </c>
      <c r="AY976" s="1">
        <f t="shared" si="400"/>
        <v>0.48000000000000043</v>
      </c>
    </row>
    <row r="977" spans="1:51" x14ac:dyDescent="0.25">
      <c r="A977" s="1">
        <v>19.5</v>
      </c>
      <c r="B977" s="1">
        <v>-268.5</v>
      </c>
      <c r="C977" s="1">
        <v>-373.5</v>
      </c>
      <c r="D977" s="1">
        <v>-571.5</v>
      </c>
      <c r="E977" s="1">
        <v>215.71</v>
      </c>
      <c r="F977" s="1">
        <v>0.47499999999999998</v>
      </c>
      <c r="G977" s="1">
        <v>0.437</v>
      </c>
      <c r="H977" s="1">
        <v>0.50700000000000001</v>
      </c>
      <c r="I977" s="1">
        <v>28.359400000000001</v>
      </c>
      <c r="J977" s="1">
        <v>25.912600000000001</v>
      </c>
      <c r="K977" s="1">
        <v>30.464200000000002</v>
      </c>
      <c r="L977" s="1">
        <v>35.361499999999999</v>
      </c>
      <c r="M977" s="1">
        <v>32.170099999999998</v>
      </c>
      <c r="N977" s="1"/>
      <c r="O977" s="1"/>
      <c r="P977" s="1"/>
      <c r="Q977" s="1"/>
      <c r="R977" s="1"/>
      <c r="S977" s="1">
        <f t="shared" si="384"/>
        <v>215.71</v>
      </c>
      <c r="T977" s="1">
        <f t="shared" si="385"/>
        <v>-0.70965273051903266</v>
      </c>
      <c r="U977" s="1">
        <f t="shared" si="386"/>
        <v>0.86193293885601574</v>
      </c>
      <c r="V977" s="1">
        <f t="shared" si="387"/>
        <v>-35.361521116234776</v>
      </c>
      <c r="W977" s="1">
        <f t="shared" si="388"/>
        <v>40.759133858706356</v>
      </c>
      <c r="X977" s="1"/>
      <c r="Y977" s="1"/>
      <c r="Z977" s="1"/>
      <c r="AA977" s="1">
        <f t="shared" si="390"/>
        <v>0.5787336156039391</v>
      </c>
      <c r="AB977" s="1">
        <f t="shared" si="391"/>
        <v>1.5041846465715844E-2</v>
      </c>
      <c r="AC977" s="1">
        <f t="shared" si="392"/>
        <v>0.61772198549725699</v>
      </c>
      <c r="AD977" s="1">
        <f t="shared" si="393"/>
        <v>0.84660457495915975</v>
      </c>
      <c r="AE977" s="1"/>
      <c r="AF977" s="3">
        <f t="shared" si="394"/>
        <v>7.000975757084818E-2</v>
      </c>
      <c r="AG977" s="3">
        <f t="shared" si="395"/>
        <v>0.57065503342565171</v>
      </c>
      <c r="AH977" s="1">
        <f t="shared" si="396"/>
        <v>0.58574266249850659</v>
      </c>
      <c r="AI977" s="1"/>
      <c r="AJ977" s="1"/>
      <c r="AK977" s="1"/>
      <c r="AM977" s="1">
        <f t="shared" si="389"/>
        <v>1.9999999999999574E-2</v>
      </c>
      <c r="AN977" s="1">
        <f t="shared" si="397"/>
        <v>7.000975757084818E-2</v>
      </c>
      <c r="AO977" s="1">
        <f t="shared" si="398"/>
        <v>0.57065503342565171</v>
      </c>
      <c r="AP977" s="1">
        <f t="shared" si="399"/>
        <v>0.41425733750149341</v>
      </c>
      <c r="AQ977">
        <f t="shared" si="402"/>
        <v>-0.16042410043798308</v>
      </c>
      <c r="AR977">
        <f t="shared" si="403"/>
        <v>-1.6922166771738307</v>
      </c>
      <c r="AS977">
        <f t="shared" si="401"/>
        <v>-1.2257382025776991</v>
      </c>
      <c r="AT977">
        <f t="shared" si="404"/>
        <v>-1.1536173438856857E-2</v>
      </c>
      <c r="AU977">
        <f t="shared" si="405"/>
        <v>-0.37681013830620769</v>
      </c>
      <c r="AV977">
        <f t="shared" si="406"/>
        <v>-0.24524784018374285</v>
      </c>
      <c r="AW977">
        <f t="shared" si="407"/>
        <v>0.3769866889267508</v>
      </c>
      <c r="AY977" s="1">
        <f t="shared" si="400"/>
        <v>0.5</v>
      </c>
    </row>
    <row r="978" spans="1:51" x14ac:dyDescent="0.25">
      <c r="A978" s="1">
        <v>19.52</v>
      </c>
      <c r="B978" s="1">
        <v>-276</v>
      </c>
      <c r="C978" s="1">
        <v>-375</v>
      </c>
      <c r="D978" s="1">
        <v>-562.5</v>
      </c>
      <c r="E978" s="1">
        <v>216.35</v>
      </c>
      <c r="F978" s="1">
        <v>0.53300000000000003</v>
      </c>
      <c r="G978" s="1">
        <v>0.436</v>
      </c>
      <c r="H978" s="1">
        <v>0.60199999999999998</v>
      </c>
      <c r="I978" s="1">
        <v>32.208399999999997</v>
      </c>
      <c r="J978" s="1">
        <v>25.8489</v>
      </c>
      <c r="K978" s="1">
        <v>37.013300000000001</v>
      </c>
      <c r="L978" s="1">
        <v>35.643099999999997</v>
      </c>
      <c r="M978" s="1">
        <v>28.469000000000001</v>
      </c>
      <c r="N978" s="1"/>
      <c r="O978" s="1"/>
      <c r="P978" s="1"/>
      <c r="Q978" s="1"/>
      <c r="R978" s="1"/>
      <c r="S978" s="1">
        <f t="shared" si="384"/>
        <v>216.35</v>
      </c>
      <c r="T978" s="1">
        <f t="shared" si="385"/>
        <v>-0.71706919840006911</v>
      </c>
      <c r="U978" s="1">
        <f t="shared" si="386"/>
        <v>0.72425249169435213</v>
      </c>
      <c r="V978" s="1">
        <f t="shared" si="387"/>
        <v>-35.64314170261936</v>
      </c>
      <c r="W978" s="1">
        <f t="shared" si="388"/>
        <v>35.914028766365263</v>
      </c>
      <c r="X978" s="1"/>
      <c r="Y978" s="1"/>
      <c r="Z978" s="1"/>
      <c r="AA978" s="1">
        <f t="shared" si="390"/>
        <v>0.58273504129625198</v>
      </c>
      <c r="AB978" s="1">
        <f t="shared" si="391"/>
        <v>1.2639264057104416E-2</v>
      </c>
      <c r="AC978" s="1">
        <f t="shared" si="392"/>
        <v>0.65817353632334641</v>
      </c>
      <c r="AD978" s="1">
        <f t="shared" si="393"/>
        <v>0.87916567452717864</v>
      </c>
      <c r="AE978" s="1"/>
      <c r="AF978" s="3">
        <f t="shared" si="394"/>
        <v>4.271063812473172E-2</v>
      </c>
      <c r="AG978" s="3">
        <f t="shared" si="395"/>
        <v>0.59906205694000203</v>
      </c>
      <c r="AH978" s="1">
        <f t="shared" si="396"/>
        <v>0.68984741307465369</v>
      </c>
      <c r="AI978" s="1"/>
      <c r="AJ978" s="1"/>
      <c r="AK978" s="1"/>
      <c r="AM978" s="1">
        <f t="shared" si="389"/>
        <v>1.9999999999999574E-2</v>
      </c>
      <c r="AN978" s="1">
        <f t="shared" si="397"/>
        <v>4.271063812473172E-2</v>
      </c>
      <c r="AO978" s="1">
        <f t="shared" si="398"/>
        <v>0.59906205694000203</v>
      </c>
      <c r="AP978" s="1">
        <f t="shared" si="399"/>
        <v>0.31015258692534631</v>
      </c>
      <c r="AQ978">
        <f t="shared" si="402"/>
        <v>-0.16880392763805527</v>
      </c>
      <c r="AR978">
        <f t="shared" si="403"/>
        <v>-1.8097526527454566</v>
      </c>
      <c r="AS978">
        <f t="shared" si="401"/>
        <v>-1.2865901401324507</v>
      </c>
      <c r="AT978">
        <f t="shared" si="404"/>
        <v>-1.499605026361861E-2</v>
      </c>
      <c r="AU978">
        <f t="shared" si="405"/>
        <v>-0.41418055111683227</v>
      </c>
      <c r="AV978">
        <f t="shared" si="406"/>
        <v>-0.27158816236193883</v>
      </c>
      <c r="AW978">
        <f t="shared" si="407"/>
        <v>0.41445193985183842</v>
      </c>
      <c r="AY978" s="1">
        <f t="shared" si="400"/>
        <v>0.51999999999999957</v>
      </c>
    </row>
    <row r="979" spans="1:51" x14ac:dyDescent="0.25">
      <c r="A979" s="1">
        <v>19.54</v>
      </c>
      <c r="B979" s="1">
        <v>-268.5</v>
      </c>
      <c r="C979" s="1">
        <v>-364.5</v>
      </c>
      <c r="D979" s="1">
        <v>-559.5</v>
      </c>
      <c r="E979" s="1">
        <v>216.38</v>
      </c>
      <c r="F979" s="1">
        <v>0.54800000000000004</v>
      </c>
      <c r="G979" s="1">
        <v>0.52200000000000002</v>
      </c>
      <c r="H979" s="1">
        <v>0.626</v>
      </c>
      <c r="I979" s="1">
        <v>33.229900000000001</v>
      </c>
      <c r="J979" s="1">
        <v>31.4665</v>
      </c>
      <c r="K979" s="1">
        <v>38.755600000000001</v>
      </c>
      <c r="L979" s="1">
        <v>33.913899999999998</v>
      </c>
      <c r="M979" s="1">
        <v>32.1051</v>
      </c>
      <c r="N979" s="1"/>
      <c r="O979" s="1"/>
      <c r="P979" s="1"/>
      <c r="Q979" s="1"/>
      <c r="R979" s="1"/>
      <c r="S979" s="1">
        <f t="shared" si="384"/>
        <v>216.38</v>
      </c>
      <c r="T979" s="1">
        <f t="shared" si="385"/>
        <v>-0.6723243184375397</v>
      </c>
      <c r="U979" s="1">
        <f t="shared" si="386"/>
        <v>0.83386581469648569</v>
      </c>
      <c r="V979" s="1">
        <f t="shared" si="387"/>
        <v>-33.91390007018412</v>
      </c>
      <c r="W979" s="1">
        <f t="shared" si="388"/>
        <v>39.823571650740853</v>
      </c>
      <c r="X979" s="1"/>
      <c r="Y979" s="1"/>
      <c r="Z979" s="1"/>
      <c r="AA979" s="1">
        <f t="shared" si="390"/>
        <v>0.55794645519736297</v>
      </c>
      <c r="AB979" s="1">
        <f t="shared" si="391"/>
        <v>1.4552188295087268E-2</v>
      </c>
      <c r="AC979" s="1">
        <f t="shared" si="392"/>
        <v>0.63736219152107532</v>
      </c>
      <c r="AD979" s="1">
        <f t="shared" si="393"/>
        <v>0.847199254149829</v>
      </c>
      <c r="AE979" s="1"/>
      <c r="AF979" s="3">
        <f t="shared" si="394"/>
        <v>9.9091424397963992E-2</v>
      </c>
      <c r="AG979" s="3">
        <f t="shared" si="395"/>
        <v>0.66485260852127159</v>
      </c>
      <c r="AH979" s="1">
        <f t="shared" si="396"/>
        <v>0.71611165229539686</v>
      </c>
      <c r="AI979" s="1"/>
      <c r="AJ979" s="1"/>
      <c r="AK979" s="1"/>
      <c r="AM979" s="1">
        <f t="shared" si="389"/>
        <v>1.9999999999999574E-2</v>
      </c>
      <c r="AN979" s="1">
        <f t="shared" si="397"/>
        <v>9.9091424397963992E-2</v>
      </c>
      <c r="AO979" s="1">
        <f t="shared" si="398"/>
        <v>0.66485260852127159</v>
      </c>
      <c r="AP979" s="1">
        <f t="shared" si="399"/>
        <v>0.28388834770460314</v>
      </c>
      <c r="AQ979">
        <f t="shared" si="402"/>
        <v>-0.1882456651049354</v>
      </c>
      <c r="AR979">
        <f t="shared" si="403"/>
        <v>-1.9401967345373272</v>
      </c>
      <c r="AS979">
        <f t="shared" si="401"/>
        <v>-1.3422890339520925</v>
      </c>
      <c r="AT979">
        <f t="shared" si="404"/>
        <v>-1.8955380940386034E-2</v>
      </c>
      <c r="AU979">
        <f t="shared" si="405"/>
        <v>-0.45428892662549669</v>
      </c>
      <c r="AV979">
        <f t="shared" si="406"/>
        <v>-0.29899093197917653</v>
      </c>
      <c r="AW979">
        <f t="shared" si="407"/>
        <v>0.45468421494608879</v>
      </c>
      <c r="AY979" s="1">
        <f t="shared" si="400"/>
        <v>0.53999999999999915</v>
      </c>
    </row>
    <row r="980" spans="1:51" x14ac:dyDescent="0.25">
      <c r="A980" s="1">
        <v>19.559999999999999</v>
      </c>
      <c r="B980" s="1">
        <v>-280.5</v>
      </c>
      <c r="C980" s="1">
        <v>-373.5</v>
      </c>
      <c r="D980" s="1">
        <v>-559.5</v>
      </c>
      <c r="E980" s="1">
        <v>216.91</v>
      </c>
      <c r="F980" s="1">
        <v>0.57699999999999996</v>
      </c>
      <c r="G980" s="1">
        <v>0.58599999999999997</v>
      </c>
      <c r="H980" s="1">
        <v>0.66600000000000004</v>
      </c>
      <c r="I980" s="1">
        <v>35.239800000000002</v>
      </c>
      <c r="J980" s="1">
        <v>35.873699999999999</v>
      </c>
      <c r="K980" s="1">
        <v>41.759099999999997</v>
      </c>
      <c r="L980" s="1">
        <v>33.0413</v>
      </c>
      <c r="M980" s="1">
        <v>33.624499999999998</v>
      </c>
      <c r="N980" s="1"/>
      <c r="O980" s="1"/>
      <c r="P980" s="1"/>
      <c r="Q980" s="1"/>
      <c r="R980" s="1"/>
      <c r="S980" s="1">
        <f t="shared" si="384"/>
        <v>216.91</v>
      </c>
      <c r="T980" s="1">
        <f t="shared" si="385"/>
        <v>-0.65043168828568587</v>
      </c>
      <c r="U980" s="1">
        <f t="shared" si="386"/>
        <v>0.87987987987987981</v>
      </c>
      <c r="V980" s="1">
        <f t="shared" si="387"/>
        <v>-33.041251765365921</v>
      </c>
      <c r="W980" s="1">
        <f t="shared" si="388"/>
        <v>41.343898282626064</v>
      </c>
      <c r="X980" s="1"/>
      <c r="Y980" s="1"/>
      <c r="Z980" s="1"/>
      <c r="AA980" s="1">
        <f t="shared" si="390"/>
        <v>0.54524271910471345</v>
      </c>
      <c r="AB980" s="1">
        <f t="shared" si="391"/>
        <v>1.535520785031858E-2</v>
      </c>
      <c r="AC980" s="1">
        <f t="shared" si="392"/>
        <v>0.62934428236349949</v>
      </c>
      <c r="AD980" s="1">
        <f t="shared" si="393"/>
        <v>0.83282629094454996</v>
      </c>
      <c r="AE980" s="1"/>
      <c r="AF980" s="3">
        <f t="shared" si="394"/>
        <v>0.13198673026299995</v>
      </c>
      <c r="AG980" s="3">
        <f t="shared" si="395"/>
        <v>0.723717587519907</v>
      </c>
      <c r="AH980" s="1">
        <f t="shared" si="396"/>
        <v>0.76071897343818617</v>
      </c>
      <c r="AI980" s="1"/>
      <c r="AJ980" s="1"/>
      <c r="AK980" s="1"/>
      <c r="AM980" s="1">
        <f t="shared" si="389"/>
        <v>1.9999999999999574E-2</v>
      </c>
      <c r="AN980" s="1">
        <f t="shared" si="397"/>
        <v>0.13198673026299995</v>
      </c>
      <c r="AO980" s="1">
        <f t="shared" si="398"/>
        <v>0.723717587519907</v>
      </c>
      <c r="AP980" s="1">
        <f t="shared" si="399"/>
        <v>0.23928102656181383</v>
      </c>
      <c r="AQ980">
        <f t="shared" si="402"/>
        <v>-0.21414146158253544</v>
      </c>
      <c r="AR980">
        <f t="shared" si="403"/>
        <v>-2.0821901252087298</v>
      </c>
      <c r="AS980">
        <f t="shared" si="401"/>
        <v>-1.3892359713635194</v>
      </c>
      <c r="AT980">
        <f t="shared" si="404"/>
        <v>-2.3497168136812647E-2</v>
      </c>
      <c r="AU980">
        <f t="shared" si="405"/>
        <v>-0.49735266303638437</v>
      </c>
      <c r="AV980">
        <f t="shared" si="406"/>
        <v>-0.32724512078056056</v>
      </c>
      <c r="AW980">
        <f t="shared" si="407"/>
        <v>0.49790740940443229</v>
      </c>
      <c r="AY980" s="1">
        <f t="shared" si="400"/>
        <v>0.55999999999999872</v>
      </c>
    </row>
    <row r="981" spans="1:51" x14ac:dyDescent="0.25">
      <c r="A981" s="1">
        <v>19.579999999999998</v>
      </c>
      <c r="B981" s="1">
        <v>-279</v>
      </c>
      <c r="C981" s="1">
        <v>-369</v>
      </c>
      <c r="D981" s="1">
        <v>-543</v>
      </c>
      <c r="E981" s="1">
        <v>217.09</v>
      </c>
      <c r="F981" s="1">
        <v>0.59799999999999998</v>
      </c>
      <c r="G981" s="1">
        <v>0.55400000000000005</v>
      </c>
      <c r="H981" s="1">
        <v>0.66</v>
      </c>
      <c r="I981" s="1">
        <v>36.726799999999997</v>
      </c>
      <c r="J981" s="1">
        <v>33.6419</v>
      </c>
      <c r="K981" s="1">
        <v>41.299900000000001</v>
      </c>
      <c r="L981" s="1">
        <v>34.76</v>
      </c>
      <c r="M981" s="1">
        <v>31.883199999999999</v>
      </c>
      <c r="N981" s="1"/>
      <c r="O981" s="1"/>
      <c r="P981" s="1"/>
      <c r="Q981" s="1"/>
      <c r="R981" s="1"/>
      <c r="S981" s="1">
        <f t="shared" si="384"/>
        <v>217.09</v>
      </c>
      <c r="T981" s="1">
        <f t="shared" si="385"/>
        <v>-0.69398211120199349</v>
      </c>
      <c r="U981" s="1">
        <f t="shared" si="386"/>
        <v>0.83939393939393947</v>
      </c>
      <c r="V981" s="1">
        <f t="shared" si="387"/>
        <v>-34.759956226158863</v>
      </c>
      <c r="W981" s="1">
        <f t="shared" si="388"/>
        <v>40.009893956932643</v>
      </c>
      <c r="X981" s="1"/>
      <c r="Y981" s="1"/>
      <c r="Z981" s="1"/>
      <c r="AA981" s="1">
        <f t="shared" si="390"/>
        <v>0.5701395306971031</v>
      </c>
      <c r="AB981" s="1">
        <f t="shared" si="391"/>
        <v>1.4648589320460113E-2</v>
      </c>
      <c r="AC981" s="1">
        <f t="shared" si="392"/>
        <v>0.62925098705700355</v>
      </c>
      <c r="AD981" s="1">
        <f t="shared" si="393"/>
        <v>0.84925288951219102</v>
      </c>
      <c r="AE981" s="1"/>
      <c r="AF981" s="3">
        <f t="shared" si="394"/>
        <v>9.3707345700623751E-2</v>
      </c>
      <c r="AG981" s="3">
        <f t="shared" si="395"/>
        <v>0.71807661925403765</v>
      </c>
      <c r="AH981" s="1">
        <f t="shared" si="396"/>
        <v>0.75875220081554662</v>
      </c>
      <c r="AI981" s="1"/>
      <c r="AJ981" s="1"/>
      <c r="AK981" s="1"/>
      <c r="AM981" s="1">
        <f t="shared" si="389"/>
        <v>2.0000000000003126E-2</v>
      </c>
      <c r="AN981" s="1">
        <f t="shared" si="397"/>
        <v>9.3707345700623751E-2</v>
      </c>
      <c r="AO981" s="1">
        <f t="shared" si="398"/>
        <v>0.71807661925403765</v>
      </c>
      <c r="AP981" s="1">
        <f t="shared" si="399"/>
        <v>0.24124779918445338</v>
      </c>
      <c r="AQ981">
        <f t="shared" si="402"/>
        <v>-0.23252684280900071</v>
      </c>
      <c r="AR981">
        <f t="shared" si="403"/>
        <v>-2.2230767579063939</v>
      </c>
      <c r="AS981">
        <f t="shared" si="401"/>
        <v>-1.4365687895635166</v>
      </c>
      <c r="AT981">
        <f t="shared" si="404"/>
        <v>-2.8331558805258068E-2</v>
      </c>
      <c r="AU981">
        <f t="shared" si="405"/>
        <v>-0.54322306452149605</v>
      </c>
      <c r="AV981">
        <f t="shared" si="406"/>
        <v>-0.35644982475383541</v>
      </c>
      <c r="AW981">
        <f t="shared" si="407"/>
        <v>0.54396137275771816</v>
      </c>
      <c r="AY981" s="1">
        <f t="shared" si="400"/>
        <v>0.57999999999999829</v>
      </c>
    </row>
    <row r="982" spans="1:51" x14ac:dyDescent="0.25">
      <c r="A982" s="1">
        <v>19.600000000000001</v>
      </c>
      <c r="B982" s="1">
        <v>-279</v>
      </c>
      <c r="C982" s="1">
        <v>-370.5</v>
      </c>
      <c r="D982" s="1">
        <v>-543</v>
      </c>
      <c r="E982" s="1">
        <v>216.98</v>
      </c>
      <c r="F982" s="1">
        <v>0.61399999999999999</v>
      </c>
      <c r="G982" s="1">
        <v>0.57199999999999995</v>
      </c>
      <c r="H982" s="1">
        <v>0.54</v>
      </c>
      <c r="I982" s="1">
        <v>37.879300000000001</v>
      </c>
      <c r="J982" s="1">
        <v>34.889800000000001</v>
      </c>
      <c r="K982" s="1">
        <v>32.683599999999998</v>
      </c>
      <c r="L982" s="1">
        <v>37.973700000000001</v>
      </c>
      <c r="M982" s="1">
        <v>34.974400000000003</v>
      </c>
      <c r="N982" s="1"/>
      <c r="O982" s="1"/>
      <c r="P982" s="1"/>
      <c r="Q982" s="1"/>
      <c r="R982" s="1"/>
      <c r="S982" s="1">
        <f t="shared" si="384"/>
        <v>216.98</v>
      </c>
      <c r="T982" s="1">
        <f t="shared" si="385"/>
        <v>-0.78054659470307075</v>
      </c>
      <c r="U982" s="1">
        <f t="shared" si="386"/>
        <v>1.0592592592592591</v>
      </c>
      <c r="V982" s="1">
        <f t="shared" si="387"/>
        <v>-37.973696971336459</v>
      </c>
      <c r="W982" s="1">
        <f t="shared" si="388"/>
        <v>46.648344504896137</v>
      </c>
      <c r="X982" s="1"/>
      <c r="Y982" s="1"/>
      <c r="Z982" s="1"/>
      <c r="AA982" s="1">
        <f t="shared" si="390"/>
        <v>0.61529965485723181</v>
      </c>
      <c r="AB982" s="1">
        <f t="shared" si="391"/>
        <v>1.8484793160084403E-2</v>
      </c>
      <c r="AC982" s="1">
        <f t="shared" si="392"/>
        <v>0.54114301892981298</v>
      </c>
      <c r="AD982" s="1">
        <f t="shared" si="393"/>
        <v>0.81961644674937539</v>
      </c>
      <c r="AE982" s="1"/>
      <c r="AF982" s="3">
        <f t="shared" si="394"/>
        <v>8.1174705967742344E-2</v>
      </c>
      <c r="AG982" s="3">
        <f t="shared" si="395"/>
        <v>0.75811838349139615</v>
      </c>
      <c r="AH982" s="1">
        <f t="shared" si="396"/>
        <v>0.64377572470810285</v>
      </c>
      <c r="AI982" s="1"/>
      <c r="AJ982" s="1"/>
      <c r="AK982" s="1"/>
      <c r="AM982" s="1">
        <f t="shared" si="389"/>
        <v>1.9999999999999574E-2</v>
      </c>
      <c r="AN982" s="1">
        <f t="shared" si="397"/>
        <v>8.1174705967742344E-2</v>
      </c>
      <c r="AO982" s="1">
        <f t="shared" si="398"/>
        <v>0.75811838349139615</v>
      </c>
      <c r="AP982" s="1">
        <f t="shared" si="399"/>
        <v>0.35622427529189715</v>
      </c>
      <c r="AQ982">
        <f t="shared" si="402"/>
        <v>-0.24845332011987142</v>
      </c>
      <c r="AR982">
        <f t="shared" si="403"/>
        <v>-2.3718195847474028</v>
      </c>
      <c r="AS982">
        <f t="shared" si="401"/>
        <v>-1.5064599923757853</v>
      </c>
      <c r="AT982">
        <f t="shared" si="404"/>
        <v>-3.3459889980764095E-2</v>
      </c>
      <c r="AU982">
        <f t="shared" si="405"/>
        <v>-0.5921468844848532</v>
      </c>
      <c r="AV982">
        <f t="shared" si="406"/>
        <v>-0.38727793662947313</v>
      </c>
      <c r="AW982">
        <f t="shared" si="407"/>
        <v>0.59309147443092025</v>
      </c>
      <c r="AY982" s="1">
        <f t="shared" si="400"/>
        <v>0.60000000000000142</v>
      </c>
    </row>
    <row r="983" spans="1:51" x14ac:dyDescent="0.25">
      <c r="A983" s="1">
        <v>19.62</v>
      </c>
      <c r="B983" s="1">
        <v>-276</v>
      </c>
      <c r="C983" s="1">
        <v>-370.5</v>
      </c>
      <c r="D983" s="1">
        <v>-547.5</v>
      </c>
      <c r="E983" s="1">
        <v>216.68</v>
      </c>
      <c r="F983" s="1">
        <v>0.59599999999999997</v>
      </c>
      <c r="G983" s="1">
        <v>0.57499999999999996</v>
      </c>
      <c r="H983" s="1">
        <v>0.49299999999999999</v>
      </c>
      <c r="I983" s="1">
        <v>36.584000000000003</v>
      </c>
      <c r="J983" s="1">
        <v>35.099600000000002</v>
      </c>
      <c r="K983" s="1">
        <v>29.538</v>
      </c>
      <c r="L983" s="1">
        <v>38.198799999999999</v>
      </c>
      <c r="M983" s="1">
        <v>36.627000000000002</v>
      </c>
      <c r="N983" s="1"/>
      <c r="O983" s="1"/>
      <c r="P983" s="1"/>
      <c r="Q983" s="1"/>
      <c r="R983" s="1"/>
      <c r="S983" s="1">
        <f t="shared" si="384"/>
        <v>216.68</v>
      </c>
      <c r="T983" s="1">
        <f t="shared" si="385"/>
        <v>-0.78688936563129674</v>
      </c>
      <c r="U983" s="1">
        <f t="shared" si="386"/>
        <v>1.1663286004056794</v>
      </c>
      <c r="V983" s="1">
        <f t="shared" si="387"/>
        <v>-38.198830954391681</v>
      </c>
      <c r="W983" s="1">
        <f t="shared" si="388"/>
        <v>49.390500317172048</v>
      </c>
      <c r="X983" s="1"/>
      <c r="Y983" s="1"/>
      <c r="Z983" s="1"/>
      <c r="AA983" s="1">
        <f t="shared" si="390"/>
        <v>0.6183923608444909</v>
      </c>
      <c r="AB983" s="1">
        <f t="shared" si="391"/>
        <v>2.0352948788874753E-2</v>
      </c>
      <c r="AC983" s="1">
        <f t="shared" si="392"/>
        <v>0.51152254009452014</v>
      </c>
      <c r="AD983" s="1">
        <f t="shared" si="393"/>
        <v>0.80279428467072167</v>
      </c>
      <c r="AE983" s="1"/>
      <c r="AF983" s="3">
        <f t="shared" si="394"/>
        <v>8.9415721420514127E-2</v>
      </c>
      <c r="AG983" s="3">
        <f t="shared" si="395"/>
        <v>0.75349929935936577</v>
      </c>
      <c r="AH983" s="1">
        <f t="shared" si="396"/>
        <v>0.59425048138625325</v>
      </c>
      <c r="AI983" s="1"/>
      <c r="AJ983" s="1"/>
      <c r="AK983" s="1"/>
      <c r="AM983" s="1">
        <f t="shared" si="389"/>
        <v>1.9999999999999574E-2</v>
      </c>
      <c r="AN983" s="1">
        <f t="shared" si="397"/>
        <v>8.9415721420514127E-2</v>
      </c>
      <c r="AO983" s="1">
        <f t="shared" si="398"/>
        <v>0.75349929935936577</v>
      </c>
      <c r="AP983" s="1">
        <f t="shared" si="399"/>
        <v>0.40574951861374675</v>
      </c>
      <c r="AQ983">
        <f t="shared" si="402"/>
        <v>-0.26599668466257592</v>
      </c>
      <c r="AR983">
        <f t="shared" si="403"/>
        <v>-2.5196561472817072</v>
      </c>
      <c r="AS983">
        <f t="shared" si="401"/>
        <v>-1.5860680479278007</v>
      </c>
      <c r="AT983">
        <f t="shared" si="404"/>
        <v>-3.8955257319442542E-2</v>
      </c>
      <c r="AU983">
        <f t="shared" si="405"/>
        <v>-0.64401837305582932</v>
      </c>
      <c r="AV983">
        <f t="shared" si="406"/>
        <v>-0.41979537814354861</v>
      </c>
      <c r="AW983">
        <f t="shared" si="407"/>
        <v>0.64519545635900233</v>
      </c>
      <c r="AY983" s="1">
        <f t="shared" si="400"/>
        <v>0.62000000000000099</v>
      </c>
    </row>
    <row r="984" spans="1:51" x14ac:dyDescent="0.25">
      <c r="A984" s="1">
        <v>19.64</v>
      </c>
      <c r="B984" s="1">
        <v>-267</v>
      </c>
      <c r="C984" s="1">
        <v>-375</v>
      </c>
      <c r="D984" s="1">
        <v>-535.5</v>
      </c>
      <c r="E984" s="1">
        <v>215.45</v>
      </c>
      <c r="F984" s="1">
        <v>0.63500000000000001</v>
      </c>
      <c r="G984" s="1">
        <v>0.61199999999999999</v>
      </c>
      <c r="H984" s="1">
        <v>0.55900000000000005</v>
      </c>
      <c r="I984" s="1">
        <v>39.42</v>
      </c>
      <c r="J984" s="1">
        <v>37.734299999999998</v>
      </c>
      <c r="K984" s="1">
        <v>33.986699999999999</v>
      </c>
      <c r="L984" s="1">
        <v>37.4559</v>
      </c>
      <c r="M984" s="1">
        <v>35.882300000000001</v>
      </c>
      <c r="N984" s="1"/>
      <c r="O984" s="1"/>
      <c r="P984" s="1"/>
      <c r="Q984" s="1"/>
      <c r="R984" s="1"/>
      <c r="S984" s="1">
        <f t="shared" si="384"/>
        <v>215.45</v>
      </c>
      <c r="T984" s="1">
        <f t="shared" si="385"/>
        <v>-0.76610351489778183</v>
      </c>
      <c r="U984" s="1">
        <f t="shared" si="386"/>
        <v>1.0948121645796063</v>
      </c>
      <c r="V984" s="1">
        <f t="shared" si="387"/>
        <v>-37.455852412990616</v>
      </c>
      <c r="W984" s="1">
        <f t="shared" si="388"/>
        <v>47.591464821365456</v>
      </c>
      <c r="X984" s="1"/>
      <c r="Y984" s="1"/>
      <c r="Z984" s="1"/>
      <c r="AA984" s="1">
        <f t="shared" si="390"/>
        <v>0.60814995314683462</v>
      </c>
      <c r="AB984" s="1">
        <f t="shared" si="391"/>
        <v>1.9105206214551518E-2</v>
      </c>
      <c r="AC984" s="1">
        <f t="shared" si="392"/>
        <v>0.53536350206154426</v>
      </c>
      <c r="AD984" s="1">
        <f t="shared" si="393"/>
        <v>0.810447687242427</v>
      </c>
      <c r="AE984" s="1"/>
      <c r="AF984" s="3">
        <f t="shared" si="394"/>
        <v>9.9065573915112809E-2</v>
      </c>
      <c r="AG984" s="3">
        <f t="shared" si="395"/>
        <v>0.79780376938308573</v>
      </c>
      <c r="AH984" s="1">
        <f t="shared" si="396"/>
        <v>0.66629209632338393</v>
      </c>
      <c r="AI984" s="1"/>
      <c r="AJ984" s="1"/>
      <c r="AK984" s="1"/>
      <c r="AM984" s="1">
        <f t="shared" si="389"/>
        <v>1.9999999999999574E-2</v>
      </c>
      <c r="AN984" s="1">
        <f t="shared" si="397"/>
        <v>9.9065573915112809E-2</v>
      </c>
      <c r="AO984" s="1">
        <f t="shared" si="398"/>
        <v>0.79780376938308573</v>
      </c>
      <c r="AP984" s="1">
        <f t="shared" si="399"/>
        <v>0.33370790367661607</v>
      </c>
      <c r="AQ984">
        <f t="shared" si="402"/>
        <v>-0.28543335026472066</v>
      </c>
      <c r="AR984">
        <f t="shared" si="403"/>
        <v>-2.6761852468346654</v>
      </c>
      <c r="AS984">
        <f t="shared" si="401"/>
        <v>-1.6515415386291514</v>
      </c>
      <c r="AT984">
        <f t="shared" si="404"/>
        <v>-4.4858290980758275E-2</v>
      </c>
      <c r="AU984">
        <f t="shared" si="405"/>
        <v>-0.69910736898805104</v>
      </c>
      <c r="AV984">
        <f t="shared" si="406"/>
        <v>-0.45348094382314441</v>
      </c>
      <c r="AW984">
        <f t="shared" si="407"/>
        <v>0.70054505896702268</v>
      </c>
      <c r="AY984" s="1">
        <f t="shared" si="400"/>
        <v>0.64000000000000057</v>
      </c>
    </row>
    <row r="985" spans="1:51" x14ac:dyDescent="0.25">
      <c r="A985" s="1">
        <v>19.66</v>
      </c>
      <c r="B985" s="1">
        <v>-276</v>
      </c>
      <c r="C985" s="1">
        <v>-381</v>
      </c>
      <c r="D985" s="1">
        <v>-537</v>
      </c>
      <c r="E985" s="1">
        <v>215.92</v>
      </c>
      <c r="F985" s="1">
        <v>0.61499999999999999</v>
      </c>
      <c r="G985" s="1">
        <v>0.56499999999999995</v>
      </c>
      <c r="H985" s="1">
        <v>0.6</v>
      </c>
      <c r="I985" s="1">
        <v>37.951900000000002</v>
      </c>
      <c r="J985" s="1">
        <v>34.402299999999997</v>
      </c>
      <c r="K985" s="1">
        <v>36.869900000000001</v>
      </c>
      <c r="L985" s="1">
        <v>36.731099999999998</v>
      </c>
      <c r="M985" s="1">
        <v>33.328499999999998</v>
      </c>
      <c r="N985" s="1"/>
      <c r="O985" s="1"/>
      <c r="P985" s="1"/>
      <c r="Q985" s="1"/>
      <c r="R985" s="1"/>
      <c r="S985" s="1">
        <f t="shared" si="384"/>
        <v>215.92</v>
      </c>
      <c r="T985" s="1">
        <f t="shared" si="385"/>
        <v>-0.74622240524950734</v>
      </c>
      <c r="U985" s="1">
        <f t="shared" si="386"/>
        <v>0.94166666666666665</v>
      </c>
      <c r="V985" s="1">
        <f t="shared" si="387"/>
        <v>-36.731124536015727</v>
      </c>
      <c r="W985" s="1">
        <f t="shared" si="388"/>
        <v>43.279185166327132</v>
      </c>
      <c r="X985" s="1"/>
      <c r="Y985" s="1"/>
      <c r="Z985" s="1"/>
      <c r="AA985" s="1">
        <f t="shared" si="390"/>
        <v>0.59806060385704851</v>
      </c>
      <c r="AB985" s="1">
        <f t="shared" si="391"/>
        <v>1.6433050069394817E-2</v>
      </c>
      <c r="AC985" s="1">
        <f t="shared" si="392"/>
        <v>0.58347375986053518</v>
      </c>
      <c r="AD985" s="1">
        <f t="shared" si="393"/>
        <v>0.83569621242783565</v>
      </c>
      <c r="AE985" s="1"/>
      <c r="AF985" s="3">
        <f t="shared" si="394"/>
        <v>8.2930737480965896E-2</v>
      </c>
      <c r="AG985" s="3">
        <f t="shared" si="395"/>
        <v>0.74596405920574449</v>
      </c>
      <c r="AH985" s="1">
        <f t="shared" si="396"/>
        <v>0.70292966586576178</v>
      </c>
      <c r="AI985" s="1"/>
      <c r="AJ985" s="1"/>
      <c r="AK985" s="1"/>
      <c r="AM985" s="1">
        <f t="shared" si="389"/>
        <v>1.9999999999999574E-2</v>
      </c>
      <c r="AN985" s="1">
        <f t="shared" si="397"/>
        <v>8.2930737480965896E-2</v>
      </c>
      <c r="AO985" s="1">
        <f t="shared" si="398"/>
        <v>0.74596405920574449</v>
      </c>
      <c r="AP985" s="1">
        <f t="shared" si="399"/>
        <v>0.29707033413423822</v>
      </c>
      <c r="AQ985">
        <f t="shared" si="402"/>
        <v>-0.30170436095848585</v>
      </c>
      <c r="AR985">
        <f t="shared" si="403"/>
        <v>-2.8225433952508294</v>
      </c>
      <c r="AS985">
        <f t="shared" si="401"/>
        <v>-1.7098267381862877</v>
      </c>
      <c r="AT985">
        <f t="shared" si="404"/>
        <v>-5.1055088306865511E-2</v>
      </c>
      <c r="AU985">
        <f t="shared" si="405"/>
        <v>-0.75702181837722804</v>
      </c>
      <c r="AV985">
        <f t="shared" si="406"/>
        <v>-0.48826033058244078</v>
      </c>
      <c r="AW985">
        <f t="shared" si="407"/>
        <v>0.75874149454289552</v>
      </c>
      <c r="AY985" s="1">
        <f t="shared" si="400"/>
        <v>0.66000000000000014</v>
      </c>
    </row>
    <row r="986" spans="1:51" x14ac:dyDescent="0.25">
      <c r="A986" s="1">
        <v>19.68</v>
      </c>
      <c r="B986" s="1">
        <v>-282</v>
      </c>
      <c r="C986" s="1">
        <v>-370.5</v>
      </c>
      <c r="D986" s="1">
        <v>-526.5</v>
      </c>
      <c r="E986" s="1">
        <v>217.28</v>
      </c>
      <c r="F986" s="1">
        <v>0.68600000000000005</v>
      </c>
      <c r="G986" s="1">
        <v>0.61199999999999999</v>
      </c>
      <c r="H986" s="1">
        <v>0.63</v>
      </c>
      <c r="I986" s="1">
        <v>43.314300000000003</v>
      </c>
      <c r="J986" s="1">
        <v>37.734299999999998</v>
      </c>
      <c r="K986" s="1">
        <v>39.0501</v>
      </c>
      <c r="L986" s="1">
        <v>37.991199999999999</v>
      </c>
      <c r="M986" s="1">
        <v>33.308100000000003</v>
      </c>
      <c r="N986" s="1"/>
      <c r="O986" s="1"/>
      <c r="P986" s="1"/>
      <c r="Q986" s="1"/>
      <c r="R986" s="1"/>
      <c r="S986" s="1">
        <f t="shared" si="384"/>
        <v>217.28</v>
      </c>
      <c r="T986" s="1">
        <f t="shared" si="385"/>
        <v>-0.78103754804671377</v>
      </c>
      <c r="U986" s="1">
        <f t="shared" si="386"/>
        <v>0.97142857142857142</v>
      </c>
      <c r="V986" s="1">
        <f t="shared" si="387"/>
        <v>-37.991172692672208</v>
      </c>
      <c r="W986" s="1">
        <f t="shared" si="388"/>
        <v>44.169684513741998</v>
      </c>
      <c r="X986" s="1"/>
      <c r="Y986" s="1"/>
      <c r="Z986" s="1"/>
      <c r="AA986" s="1">
        <f t="shared" si="390"/>
        <v>0.61554006268800454</v>
      </c>
      <c r="AB986" s="1">
        <f t="shared" si="391"/>
        <v>1.6952239559948637E-2</v>
      </c>
      <c r="AC986" s="1">
        <f t="shared" si="392"/>
        <v>0.56529189430531024</v>
      </c>
      <c r="AD986" s="1">
        <f t="shared" si="393"/>
        <v>0.8359018321354108</v>
      </c>
      <c r="AE986" s="1"/>
      <c r="AF986" s="3">
        <f t="shared" si="394"/>
        <v>7.4126151343092805E-2</v>
      </c>
      <c r="AG986" s="3">
        <f t="shared" si="395"/>
        <v>0.82507816427557279</v>
      </c>
      <c r="AH986" s="1">
        <f t="shared" si="396"/>
        <v>0.74551414240288683</v>
      </c>
      <c r="AI986" s="1"/>
      <c r="AJ986" s="1"/>
      <c r="AK986" s="1"/>
      <c r="AM986" s="1">
        <f t="shared" si="389"/>
        <v>1.9999999999999574E-2</v>
      </c>
      <c r="AN986" s="1">
        <f t="shared" si="397"/>
        <v>7.4126151343092805E-2</v>
      </c>
      <c r="AO986" s="1">
        <f t="shared" si="398"/>
        <v>0.82507816427557279</v>
      </c>
      <c r="AP986" s="1">
        <f t="shared" si="399"/>
        <v>0.25448585759711317</v>
      </c>
      <c r="AQ986">
        <f t="shared" si="402"/>
        <v>-0.31624791185200035</v>
      </c>
      <c r="AR986">
        <f t="shared" si="403"/>
        <v>-2.9844237310816935</v>
      </c>
      <c r="AS986">
        <f t="shared" si="401"/>
        <v>-1.7597568634468403</v>
      </c>
      <c r="AT986">
        <f t="shared" si="404"/>
        <v>-5.7525482052840526E-2</v>
      </c>
      <c r="AU986">
        <f t="shared" si="405"/>
        <v>-0.81832909635716922</v>
      </c>
      <c r="AV986">
        <f t="shared" si="406"/>
        <v>-0.52395476910398231</v>
      </c>
      <c r="AW986">
        <f t="shared" si="407"/>
        <v>0.82034851802764464</v>
      </c>
      <c r="AY986" s="1">
        <f t="shared" si="400"/>
        <v>0.67999999999999972</v>
      </c>
    </row>
    <row r="987" spans="1:51" x14ac:dyDescent="0.25">
      <c r="A987" s="1">
        <v>19.7</v>
      </c>
      <c r="B987" s="1">
        <v>-282</v>
      </c>
      <c r="C987" s="1">
        <v>-379.5</v>
      </c>
      <c r="D987" s="1">
        <v>-513</v>
      </c>
      <c r="E987" s="1">
        <v>216.62</v>
      </c>
      <c r="F987" s="1">
        <v>0.69099999999999995</v>
      </c>
      <c r="G987" s="1">
        <v>0.56699999999999995</v>
      </c>
      <c r="H987" s="1">
        <v>0.44700000000000001</v>
      </c>
      <c r="I987" s="1">
        <v>43.709299999999999</v>
      </c>
      <c r="J987" s="1">
        <v>34.5413</v>
      </c>
      <c r="K987" s="1">
        <v>26.551400000000001</v>
      </c>
      <c r="L987" s="1">
        <v>43.742800000000003</v>
      </c>
      <c r="M987" s="1">
        <v>34.565399999999997</v>
      </c>
      <c r="N987" s="1"/>
      <c r="O987" s="1"/>
      <c r="P987" s="1"/>
      <c r="Q987" s="1"/>
      <c r="R987" s="1"/>
      <c r="S987" s="1">
        <f t="shared" si="384"/>
        <v>216.62</v>
      </c>
      <c r="T987" s="1">
        <f t="shared" si="385"/>
        <v>-0.95705086035435116</v>
      </c>
      <c r="U987" s="1">
        <f t="shared" si="386"/>
        <v>1.268456375838926</v>
      </c>
      <c r="V987" s="1">
        <f t="shared" si="387"/>
        <v>-43.742797368401241</v>
      </c>
      <c r="W987" s="1">
        <f t="shared" si="388"/>
        <v>51.749174789569651</v>
      </c>
      <c r="X987" s="1"/>
      <c r="Y987" s="1"/>
      <c r="Z987" s="1"/>
      <c r="AA987" s="1">
        <f t="shared" si="390"/>
        <v>0.69142224220766912</v>
      </c>
      <c r="AB987" s="1">
        <f t="shared" si="391"/>
        <v>2.2133843590218982E-2</v>
      </c>
      <c r="AC987" s="1">
        <f t="shared" si="392"/>
        <v>0.44727314365677018</v>
      </c>
      <c r="AD987" s="1">
        <f t="shared" si="393"/>
        <v>0.8237766014449347</v>
      </c>
      <c r="AE987" s="1"/>
      <c r="AF987" s="3">
        <f t="shared" si="394"/>
        <v>1.4564984307079684E-2</v>
      </c>
      <c r="AG987" s="3">
        <f t="shared" si="395"/>
        <v>0.82307902469136829</v>
      </c>
      <c r="AH987" s="1">
        <f t="shared" si="396"/>
        <v>0.56666372774798313</v>
      </c>
      <c r="AI987" s="1"/>
      <c r="AJ987" s="1"/>
      <c r="AK987" s="1"/>
      <c r="AM987" s="1">
        <f t="shared" si="389"/>
        <v>1.9999999999999574E-2</v>
      </c>
      <c r="AN987" s="1">
        <f t="shared" si="397"/>
        <v>1.4564984307079684E-2</v>
      </c>
      <c r="AO987" s="1">
        <f t="shared" si="398"/>
        <v>0.82307902469136829</v>
      </c>
      <c r="AP987" s="1">
        <f t="shared" si="399"/>
        <v>0.43333627225201687</v>
      </c>
      <c r="AQ987">
        <f t="shared" si="402"/>
        <v>-0.31910556177304933</v>
      </c>
      <c r="AR987">
        <f t="shared" si="403"/>
        <v>-3.1459118357261366</v>
      </c>
      <c r="AS987">
        <f t="shared" si="401"/>
        <v>-1.8447774400626842</v>
      </c>
      <c r="AT987">
        <f t="shared" si="404"/>
        <v>-6.3936169787511862E-2</v>
      </c>
      <c r="AU987">
        <f t="shared" si="405"/>
        <v>-0.88286221411813504</v>
      </c>
      <c r="AV987">
        <f t="shared" si="406"/>
        <v>-0.56170052367139367</v>
      </c>
      <c r="AW987">
        <f t="shared" si="407"/>
        <v>0.88517428957503808</v>
      </c>
      <c r="AY987" s="1">
        <f t="shared" si="400"/>
        <v>0.69999999999999929</v>
      </c>
    </row>
    <row r="988" spans="1:51" x14ac:dyDescent="0.25">
      <c r="A988" s="1">
        <v>19.72</v>
      </c>
      <c r="B988" s="1">
        <v>-295.5</v>
      </c>
      <c r="C988" s="1">
        <v>-378</v>
      </c>
      <c r="D988" s="1">
        <v>-514.5</v>
      </c>
      <c r="E988" s="1">
        <v>218.02</v>
      </c>
      <c r="F988" s="1">
        <v>0.68899999999999995</v>
      </c>
      <c r="G988" s="1">
        <v>0.63</v>
      </c>
      <c r="H988" s="1">
        <v>0.495</v>
      </c>
      <c r="I988" s="1">
        <v>43.551000000000002</v>
      </c>
      <c r="J988" s="1">
        <v>39.0501</v>
      </c>
      <c r="K988" s="1">
        <v>29.669799999999999</v>
      </c>
      <c r="L988" s="1">
        <v>40.694099999999999</v>
      </c>
      <c r="M988" s="1">
        <v>36.597299999999997</v>
      </c>
      <c r="N988" s="1"/>
      <c r="O988" s="1"/>
      <c r="P988" s="1"/>
      <c r="Q988" s="1"/>
      <c r="R988" s="1"/>
      <c r="S988" s="1">
        <f t="shared" si="384"/>
        <v>218.02</v>
      </c>
      <c r="T988" s="1">
        <f t="shared" si="385"/>
        <v>-0.85995767531531608</v>
      </c>
      <c r="U988" s="1">
        <f t="shared" si="386"/>
        <v>1.2727272727272727</v>
      </c>
      <c r="V988" s="1">
        <f t="shared" si="387"/>
        <v>-40.69413699687118</v>
      </c>
      <c r="W988" s="1">
        <f t="shared" si="388"/>
        <v>51.84277341263094</v>
      </c>
      <c r="X988" s="1"/>
      <c r="Y988" s="1"/>
      <c r="Z988" s="1"/>
      <c r="AA988" s="1">
        <f t="shared" si="390"/>
        <v>0.65202082150880436</v>
      </c>
      <c r="AB988" s="1">
        <f t="shared" si="391"/>
        <v>2.2208952879243161E-2</v>
      </c>
      <c r="AC988" s="1">
        <f t="shared" si="392"/>
        <v>0.46843295594609324</v>
      </c>
      <c r="AD988" s="1">
        <f t="shared" si="393"/>
        <v>0.80315242854977598</v>
      </c>
      <c r="AE988" s="1"/>
      <c r="AF988" s="3">
        <f t="shared" si="394"/>
        <v>6.8341743666126664E-2</v>
      </c>
      <c r="AG988" s="3">
        <f t="shared" si="395"/>
        <v>0.857747254411242</v>
      </c>
      <c r="AH988" s="1">
        <f t="shared" si="396"/>
        <v>0.61338817532020407</v>
      </c>
      <c r="AI988" s="1"/>
      <c r="AJ988" s="1"/>
      <c r="AK988" s="1"/>
      <c r="AM988" s="1">
        <f t="shared" si="389"/>
        <v>1.9999999999999574E-2</v>
      </c>
      <c r="AN988" s="1">
        <f t="shared" si="397"/>
        <v>6.8341743666126664E-2</v>
      </c>
      <c r="AO988" s="1">
        <f t="shared" si="398"/>
        <v>0.857747254411242</v>
      </c>
      <c r="AP988" s="1">
        <f t="shared" si="399"/>
        <v>0.38661182467979593</v>
      </c>
      <c r="AQ988">
        <f t="shared" si="402"/>
        <v>-0.33251421188034308</v>
      </c>
      <c r="AR988">
        <f t="shared" si="403"/>
        <v>-3.3142018470416188</v>
      </c>
      <c r="AS988">
        <f t="shared" si="401"/>
        <v>-1.9206306800648585</v>
      </c>
      <c r="AT988">
        <f t="shared" si="404"/>
        <v>-7.0720540526191519E-2</v>
      </c>
      <c r="AU988">
        <f t="shared" si="405"/>
        <v>-0.95082915117212075</v>
      </c>
      <c r="AV988">
        <f t="shared" si="406"/>
        <v>-0.60087166967271177</v>
      </c>
      <c r="AW988">
        <f t="shared" si="407"/>
        <v>0.9534555414758531</v>
      </c>
      <c r="AY988" s="1">
        <f t="shared" si="400"/>
        <v>0.71999999999999886</v>
      </c>
    </row>
    <row r="989" spans="1:51" x14ac:dyDescent="0.25">
      <c r="A989" s="1">
        <v>19.739999999999998</v>
      </c>
      <c r="B989" s="1">
        <v>-303</v>
      </c>
      <c r="C989" s="1">
        <v>-366</v>
      </c>
      <c r="D989" s="1">
        <v>-522</v>
      </c>
      <c r="E989" s="1">
        <v>219.62</v>
      </c>
      <c r="F989" s="1">
        <v>0.70199999999999996</v>
      </c>
      <c r="G989" s="1">
        <v>0.624</v>
      </c>
      <c r="H989" s="1">
        <v>0.47699999999999998</v>
      </c>
      <c r="I989" s="1">
        <v>44.587699999999998</v>
      </c>
      <c r="J989" s="1">
        <v>38.608800000000002</v>
      </c>
      <c r="K989" s="1">
        <v>28.489599999999999</v>
      </c>
      <c r="L989" s="1">
        <v>41.789499999999997</v>
      </c>
      <c r="M989" s="1">
        <v>36.324100000000001</v>
      </c>
      <c r="N989" s="1"/>
      <c r="O989" s="1"/>
      <c r="P989" s="1"/>
      <c r="Q989" s="1"/>
      <c r="R989" s="1"/>
      <c r="S989" s="1">
        <f t="shared" si="384"/>
        <v>219.62</v>
      </c>
      <c r="T989" s="1">
        <f t="shared" si="385"/>
        <v>-0.89377451491256166</v>
      </c>
      <c r="U989" s="1">
        <f t="shared" si="386"/>
        <v>1.308176100628931</v>
      </c>
      <c r="V989" s="1">
        <f t="shared" si="387"/>
        <v>-41.789532831597533</v>
      </c>
      <c r="W989" s="1">
        <f t="shared" si="388"/>
        <v>52.604869279515015</v>
      </c>
      <c r="X989" s="1"/>
      <c r="Y989" s="1"/>
      <c r="Z989" s="1"/>
      <c r="AA989" s="1">
        <f t="shared" si="390"/>
        <v>0.66639627068768859</v>
      </c>
      <c r="AB989" s="1">
        <f t="shared" si="391"/>
        <v>2.2827218836417643E-2</v>
      </c>
      <c r="AC989" s="1">
        <f t="shared" si="392"/>
        <v>0.4528077223903525</v>
      </c>
      <c r="AD989" s="1">
        <f t="shared" si="393"/>
        <v>0.80600242242973652</v>
      </c>
      <c r="AE989" s="1"/>
      <c r="AF989" s="3">
        <f t="shared" si="394"/>
        <v>5.3009459098789069E-2</v>
      </c>
      <c r="AG989" s="3">
        <f t="shared" si="395"/>
        <v>0.86553785897427205</v>
      </c>
      <c r="AH989" s="1">
        <f t="shared" si="396"/>
        <v>0.59811638660739508</v>
      </c>
      <c r="AI989" s="1"/>
      <c r="AJ989" s="1"/>
      <c r="AK989" s="1"/>
      <c r="AM989" s="1">
        <f t="shared" si="389"/>
        <v>2.0000000000003126E-2</v>
      </c>
      <c r="AN989" s="1">
        <f t="shared" si="397"/>
        <v>5.3009459098789069E-2</v>
      </c>
      <c r="AO989" s="1">
        <f t="shared" si="398"/>
        <v>0.86553785897427205</v>
      </c>
      <c r="AP989" s="1">
        <f t="shared" si="399"/>
        <v>0.40188361339260492</v>
      </c>
      <c r="AQ989">
        <f t="shared" si="402"/>
        <v>-0.34291466775552715</v>
      </c>
      <c r="AR989">
        <f t="shared" si="403"/>
        <v>-3.4840203749723977</v>
      </c>
      <c r="AS989">
        <f t="shared" si="401"/>
        <v>-1.9994802450125</v>
      </c>
      <c r="AT989">
        <f t="shared" si="404"/>
        <v>-7.7682838440054996E-2</v>
      </c>
      <c r="AU989">
        <f t="shared" si="405"/>
        <v>-1.0222077439508876</v>
      </c>
      <c r="AV989">
        <f t="shared" si="406"/>
        <v>-0.64164977022244452</v>
      </c>
      <c r="AW989">
        <f t="shared" si="407"/>
        <v>1.0251552541841003</v>
      </c>
      <c r="AY989" s="1">
        <f t="shared" si="400"/>
        <v>0.73999999999999844</v>
      </c>
    </row>
    <row r="990" spans="1:51" x14ac:dyDescent="0.25">
      <c r="A990" s="1">
        <v>19.760000000000002</v>
      </c>
      <c r="B990" s="1">
        <v>-289.5</v>
      </c>
      <c r="C990" s="1">
        <v>-366</v>
      </c>
      <c r="D990" s="1">
        <v>-525</v>
      </c>
      <c r="E990" s="1">
        <v>218.34</v>
      </c>
      <c r="F990" s="1">
        <v>0.69799999999999995</v>
      </c>
      <c r="G990" s="1">
        <v>0.63700000000000001</v>
      </c>
      <c r="H990" s="1">
        <v>0.65200000000000002</v>
      </c>
      <c r="I990" s="1">
        <v>44.266800000000003</v>
      </c>
      <c r="J990" s="1">
        <v>39.5685</v>
      </c>
      <c r="K990" s="1">
        <v>40.692599999999999</v>
      </c>
      <c r="L990" s="1">
        <v>37.443199999999997</v>
      </c>
      <c r="M990" s="1">
        <v>33.699800000000003</v>
      </c>
      <c r="N990" s="1"/>
      <c r="O990" s="1"/>
      <c r="P990" s="1"/>
      <c r="Q990" s="1"/>
      <c r="R990" s="1"/>
      <c r="S990" s="1">
        <f t="shared" si="384"/>
        <v>218.34</v>
      </c>
      <c r="T990" s="1">
        <f t="shared" si="385"/>
        <v>-0.76575192885899146</v>
      </c>
      <c r="U990" s="1">
        <f t="shared" si="386"/>
        <v>0.97699386503067487</v>
      </c>
      <c r="V990" s="1">
        <f t="shared" si="387"/>
        <v>-37.443156193781029</v>
      </c>
      <c r="W990" s="1">
        <f t="shared" si="388"/>
        <v>44.333283241719997</v>
      </c>
      <c r="X990" s="1"/>
      <c r="Y990" s="1"/>
      <c r="Z990" s="1"/>
      <c r="AA990" s="1">
        <f t="shared" si="390"/>
        <v>0.60797403450612009</v>
      </c>
      <c r="AB990" s="1">
        <f t="shared" si="391"/>
        <v>1.7049410594004867E-2</v>
      </c>
      <c r="AC990" s="1">
        <f t="shared" si="392"/>
        <v>0.567906977790817</v>
      </c>
      <c r="AD990" s="1">
        <f t="shared" si="393"/>
        <v>0.83213066549596126</v>
      </c>
      <c r="AE990" s="1"/>
      <c r="AF990" s="3">
        <f t="shared" si="394"/>
        <v>8.7334077426619736E-2</v>
      </c>
      <c r="AG990" s="3">
        <f t="shared" si="395"/>
        <v>0.847693496966753</v>
      </c>
      <c r="AH990" s="1">
        <f t="shared" si="396"/>
        <v>0.76932794965496909</v>
      </c>
      <c r="AI990" s="1"/>
      <c r="AJ990" s="1"/>
      <c r="AK990" s="1"/>
      <c r="AM990" s="1">
        <f t="shared" si="389"/>
        <v>1.9999999999999574E-2</v>
      </c>
      <c r="AN990" s="1">
        <f t="shared" si="397"/>
        <v>8.7334077426619736E-2</v>
      </c>
      <c r="AO990" s="1">
        <f t="shared" si="398"/>
        <v>0.847693496966753</v>
      </c>
      <c r="AP990" s="1">
        <f t="shared" si="399"/>
        <v>0.23067205034503091</v>
      </c>
      <c r="AQ990">
        <f t="shared" si="402"/>
        <v>-0.36004961374662958</v>
      </c>
      <c r="AR990">
        <f t="shared" si="403"/>
        <v>-3.6503378390772712</v>
      </c>
      <c r="AS990">
        <f t="shared" si="401"/>
        <v>-2.0447381012901942</v>
      </c>
      <c r="AT990">
        <f t="shared" si="404"/>
        <v>-8.5055180174898451E-2</v>
      </c>
      <c r="AU990">
        <f t="shared" si="405"/>
        <v>-1.0968776753734801</v>
      </c>
      <c r="AV990">
        <f t="shared" si="406"/>
        <v>-0.68299711081102443</v>
      </c>
      <c r="AW990">
        <f t="shared" si="407"/>
        <v>1.1001704497064599</v>
      </c>
      <c r="AY990" s="1">
        <f t="shared" si="400"/>
        <v>0.76000000000000156</v>
      </c>
    </row>
    <row r="991" spans="1:51" x14ac:dyDescent="0.25">
      <c r="A991" s="1">
        <v>19.78</v>
      </c>
      <c r="B991" s="1">
        <v>-297</v>
      </c>
      <c r="C991" s="1">
        <v>-361.5</v>
      </c>
      <c r="D991" s="1">
        <v>-538.5</v>
      </c>
      <c r="E991" s="1">
        <v>219.41</v>
      </c>
      <c r="F991" s="1">
        <v>0.59099999999999997</v>
      </c>
      <c r="G991" s="1">
        <v>0.82799999999999996</v>
      </c>
      <c r="H991" s="1">
        <v>0.59499999999999997</v>
      </c>
      <c r="I991" s="1">
        <v>36.228000000000002</v>
      </c>
      <c r="J991" s="1">
        <v>55.893799999999999</v>
      </c>
      <c r="K991" s="1">
        <v>36.512599999999999</v>
      </c>
      <c r="L991" s="1">
        <v>30.097999999999999</v>
      </c>
      <c r="M991" s="1">
        <v>44.634399999999999</v>
      </c>
      <c r="N991" s="1"/>
      <c r="O991" s="1"/>
      <c r="P991" s="1"/>
      <c r="Q991" s="1"/>
      <c r="R991" s="1"/>
      <c r="S991" s="1">
        <f t="shared" si="384"/>
        <v>219.41</v>
      </c>
      <c r="T991" s="1">
        <f t="shared" si="385"/>
        <v>-0.57963214927371454</v>
      </c>
      <c r="U991" s="1">
        <f t="shared" si="386"/>
        <v>1.3915966386554621</v>
      </c>
      <c r="V991" s="1">
        <f t="shared" si="387"/>
        <v>-30.097959685779433</v>
      </c>
      <c r="W991" s="1">
        <f t="shared" si="388"/>
        <v>54.299012367777571</v>
      </c>
      <c r="X991" s="1"/>
      <c r="Y991" s="1"/>
      <c r="Z991" s="1"/>
      <c r="AA991" s="1">
        <f t="shared" si="390"/>
        <v>0.50147992862556812</v>
      </c>
      <c r="AB991" s="1">
        <f t="shared" si="391"/>
        <v>2.4284312626043011E-2</v>
      </c>
      <c r="AC991" s="1">
        <f t="shared" si="392"/>
        <v>0.50487403981761958</v>
      </c>
      <c r="AD991" s="1">
        <f t="shared" si="393"/>
        <v>0.7120180073114637</v>
      </c>
      <c r="AE991" s="1"/>
      <c r="AF991" s="3">
        <f t="shared" si="394"/>
        <v>0.29190235505159712</v>
      </c>
      <c r="AG991" s="3">
        <f t="shared" si="395"/>
        <v>0.907232181938885</v>
      </c>
      <c r="AH991" s="1">
        <f t="shared" si="396"/>
        <v>0.6932624201337767</v>
      </c>
      <c r="AI991" s="1"/>
      <c r="AJ991" s="1"/>
      <c r="AK991" s="1"/>
      <c r="AM991" s="1">
        <f t="shared" si="389"/>
        <v>1.9999999999999574E-2</v>
      </c>
      <c r="AN991" s="1">
        <f t="shared" si="397"/>
        <v>0.29190235505159712</v>
      </c>
      <c r="AO991" s="1">
        <f t="shared" si="398"/>
        <v>0.907232181938885</v>
      </c>
      <c r="AP991" s="1">
        <f t="shared" si="399"/>
        <v>0.3067375798662233</v>
      </c>
      <c r="AQ991">
        <f t="shared" si="402"/>
        <v>-0.41732085580775174</v>
      </c>
      <c r="AR991">
        <f t="shared" si="403"/>
        <v>-3.8283367931736767</v>
      </c>
      <c r="AS991">
        <f t="shared" si="401"/>
        <v>-2.104920014459946</v>
      </c>
      <c r="AT991">
        <f t="shared" si="404"/>
        <v>-9.3974309711664511E-2</v>
      </c>
      <c r="AU991">
        <f t="shared" si="405"/>
        <v>-1.175224400777916</v>
      </c>
      <c r="AV991">
        <f t="shared" si="406"/>
        <v>-0.72569733023191996</v>
      </c>
      <c r="AW991">
        <f t="shared" si="407"/>
        <v>1.1789756414233483</v>
      </c>
      <c r="AY991" s="1">
        <f t="shared" si="400"/>
        <v>0.78000000000000114</v>
      </c>
    </row>
    <row r="992" spans="1:51" x14ac:dyDescent="0.25">
      <c r="A992" s="1">
        <v>19.8</v>
      </c>
      <c r="B992" s="1">
        <v>-289.5</v>
      </c>
      <c r="C992" s="1">
        <v>-364.5</v>
      </c>
      <c r="D992" s="1">
        <v>-547.5</v>
      </c>
      <c r="E992" s="1">
        <v>218.46</v>
      </c>
      <c r="F992" s="1">
        <v>0.72199999999999998</v>
      </c>
      <c r="G992" s="1">
        <v>0.58299999999999996</v>
      </c>
      <c r="H992" s="1">
        <v>0.65900000000000003</v>
      </c>
      <c r="I992" s="1">
        <v>46.219900000000003</v>
      </c>
      <c r="J992" s="1">
        <v>35.661799999999999</v>
      </c>
      <c r="K992" s="1">
        <v>41.223700000000001</v>
      </c>
      <c r="L992" s="1">
        <v>39.371499999999997</v>
      </c>
      <c r="M992" s="1">
        <v>30.811900000000001</v>
      </c>
      <c r="N992" s="1"/>
      <c r="O992" s="1"/>
      <c r="P992" s="1"/>
      <c r="Q992" s="1"/>
      <c r="R992" s="1"/>
      <c r="S992" s="1">
        <f t="shared" si="384"/>
        <v>218.46</v>
      </c>
      <c r="T992" s="1">
        <f t="shared" si="385"/>
        <v>-0.82057641179647678</v>
      </c>
      <c r="U992" s="1">
        <f t="shared" si="386"/>
        <v>0.88467374810318655</v>
      </c>
      <c r="V992" s="1">
        <f t="shared" si="387"/>
        <v>-39.371494691951085</v>
      </c>
      <c r="W992" s="1">
        <f t="shared" si="388"/>
        <v>41.498344260643712</v>
      </c>
      <c r="X992" s="1"/>
      <c r="Y992" s="1"/>
      <c r="Z992" s="1"/>
      <c r="AA992" s="1">
        <f t="shared" si="390"/>
        <v>0.63434599084101673</v>
      </c>
      <c r="AB992" s="1">
        <f t="shared" si="391"/>
        <v>1.5438272766376913E-2</v>
      </c>
      <c r="AC992" s="1">
        <f t="shared" si="392"/>
        <v>0.57899447086458455</v>
      </c>
      <c r="AD992" s="1">
        <f t="shared" si="393"/>
        <v>0.85899230127739834</v>
      </c>
      <c r="AE992" s="1"/>
      <c r="AF992" s="3">
        <f t="shared" si="394"/>
        <v>3.2502899082883563E-2</v>
      </c>
      <c r="AG992" s="3">
        <f t="shared" si="395"/>
        <v>0.82757337650174678</v>
      </c>
      <c r="AH992" s="1">
        <f t="shared" si="396"/>
        <v>0.78071753410353595</v>
      </c>
      <c r="AI992" s="1"/>
      <c r="AJ992" s="1"/>
      <c r="AK992" s="1"/>
      <c r="AM992" s="1">
        <f t="shared" si="389"/>
        <v>1.9999999999999574E-2</v>
      </c>
      <c r="AN992" s="1">
        <f t="shared" si="397"/>
        <v>3.2502899082883563E-2</v>
      </c>
      <c r="AO992" s="1">
        <f t="shared" si="398"/>
        <v>0.82757337650174678</v>
      </c>
      <c r="AP992" s="1">
        <f t="shared" si="399"/>
        <v>0.21928246589646405</v>
      </c>
      <c r="AQ992">
        <f t="shared" si="402"/>
        <v>-0.42369792460781336</v>
      </c>
      <c r="AR992">
        <f t="shared" si="403"/>
        <v>-3.9907066896433161</v>
      </c>
      <c r="AS992">
        <f t="shared" si="401"/>
        <v>-2.1479432342688312</v>
      </c>
      <c r="AT992">
        <f t="shared" si="404"/>
        <v>-0.10251203889182121</v>
      </c>
      <c r="AU992">
        <f t="shared" si="405"/>
        <v>-1.2566622335354769</v>
      </c>
      <c r="AV992">
        <f t="shared" si="406"/>
        <v>-0.76908642711538455</v>
      </c>
      <c r="AW992">
        <f t="shared" si="407"/>
        <v>1.2608365030058941</v>
      </c>
      <c r="AY992" s="1">
        <f t="shared" si="400"/>
        <v>0.80000000000000071</v>
      </c>
    </row>
    <row r="993" spans="1:51" x14ac:dyDescent="0.25">
      <c r="A993" s="1">
        <v>19.82</v>
      </c>
      <c r="B993" s="1">
        <v>-289.5</v>
      </c>
      <c r="C993" s="1">
        <v>-363</v>
      </c>
      <c r="D993" s="1">
        <v>-571.5</v>
      </c>
      <c r="E993" s="1">
        <v>218.57</v>
      </c>
      <c r="F993" s="1">
        <v>0.78700000000000003</v>
      </c>
      <c r="G993" s="1">
        <v>0.66200000000000003</v>
      </c>
      <c r="H993" s="1">
        <v>0.71099999999999997</v>
      </c>
      <c r="I993" s="1">
        <v>51.905999999999999</v>
      </c>
      <c r="J993" s="1">
        <v>41.452599999999997</v>
      </c>
      <c r="K993" s="1">
        <v>45.316299999999998</v>
      </c>
      <c r="L993" s="1">
        <v>39.011200000000002</v>
      </c>
      <c r="M993" s="1">
        <v>31.9712</v>
      </c>
      <c r="N993" s="1"/>
      <c r="O993" s="1"/>
      <c r="P993" s="1"/>
      <c r="Q993" s="1"/>
      <c r="R993" s="1"/>
      <c r="S993" s="1">
        <f t="shared" si="384"/>
        <v>218.57</v>
      </c>
      <c r="T993" s="1">
        <f t="shared" si="385"/>
        <v>-0.81010777200195871</v>
      </c>
      <c r="U993" s="1">
        <f t="shared" si="386"/>
        <v>0.93108298171589321</v>
      </c>
      <c r="V993" s="1">
        <f t="shared" si="387"/>
        <v>-39.011200923224145</v>
      </c>
      <c r="W993" s="1">
        <f t="shared" si="388"/>
        <v>42.956079983809111</v>
      </c>
      <c r="X993" s="1"/>
      <c r="Y993" s="1"/>
      <c r="Z993" s="1"/>
      <c r="AA993" s="1">
        <f t="shared" si="390"/>
        <v>0.62947230561064305</v>
      </c>
      <c r="AB993" s="1">
        <f t="shared" si="391"/>
        <v>1.6248124180898271E-2</v>
      </c>
      <c r="AC993" s="1">
        <f t="shared" si="392"/>
        <v>0.5686846369620927</v>
      </c>
      <c r="AD993" s="1">
        <f t="shared" si="393"/>
        <v>0.84847015350387189</v>
      </c>
      <c r="AE993" s="1"/>
      <c r="AF993" s="3">
        <f t="shared" si="394"/>
        <v>5.4026181063092371E-2</v>
      </c>
      <c r="AG993" s="3">
        <f t="shared" si="395"/>
        <v>0.92101282412952246</v>
      </c>
      <c r="AH993" s="1">
        <f t="shared" si="396"/>
        <v>0.84377162167774944</v>
      </c>
      <c r="AI993" s="1"/>
      <c r="AJ993" s="1"/>
      <c r="AK993" s="1"/>
      <c r="AM993" s="1">
        <f t="shared" si="389"/>
        <v>1.9999999999999574E-2</v>
      </c>
      <c r="AN993" s="1">
        <f t="shared" si="397"/>
        <v>5.4026181063092371E-2</v>
      </c>
      <c r="AO993" s="1">
        <f t="shared" si="398"/>
        <v>0.92101282412952246</v>
      </c>
      <c r="AP993" s="1">
        <f t="shared" si="399"/>
        <v>0.15622837832225056</v>
      </c>
      <c r="AQ993">
        <f t="shared" si="402"/>
        <v>-0.43429786133239184</v>
      </c>
      <c r="AR993">
        <f t="shared" si="403"/>
        <v>-4.1714094057375242</v>
      </c>
      <c r="AS993">
        <f t="shared" si="401"/>
        <v>-2.178595242095656</v>
      </c>
      <c r="AT993">
        <f t="shared" si="404"/>
        <v>-0.11130399548571465</v>
      </c>
      <c r="AU993">
        <f t="shared" si="405"/>
        <v>-1.3418974488111677</v>
      </c>
      <c r="AV993">
        <f t="shared" si="406"/>
        <v>-0.81296485203556501</v>
      </c>
      <c r="AW993">
        <f t="shared" si="407"/>
        <v>1.346505604346675</v>
      </c>
      <c r="AY993" s="1">
        <f t="shared" si="400"/>
        <v>0.82000000000000028</v>
      </c>
    </row>
    <row r="994" spans="1:51" x14ac:dyDescent="0.25">
      <c r="A994" s="1">
        <v>19.84</v>
      </c>
      <c r="B994" s="1">
        <v>-283.5</v>
      </c>
      <c r="C994" s="1">
        <v>-364.5</v>
      </c>
      <c r="D994" s="1">
        <v>-586.5</v>
      </c>
      <c r="E994" s="1">
        <v>217.87</v>
      </c>
      <c r="F994" s="1">
        <v>0.52800000000000002</v>
      </c>
      <c r="G994" s="1">
        <v>0.624</v>
      </c>
      <c r="H994" s="1">
        <v>-0.55600000000000005</v>
      </c>
      <c r="I994" s="1">
        <v>31.8704</v>
      </c>
      <c r="J994" s="1">
        <v>38.608800000000002</v>
      </c>
      <c r="K994" s="1">
        <v>26.359400000000001</v>
      </c>
      <c r="L994" s="1">
        <v>32.282800000000002</v>
      </c>
      <c r="M994" s="1">
        <v>39.139200000000002</v>
      </c>
      <c r="N994" s="1"/>
      <c r="O994" s="1"/>
      <c r="P994" s="1"/>
      <c r="Q994" s="1"/>
      <c r="R994" s="1"/>
      <c r="S994" s="1">
        <f t="shared" si="384"/>
        <v>217.87</v>
      </c>
      <c r="T994" s="1">
        <f t="shared" si="385"/>
        <v>-0.63175252562716455</v>
      </c>
      <c r="U994" s="1">
        <f t="shared" si="386"/>
        <v>-1.1223021582733812</v>
      </c>
      <c r="V994" s="1">
        <f t="shared" si="387"/>
        <v>-32.282753171082724</v>
      </c>
      <c r="W994" s="1">
        <f t="shared" si="388"/>
        <v>-48.298142993684408</v>
      </c>
      <c r="X994" s="1"/>
      <c r="Y994" s="1"/>
      <c r="Z994" s="1"/>
      <c r="AA994" s="1">
        <f t="shared" si="390"/>
        <v>0.53409788958168036</v>
      </c>
      <c r="AB994" s="1">
        <f t="shared" si="391"/>
        <v>-1.9585424672909617E-2</v>
      </c>
      <c r="AC994" s="1">
        <f t="shared" si="392"/>
        <v>0.56242126251404223</v>
      </c>
      <c r="AD994" s="1">
        <f t="shared" si="393"/>
        <v>0.77586198582164867</v>
      </c>
      <c r="AE994" s="1"/>
      <c r="AF994" s="3">
        <f t="shared" si="394"/>
        <v>3.8263650387931211E-2</v>
      </c>
      <c r="AG994" s="3">
        <f t="shared" si="395"/>
        <v>0.87978403305785868</v>
      </c>
      <c r="AH994" s="1">
        <f t="shared" si="396"/>
        <v>-0.44923484753015197</v>
      </c>
      <c r="AI994" s="1"/>
      <c r="AJ994" s="1"/>
      <c r="AK994" s="1"/>
      <c r="AM994" s="1">
        <f t="shared" si="389"/>
        <v>1.9999999999999574E-2</v>
      </c>
      <c r="AN994" s="1">
        <f t="shared" si="397"/>
        <v>3.8263650387931211E-2</v>
      </c>
      <c r="AO994" s="1">
        <f t="shared" si="398"/>
        <v>0.87978403305785868</v>
      </c>
      <c r="AP994" s="1">
        <f t="shared" si="399"/>
        <v>1.449234847530152</v>
      </c>
      <c r="AQ994">
        <f t="shared" si="402"/>
        <v>-0.44180518953850378</v>
      </c>
      <c r="AR994">
        <f t="shared" si="403"/>
        <v>-4.3440230330234719</v>
      </c>
      <c r="AS994">
        <f t="shared" si="401"/>
        <v>-2.4629351191810658</v>
      </c>
      <c r="AT994">
        <f t="shared" si="404"/>
        <v>-0.12021517255854566</v>
      </c>
      <c r="AU994">
        <f t="shared" si="405"/>
        <v>-1.4305040457444946</v>
      </c>
      <c r="AV994">
        <f t="shared" si="406"/>
        <v>-0.86506695319003934</v>
      </c>
      <c r="AW994">
        <f t="shared" si="407"/>
        <v>1.4355464160397768</v>
      </c>
      <c r="AY994" s="1">
        <f t="shared" si="400"/>
        <v>0.83999999999999986</v>
      </c>
    </row>
    <row r="995" spans="1:51" x14ac:dyDescent="0.25">
      <c r="A995" s="1">
        <v>19.86</v>
      </c>
      <c r="B995" s="1">
        <v>-274.5</v>
      </c>
      <c r="C995" s="1">
        <v>-364.5</v>
      </c>
      <c r="D995" s="1">
        <v>-594</v>
      </c>
      <c r="E995" s="1">
        <v>216.98</v>
      </c>
      <c r="F995" s="1">
        <v>0.79200000000000004</v>
      </c>
      <c r="G995" s="1">
        <v>0.67100000000000004</v>
      </c>
      <c r="H995" s="1">
        <v>0.64800000000000002</v>
      </c>
      <c r="I995" s="1">
        <v>52.372799999999998</v>
      </c>
      <c r="J995" s="1">
        <v>42.144300000000001</v>
      </c>
      <c r="K995" s="1">
        <v>40.390999999999998</v>
      </c>
      <c r="L995" s="1">
        <v>40.332700000000003</v>
      </c>
      <c r="M995" s="1">
        <v>33.253399999999999</v>
      </c>
      <c r="N995" s="1"/>
      <c r="O995" s="1"/>
      <c r="P995" s="1"/>
      <c r="Q995" s="1"/>
      <c r="R995" s="1"/>
      <c r="S995" s="1">
        <f t="shared" si="384"/>
        <v>216.98</v>
      </c>
      <c r="T995" s="1">
        <f t="shared" si="385"/>
        <v>-0.84904237700793439</v>
      </c>
      <c r="U995" s="1">
        <f t="shared" si="386"/>
        <v>1.0354938271604939</v>
      </c>
      <c r="V995" s="1">
        <f t="shared" si="387"/>
        <v>-40.332667957391628</v>
      </c>
      <c r="W995" s="1">
        <f t="shared" si="388"/>
        <v>45.998991195872286</v>
      </c>
      <c r="X995" s="1"/>
      <c r="Y995" s="1"/>
      <c r="Z995" s="1"/>
      <c r="AA995" s="1">
        <f t="shared" si="390"/>
        <v>0.64722451993607499</v>
      </c>
      <c r="AB995" s="1">
        <f t="shared" si="391"/>
        <v>1.8069808686195257E-2</v>
      </c>
      <c r="AC995" s="1">
        <f t="shared" si="392"/>
        <v>0.52954733449315217</v>
      </c>
      <c r="AD995" s="1">
        <f t="shared" si="393"/>
        <v>0.83644872924838665</v>
      </c>
      <c r="AE995" s="1"/>
      <c r="AF995" s="3">
        <f t="shared" si="394"/>
        <v>4.9375414284770602E-2</v>
      </c>
      <c r="AG995" s="3">
        <f t="shared" si="395"/>
        <v>0.93926969310423702</v>
      </c>
      <c r="AH995" s="1">
        <f t="shared" si="396"/>
        <v>0.78277935082632311</v>
      </c>
      <c r="AI995" s="1"/>
      <c r="AJ995" s="1"/>
      <c r="AK995" s="1"/>
      <c r="AM995" s="1">
        <f t="shared" si="389"/>
        <v>1.9999999999999574E-2</v>
      </c>
      <c r="AN995" s="1">
        <f t="shared" si="397"/>
        <v>4.9375414284770602E-2</v>
      </c>
      <c r="AO995" s="1">
        <f t="shared" si="398"/>
        <v>0.93926969310423702</v>
      </c>
      <c r="AP995" s="1">
        <f t="shared" si="399"/>
        <v>0.21722064917367689</v>
      </c>
      <c r="AQ995">
        <f t="shared" si="402"/>
        <v>-0.45149264582117554</v>
      </c>
      <c r="AR995">
        <f t="shared" si="403"/>
        <v>-4.5283077468105191</v>
      </c>
      <c r="AS995">
        <f t="shared" si="401"/>
        <v>-2.5055538105489403</v>
      </c>
      <c r="AT995">
        <f t="shared" si="404"/>
        <v>-0.12934190003779569</v>
      </c>
      <c r="AU995">
        <f t="shared" si="405"/>
        <v>-1.5229130478185735</v>
      </c>
      <c r="AV995">
        <f t="shared" si="406"/>
        <v>-0.9156042163146958</v>
      </c>
      <c r="AW995">
        <f t="shared" si="407"/>
        <v>1.5283957204603276</v>
      </c>
      <c r="AY995" s="1">
        <f t="shared" si="400"/>
        <v>0.85999999999999943</v>
      </c>
    </row>
    <row r="996" spans="1:51" x14ac:dyDescent="0.25">
      <c r="A996" s="1">
        <v>19.88</v>
      </c>
      <c r="B996" s="1">
        <v>-277.5</v>
      </c>
      <c r="C996" s="1">
        <v>-375</v>
      </c>
      <c r="D996" s="1">
        <v>-609</v>
      </c>
      <c r="E996" s="1">
        <v>216.5</v>
      </c>
      <c r="F996" s="1">
        <v>0.76500000000000001</v>
      </c>
      <c r="G996" s="1">
        <v>0.60099999999999998</v>
      </c>
      <c r="H996" s="1">
        <v>0.58599999999999997</v>
      </c>
      <c r="I996" s="1">
        <v>49.906999999999996</v>
      </c>
      <c r="J996" s="1">
        <v>36.941600000000001</v>
      </c>
      <c r="K996" s="1">
        <v>35.873699999999999</v>
      </c>
      <c r="L996" s="1">
        <v>42.344900000000003</v>
      </c>
      <c r="M996" s="1">
        <v>31.950600000000001</v>
      </c>
      <c r="N996" s="1"/>
      <c r="O996" s="1"/>
      <c r="P996" s="1"/>
      <c r="Q996" s="1"/>
      <c r="R996" s="1"/>
      <c r="S996" s="1">
        <f t="shared" si="384"/>
        <v>216.5</v>
      </c>
      <c r="T996" s="1">
        <f t="shared" si="385"/>
        <v>-0.91136226007763932</v>
      </c>
      <c r="U996" s="1">
        <f t="shared" si="386"/>
        <v>1.0255972696245734</v>
      </c>
      <c r="V996" s="1">
        <f t="shared" si="387"/>
        <v>-42.344860985939306</v>
      </c>
      <c r="W996" s="1">
        <f t="shared" si="388"/>
        <v>45.724002484338719</v>
      </c>
      <c r="X996" s="1"/>
      <c r="Y996" s="1"/>
      <c r="Z996" s="1"/>
      <c r="AA996" s="1">
        <f t="shared" si="390"/>
        <v>0.6735914175285076</v>
      </c>
      <c r="AB996" s="1">
        <f t="shared" si="391"/>
        <v>1.7896828999505583E-2</v>
      </c>
      <c r="AC996" s="1">
        <f t="shared" si="392"/>
        <v>0.51597983094340572</v>
      </c>
      <c r="AD996" s="1">
        <f t="shared" si="393"/>
        <v>0.84869363152829613</v>
      </c>
      <c r="AE996" s="1"/>
      <c r="AF996" s="3">
        <f t="shared" si="394"/>
        <v>7.9552614829334345E-3</v>
      </c>
      <c r="AG996" s="3">
        <f t="shared" si="395"/>
        <v>0.88077743047987433</v>
      </c>
      <c r="AH996" s="1">
        <f t="shared" si="396"/>
        <v>0.71693084169395882</v>
      </c>
      <c r="AI996" s="1"/>
      <c r="AJ996" s="1"/>
      <c r="AK996" s="1"/>
      <c r="AM996" s="1">
        <f t="shared" si="389"/>
        <v>1.9999999999999574E-2</v>
      </c>
      <c r="AN996" s="1">
        <f t="shared" si="397"/>
        <v>7.9552614829334345E-3</v>
      </c>
      <c r="AO996" s="1">
        <f t="shared" si="398"/>
        <v>0.88077743047987433</v>
      </c>
      <c r="AP996" s="1">
        <f t="shared" si="399"/>
        <v>0.28306915830604118</v>
      </c>
      <c r="AQ996">
        <f t="shared" si="402"/>
        <v>-0.45305346812412706</v>
      </c>
      <c r="AR996">
        <f t="shared" si="403"/>
        <v>-4.7011162786706668</v>
      </c>
      <c r="AS996">
        <f t="shared" si="401"/>
        <v>-2.5610919794085842</v>
      </c>
      <c r="AT996">
        <f t="shared" si="404"/>
        <v>-0.13841857762330756</v>
      </c>
      <c r="AU996">
        <f t="shared" si="405"/>
        <v>-1.6186634587105864</v>
      </c>
      <c r="AV996">
        <f t="shared" si="406"/>
        <v>-0.96738143759146278</v>
      </c>
      <c r="AW996">
        <f t="shared" si="407"/>
        <v>1.624571049599302</v>
      </c>
      <c r="AY996" s="1">
        <f t="shared" si="400"/>
        <v>0.87999999999999901</v>
      </c>
    </row>
    <row r="997" spans="1:51" x14ac:dyDescent="0.25">
      <c r="A997" s="1">
        <v>19.899999999999999</v>
      </c>
      <c r="B997" s="1">
        <v>-279</v>
      </c>
      <c r="C997" s="1">
        <v>-369</v>
      </c>
      <c r="D997" s="1">
        <v>-625.5</v>
      </c>
      <c r="E997" s="1">
        <v>217.09</v>
      </c>
      <c r="F997" s="1">
        <v>0.78700000000000003</v>
      </c>
      <c r="G997" s="1">
        <v>0.56999999999999995</v>
      </c>
      <c r="H997" s="1">
        <v>0.78300000000000003</v>
      </c>
      <c r="I997" s="1">
        <v>51.905999999999999</v>
      </c>
      <c r="J997" s="1">
        <v>34.7502</v>
      </c>
      <c r="K997" s="1">
        <v>51.536099999999998</v>
      </c>
      <c r="L997" s="1">
        <v>39.097200000000001</v>
      </c>
      <c r="M997" s="1">
        <v>27.177700000000002</v>
      </c>
      <c r="N997" s="1"/>
      <c r="O997" s="1"/>
      <c r="P997" s="1"/>
      <c r="Q997" s="1"/>
      <c r="R997" s="1"/>
      <c r="S997" s="1">
        <f t="shared" si="384"/>
        <v>217.09</v>
      </c>
      <c r="T997" s="1">
        <f t="shared" si="385"/>
        <v>-0.8125982069395884</v>
      </c>
      <c r="U997" s="1">
        <f t="shared" si="386"/>
        <v>0.72796934865900376</v>
      </c>
      <c r="V997" s="1">
        <f t="shared" si="387"/>
        <v>-39.097248068854462</v>
      </c>
      <c r="W997" s="1">
        <f t="shared" si="388"/>
        <v>36.053470299497093</v>
      </c>
      <c r="X997" s="1"/>
      <c r="Y997" s="1"/>
      <c r="Z997" s="1"/>
      <c r="AA997" s="1">
        <f t="shared" si="390"/>
        <v>0.63063853299370265</v>
      </c>
      <c r="AB997" s="1">
        <f t="shared" si="391"/>
        <v>1.2703842396540243E-2</v>
      </c>
      <c r="AC997" s="1">
        <f t="shared" si="392"/>
        <v>0.62743325455409049</v>
      </c>
      <c r="AD997" s="1">
        <f t="shared" si="393"/>
        <v>0.88968468337294848</v>
      </c>
      <c r="AE997" s="1"/>
      <c r="AF997" s="3">
        <f t="shared" si="394"/>
        <v>-4.6240375839497472E-3</v>
      </c>
      <c r="AG997" s="3">
        <f t="shared" si="395"/>
        <v>0.84899144596640963</v>
      </c>
      <c r="AH997" s="1">
        <f t="shared" si="396"/>
        <v>0.91463115131307826</v>
      </c>
      <c r="AI997" s="1"/>
      <c r="AJ997" s="1"/>
      <c r="AK997" s="1"/>
      <c r="AM997" s="1">
        <f t="shared" si="389"/>
        <v>2.0000000000003126E-2</v>
      </c>
      <c r="AN997" s="1">
        <f t="shared" si="397"/>
        <v>-4.6240375839497472E-3</v>
      </c>
      <c r="AO997" s="1">
        <f t="shared" si="398"/>
        <v>0.84899144596640963</v>
      </c>
      <c r="AP997" s="1">
        <f t="shared" si="399"/>
        <v>8.5368848686921739E-2</v>
      </c>
      <c r="AQ997">
        <f t="shared" si="402"/>
        <v>-0.45214623195015596</v>
      </c>
      <c r="AR997">
        <f t="shared" si="403"/>
        <v>-4.8676884003693024</v>
      </c>
      <c r="AS997">
        <f t="shared" si="401"/>
        <v>-2.5778413475209607</v>
      </c>
      <c r="AT997">
        <f t="shared" si="404"/>
        <v>-0.14745242990057239</v>
      </c>
      <c r="AU997">
        <f t="shared" si="405"/>
        <v>-1.7176829479349742</v>
      </c>
      <c r="AV997">
        <f t="shared" si="406"/>
        <v>-1.0191057582230139</v>
      </c>
      <c r="AW997">
        <f t="shared" si="407"/>
        <v>1.7240002693474752</v>
      </c>
      <c r="AY997" s="1">
        <f t="shared" si="400"/>
        <v>0.89999999999999858</v>
      </c>
    </row>
    <row r="998" spans="1:51" x14ac:dyDescent="0.25">
      <c r="A998" s="1">
        <v>19.920000000000002</v>
      </c>
      <c r="B998" s="1">
        <v>-276</v>
      </c>
      <c r="C998" s="1">
        <v>-364.5</v>
      </c>
      <c r="D998" s="1">
        <v>-637.5</v>
      </c>
      <c r="E998" s="1">
        <v>217.13</v>
      </c>
      <c r="F998" s="1">
        <v>0.876</v>
      </c>
      <c r="G998" s="1">
        <v>0.24</v>
      </c>
      <c r="H998" s="1">
        <v>0.61099999999999999</v>
      </c>
      <c r="I998" s="1">
        <v>61.163499999999999</v>
      </c>
      <c r="J998" s="1">
        <v>13.8865</v>
      </c>
      <c r="K998" s="1">
        <v>37.661799999999999</v>
      </c>
      <c r="L998" s="1">
        <v>53.153300000000002</v>
      </c>
      <c r="M998" s="1">
        <v>12.6647</v>
      </c>
      <c r="N998" s="1"/>
      <c r="O998" s="1"/>
      <c r="P998" s="1"/>
      <c r="Q998" s="1"/>
      <c r="R998" s="1"/>
      <c r="S998" s="1">
        <f t="shared" si="384"/>
        <v>217.13</v>
      </c>
      <c r="T998" s="1">
        <f t="shared" si="385"/>
        <v>-1.3344591279109583</v>
      </c>
      <c r="U998" s="1">
        <f t="shared" si="386"/>
        <v>0.39279869067103107</v>
      </c>
      <c r="V998" s="1">
        <f t="shared" si="387"/>
        <v>-53.153310991412894</v>
      </c>
      <c r="W998" s="1">
        <f t="shared" si="388"/>
        <v>21.4448349811734</v>
      </c>
      <c r="X998" s="1"/>
      <c r="Y998" s="1"/>
      <c r="Z998" s="1"/>
      <c r="AA998" s="1">
        <f t="shared" si="390"/>
        <v>0.80024297464262162</v>
      </c>
      <c r="AB998" s="1">
        <f t="shared" si="391"/>
        <v>6.853717404179208E-3</v>
      </c>
      <c r="AC998" s="1">
        <f t="shared" si="392"/>
        <v>0.55816033961945399</v>
      </c>
      <c r="AD998" s="1">
        <f t="shared" si="393"/>
        <v>0.97569398718616285</v>
      </c>
      <c r="AE998" s="1"/>
      <c r="AF998" s="3">
        <f t="shared" si="394"/>
        <v>-0.32848406040941702</v>
      </c>
      <c r="AG998" s="3">
        <f t="shared" si="395"/>
        <v>0.71344553256098164</v>
      </c>
      <c r="AH998" s="1">
        <f t="shared" si="396"/>
        <v>0.76248979935846983</v>
      </c>
      <c r="AI998" s="1"/>
      <c r="AJ998" s="1"/>
      <c r="AK998" s="1"/>
      <c r="AM998" s="1">
        <f t="shared" si="389"/>
        <v>1.9999999999999574E-2</v>
      </c>
      <c r="AN998" s="1">
        <f t="shared" si="397"/>
        <v>-0.32848406040941702</v>
      </c>
      <c r="AO998" s="1">
        <f t="shared" si="398"/>
        <v>0.71344553256098164</v>
      </c>
      <c r="AP998" s="1">
        <f t="shared" si="399"/>
        <v>0.23751020064153017</v>
      </c>
      <c r="AQ998">
        <f t="shared" si="402"/>
        <v>-0.38769765929782973</v>
      </c>
      <c r="AR998">
        <f t="shared" si="403"/>
        <v>-5.0076664138577645</v>
      </c>
      <c r="AS998">
        <f t="shared" si="401"/>
        <v>-2.6244408488868278</v>
      </c>
      <c r="AT998">
        <f t="shared" si="404"/>
        <v>-0.15456189736000558</v>
      </c>
      <c r="AU998">
        <f t="shared" si="405"/>
        <v>-1.819236056347012</v>
      </c>
      <c r="AV998">
        <f t="shared" si="406"/>
        <v>-1.0720605702144079</v>
      </c>
      <c r="AW998">
        <f t="shared" si="407"/>
        <v>1.825790023203258</v>
      </c>
      <c r="AY998" s="1">
        <f t="shared" si="400"/>
        <v>0.92000000000000171</v>
      </c>
    </row>
    <row r="999" spans="1:51" x14ac:dyDescent="0.25">
      <c r="A999" s="1">
        <v>19.940000000000001</v>
      </c>
      <c r="B999" s="1">
        <v>-273</v>
      </c>
      <c r="C999" s="1">
        <v>-369</v>
      </c>
      <c r="D999" s="1">
        <v>-634.5</v>
      </c>
      <c r="E999" s="1">
        <v>216.5</v>
      </c>
      <c r="F999" s="1">
        <v>0.82699999999999996</v>
      </c>
      <c r="G999" s="1">
        <v>0.503</v>
      </c>
      <c r="H999" s="1">
        <v>0.624</v>
      </c>
      <c r="I999" s="1">
        <v>55.791800000000002</v>
      </c>
      <c r="J999" s="1">
        <v>30.198699999999999</v>
      </c>
      <c r="K999" s="1">
        <v>38.608800000000002</v>
      </c>
      <c r="L999" s="1">
        <v>45.897500000000001</v>
      </c>
      <c r="M999" s="1">
        <v>25.897500000000001</v>
      </c>
      <c r="N999" s="1"/>
      <c r="O999" s="1"/>
      <c r="P999" s="1"/>
      <c r="Q999" s="1"/>
      <c r="R999" s="1"/>
      <c r="S999" s="1">
        <f t="shared" si="384"/>
        <v>216.5</v>
      </c>
      <c r="T999" s="1">
        <f t="shared" si="385"/>
        <v>-1.0318291998301572</v>
      </c>
      <c r="U999" s="1">
        <f t="shared" si="386"/>
        <v>0.80608974358974361</v>
      </c>
      <c r="V999" s="1">
        <f t="shared" si="387"/>
        <v>-45.897481766616139</v>
      </c>
      <c r="W999" s="1">
        <f t="shared" si="388"/>
        <v>38.871931176339309</v>
      </c>
      <c r="X999" s="1"/>
      <c r="Y999" s="1"/>
      <c r="Z999" s="1"/>
      <c r="AA999" s="1">
        <f t="shared" si="390"/>
        <v>0.71809571068344069</v>
      </c>
      <c r="AB999" s="1">
        <f t="shared" si="391"/>
        <v>1.4066174714513118E-2</v>
      </c>
      <c r="AC999" s="1">
        <f t="shared" si="392"/>
        <v>0.54182796066078254</v>
      </c>
      <c r="AD999" s="1">
        <f t="shared" si="393"/>
        <v>0.89968708222741389</v>
      </c>
      <c r="AE999" s="1"/>
      <c r="AF999" s="3">
        <f t="shared" si="394"/>
        <v>-0.10062079359689229</v>
      </c>
      <c r="AG999" s="3">
        <f t="shared" si="395"/>
        <v>0.85417881436801835</v>
      </c>
      <c r="AH999" s="1">
        <f t="shared" si="396"/>
        <v>0.7658772806271108</v>
      </c>
      <c r="AI999" s="1"/>
      <c r="AJ999" s="1"/>
      <c r="AK999" s="1"/>
      <c r="AM999" s="1">
        <f t="shared" si="389"/>
        <v>1.9999999999999574E-2</v>
      </c>
      <c r="AN999" s="1">
        <f t="shared" si="397"/>
        <v>-0.10062079359689229</v>
      </c>
      <c r="AO999" s="1">
        <f t="shared" si="398"/>
        <v>0.85417881436801835</v>
      </c>
      <c r="AP999" s="1">
        <f t="shared" si="399"/>
        <v>0.2341227193728892</v>
      </c>
      <c r="AQ999">
        <f t="shared" si="402"/>
        <v>-0.36795585959411986</v>
      </c>
      <c r="AR999">
        <f t="shared" si="403"/>
        <v>-5.1752562972367659</v>
      </c>
      <c r="AS999">
        <f t="shared" si="401"/>
        <v>-2.6703757264277876</v>
      </c>
      <c r="AT999">
        <f t="shared" si="404"/>
        <v>-0.16172359655485072</v>
      </c>
      <c r="AU999">
        <f t="shared" si="405"/>
        <v>-1.9244170811255352</v>
      </c>
      <c r="AV999">
        <f t="shared" si="406"/>
        <v>-1.1259274335183722</v>
      </c>
      <c r="AW999">
        <f t="shared" si="407"/>
        <v>1.9312005654023512</v>
      </c>
      <c r="AY999" s="1">
        <f t="shared" si="400"/>
        <v>0.94000000000000128</v>
      </c>
    </row>
    <row r="1000" spans="1:51" x14ac:dyDescent="0.25">
      <c r="A1000" s="1">
        <v>19.96</v>
      </c>
      <c r="B1000" s="1">
        <v>-276</v>
      </c>
      <c r="C1000" s="1">
        <v>-358.5</v>
      </c>
      <c r="D1000" s="1">
        <v>-652.5</v>
      </c>
      <c r="E1000" s="1">
        <v>217.59</v>
      </c>
      <c r="F1000" s="1">
        <v>0.81200000000000006</v>
      </c>
      <c r="G1000" s="1">
        <v>0.51400000000000001</v>
      </c>
      <c r="H1000" s="1">
        <v>0.63</v>
      </c>
      <c r="I1000" s="1">
        <v>54.291800000000002</v>
      </c>
      <c r="J1000" s="1">
        <v>30.930599999999998</v>
      </c>
      <c r="K1000" s="1">
        <v>39.0501</v>
      </c>
      <c r="L1000" s="1">
        <v>44.962000000000003</v>
      </c>
      <c r="M1000" s="1">
        <v>26.570900000000002</v>
      </c>
      <c r="N1000" s="1"/>
      <c r="O1000" s="1"/>
      <c r="P1000" s="1"/>
      <c r="Q1000" s="1"/>
      <c r="R1000" s="1"/>
      <c r="S1000" s="1">
        <f t="shared" si="384"/>
        <v>217.59</v>
      </c>
      <c r="T1000" s="1">
        <f t="shared" si="385"/>
        <v>-0.99867404862229836</v>
      </c>
      <c r="U1000" s="1">
        <f t="shared" si="386"/>
        <v>0.81587301587301586</v>
      </c>
      <c r="V1000" s="1">
        <f t="shared" si="387"/>
        <v>-44.961989096376819</v>
      </c>
      <c r="W1000" s="1">
        <f t="shared" si="388"/>
        <v>39.210077346542057</v>
      </c>
      <c r="X1000" s="1"/>
      <c r="Y1000" s="1"/>
      <c r="Z1000" s="1"/>
      <c r="AA1000" s="1">
        <f t="shared" si="390"/>
        <v>0.70663752007289571</v>
      </c>
      <c r="AB1000" s="1">
        <f t="shared" si="391"/>
        <v>1.4237026234352591E-2</v>
      </c>
      <c r="AC1000" s="1">
        <f t="shared" si="392"/>
        <v>0.54825324833241895</v>
      </c>
      <c r="AD1000" s="1">
        <f t="shared" si="393"/>
        <v>0.89449477471800742</v>
      </c>
      <c r="AE1000" s="1"/>
      <c r="AF1000" s="3">
        <f t="shared" si="394"/>
        <v>-8.1792433905875761E-2</v>
      </c>
      <c r="AG1000" s="3">
        <f t="shared" si="395"/>
        <v>0.8499523541983578</v>
      </c>
      <c r="AH1000" s="1">
        <f t="shared" si="396"/>
        <v>0.76898048957592069</v>
      </c>
      <c r="AI1000" s="1"/>
      <c r="AJ1000" s="1"/>
      <c r="AK1000" s="1"/>
      <c r="AM1000" s="1">
        <v>0.02</v>
      </c>
      <c r="AN1000" s="1">
        <f t="shared" si="397"/>
        <v>-8.1792433905875761E-2</v>
      </c>
      <c r="AO1000" s="1">
        <f t="shared" si="398"/>
        <v>0.8499523541983578</v>
      </c>
      <c r="AP1000" s="1">
        <f t="shared" si="399"/>
        <v>0.23101951042407931</v>
      </c>
      <c r="AQ1000">
        <f t="shared" si="402"/>
        <v>-0.35190818406178703</v>
      </c>
      <c r="AR1000">
        <f t="shared" si="403"/>
        <v>-5.3420169491304836</v>
      </c>
      <c r="AS1000">
        <f t="shared" si="401"/>
        <v>-2.7157017543729922</v>
      </c>
      <c r="AT1000">
        <f t="shared" si="404"/>
        <v>-0.16860128348076314</v>
      </c>
      <c r="AU1000">
        <f t="shared" si="405"/>
        <v>-2.032925026627082</v>
      </c>
      <c r="AV1000">
        <f t="shared" si="406"/>
        <v>-1.180694728885284</v>
      </c>
      <c r="AW1000">
        <f t="shared" si="407"/>
        <v>2.0399045459722087</v>
      </c>
      <c r="AY1000" s="1">
        <f t="shared" si="400"/>
        <v>0.96000000000000085</v>
      </c>
    </row>
  </sheetData>
  <dataConsolidate/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10"/>
  <sheetViews>
    <sheetView zoomScale="60" zoomScaleNormal="60" workbookViewId="0">
      <selection activeCell="Y14" sqref="Y14"/>
    </sheetView>
  </sheetViews>
  <sheetFormatPr defaultRowHeight="15" x14ac:dyDescent="0.25"/>
  <sheetData>
    <row r="1" spans="1:18" x14ac:dyDescent="0.25">
      <c r="A1" t="s">
        <v>23</v>
      </c>
      <c r="B1" t="s">
        <v>24</v>
      </c>
      <c r="C1" t="s">
        <v>32</v>
      </c>
      <c r="F1" t="s">
        <v>25</v>
      </c>
      <c r="J1" t="s">
        <v>28</v>
      </c>
      <c r="L1" t="s">
        <v>26</v>
      </c>
      <c r="N1" t="s">
        <v>27</v>
      </c>
    </row>
    <row r="2" spans="1:18" x14ac:dyDescent="0.25">
      <c r="A2" t="s">
        <v>13</v>
      </c>
      <c r="B2" t="s">
        <v>14</v>
      </c>
      <c r="C2" t="s">
        <v>29</v>
      </c>
      <c r="F2" t="s">
        <v>17</v>
      </c>
      <c r="G2" t="s">
        <v>18</v>
      </c>
      <c r="H2" t="s">
        <v>18</v>
      </c>
      <c r="I2" t="s">
        <v>18</v>
      </c>
      <c r="L2" t="s">
        <v>19</v>
      </c>
      <c r="M2" t="s">
        <v>20</v>
      </c>
      <c r="N2">
        <v>0</v>
      </c>
    </row>
    <row r="3" spans="1:18" x14ac:dyDescent="0.25">
      <c r="B3" t="s">
        <v>15</v>
      </c>
      <c r="C3" t="s">
        <v>30</v>
      </c>
      <c r="G3" t="s">
        <v>18</v>
      </c>
      <c r="H3" t="s">
        <v>18</v>
      </c>
      <c r="I3" t="s">
        <v>18</v>
      </c>
      <c r="M3" t="s">
        <v>21</v>
      </c>
      <c r="N3">
        <v>0</v>
      </c>
    </row>
    <row r="4" spans="1:18" x14ac:dyDescent="0.25">
      <c r="B4" t="s">
        <v>16</v>
      </c>
      <c r="C4" t="s">
        <v>31</v>
      </c>
      <c r="G4" t="s">
        <v>18</v>
      </c>
      <c r="H4" t="s">
        <v>18</v>
      </c>
      <c r="I4" t="s">
        <v>18</v>
      </c>
      <c r="M4" t="s">
        <v>22</v>
      </c>
      <c r="N4">
        <v>1</v>
      </c>
    </row>
    <row r="8" spans="1:18" x14ac:dyDescent="0.25">
      <c r="R8" t="s">
        <v>42</v>
      </c>
    </row>
    <row r="9" spans="1:18" x14ac:dyDescent="0.25">
      <c r="R9" t="s">
        <v>43</v>
      </c>
    </row>
    <row r="10" spans="1:18" x14ac:dyDescent="0.25">
      <c r="R10" t="s">
        <v>44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F31" sqref="F31"/>
    </sheetView>
  </sheetViews>
  <sheetFormatPr defaultRowHeight="15" x14ac:dyDescent="0.25"/>
  <sheetData/>
  <pageMargins left="0.7" right="0.7" top="0.75" bottom="0.75" header="0.3" footer="0.3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T367"/>
  <sheetViews>
    <sheetView zoomScaleNormal="100" workbookViewId="0">
      <selection activeCell="L17" sqref="L17"/>
    </sheetView>
  </sheetViews>
  <sheetFormatPr defaultRowHeight="15" x14ac:dyDescent="0.25"/>
  <cols>
    <col min="1" max="3" width="15" bestFit="1" customWidth="1"/>
    <col min="4" max="6" width="15.85546875" bestFit="1" customWidth="1"/>
    <col min="7" max="9" width="20.140625" bestFit="1" customWidth="1"/>
    <col min="10" max="12" width="21" bestFit="1" customWidth="1"/>
    <col min="13" max="15" width="19" bestFit="1" customWidth="1"/>
    <col min="16" max="18" width="16.42578125" bestFit="1" customWidth="1"/>
    <col min="19" max="21" width="15.140625" bestFit="1" customWidth="1"/>
    <col min="22" max="24" width="11.5703125" bestFit="1" customWidth="1"/>
    <col min="25" max="27" width="18" bestFit="1" customWidth="1"/>
    <col min="28" max="30" width="19.85546875" bestFit="1" customWidth="1"/>
    <col min="31" max="33" width="14.7109375" bestFit="1" customWidth="1"/>
    <col min="34" max="36" width="21" bestFit="1" customWidth="1"/>
    <col min="37" max="37" width="18.28515625" bestFit="1" customWidth="1"/>
    <col min="38" max="40" width="8.140625" bestFit="1" customWidth="1"/>
    <col min="41" max="41" width="17" bestFit="1" customWidth="1"/>
  </cols>
  <sheetData>
    <row r="1" spans="1:20" x14ac:dyDescent="0.25">
      <c r="A1" t="s">
        <v>59</v>
      </c>
      <c r="B1">
        <v>5093</v>
      </c>
      <c r="C1">
        <v>7100</v>
      </c>
      <c r="D1" t="s">
        <v>60</v>
      </c>
      <c r="E1" t="s">
        <v>61</v>
      </c>
      <c r="F1" t="s">
        <v>62</v>
      </c>
      <c r="G1" t="s">
        <v>63</v>
      </c>
      <c r="H1" t="s">
        <v>64</v>
      </c>
      <c r="I1" t="s">
        <v>61</v>
      </c>
      <c r="J1" t="s">
        <v>62</v>
      </c>
      <c r="K1" t="s">
        <v>63</v>
      </c>
      <c r="L1" t="s">
        <v>64</v>
      </c>
      <c r="M1" t="s">
        <v>61</v>
      </c>
      <c r="N1" t="s">
        <v>62</v>
      </c>
      <c r="O1" t="s">
        <v>63</v>
      </c>
      <c r="P1" t="s">
        <v>64</v>
      </c>
      <c r="Q1" t="s">
        <v>61</v>
      </c>
      <c r="R1" t="s">
        <v>62</v>
      </c>
      <c r="S1" t="s">
        <v>63</v>
      </c>
      <c r="T1" t="s">
        <v>64</v>
      </c>
    </row>
    <row r="2" spans="1:20" x14ac:dyDescent="0.25">
      <c r="A2" t="s">
        <v>65</v>
      </c>
      <c r="B2">
        <v>5182</v>
      </c>
      <c r="C2">
        <v>7154</v>
      </c>
      <c r="D2">
        <v>0.1</v>
      </c>
      <c r="E2" s="6">
        <f>A78</f>
        <v>18.244900000000001</v>
      </c>
      <c r="F2" s="6">
        <f>B78</f>
        <v>17.933700000000002</v>
      </c>
      <c r="G2" s="5">
        <f>E2-$E$2</f>
        <v>0</v>
      </c>
      <c r="H2">
        <f>F2-$F$2</f>
        <v>0</v>
      </c>
      <c r="I2" s="6">
        <f>A80</f>
        <v>17.4133</v>
      </c>
      <c r="J2" s="6">
        <f>B80</f>
        <v>17.9346</v>
      </c>
      <c r="K2" s="5">
        <f>I2-$I$2</f>
        <v>0</v>
      </c>
      <c r="L2" s="5">
        <f>J2-$J$2</f>
        <v>0</v>
      </c>
      <c r="M2" s="5">
        <f>A81</f>
        <v>18.187999999999999</v>
      </c>
      <c r="N2" s="5">
        <f>B81</f>
        <v>18.496700000000001</v>
      </c>
      <c r="O2" s="5">
        <f>M2-$M$2</f>
        <v>0</v>
      </c>
      <c r="P2" s="5">
        <f>N2-$N$2</f>
        <v>0</v>
      </c>
      <c r="Q2" s="5">
        <f>A82</f>
        <v>19.029</v>
      </c>
      <c r="R2" s="5">
        <f>B82</f>
        <v>18.016200000000001</v>
      </c>
      <c r="S2" s="5">
        <f>Q2-$Q$2</f>
        <v>0</v>
      </c>
      <c r="T2" s="5">
        <f>R2-$R$2</f>
        <v>0</v>
      </c>
    </row>
    <row r="3" spans="1:20" x14ac:dyDescent="0.25">
      <c r="B3">
        <v>5271</v>
      </c>
      <c r="C3">
        <v>7226</v>
      </c>
      <c r="D3">
        <v>0.2</v>
      </c>
      <c r="E3" s="6">
        <f>E2</f>
        <v>18.244900000000001</v>
      </c>
      <c r="F3" s="5">
        <f>F2</f>
        <v>17.933700000000002</v>
      </c>
      <c r="G3" s="5">
        <f t="shared" ref="G3:G21" si="0">E3-$E$2</f>
        <v>0</v>
      </c>
      <c r="H3">
        <f t="shared" ref="H3:H21" si="1">F3-$F$2</f>
        <v>0</v>
      </c>
      <c r="I3" s="5">
        <f>I2</f>
        <v>17.4133</v>
      </c>
      <c r="J3" s="5">
        <f>J2</f>
        <v>17.9346</v>
      </c>
      <c r="K3" s="5">
        <f t="shared" ref="K3:K21" si="2">I3-$I$2</f>
        <v>0</v>
      </c>
      <c r="L3" s="5">
        <f t="shared" ref="L3:L21" si="3">J3-$J$2</f>
        <v>0</v>
      </c>
      <c r="M3" s="5">
        <f>M2</f>
        <v>18.187999999999999</v>
      </c>
      <c r="N3" s="5">
        <f>N2</f>
        <v>18.496700000000001</v>
      </c>
      <c r="O3" s="5">
        <f t="shared" ref="O3:O21" si="4">M3-$M$2</f>
        <v>0</v>
      </c>
      <c r="P3" s="5">
        <f t="shared" ref="P3:P21" si="5">N3-$N$2</f>
        <v>0</v>
      </c>
      <c r="Q3" s="5">
        <f>Q2</f>
        <v>19.029</v>
      </c>
      <c r="R3" s="5">
        <f>R2</f>
        <v>18.016200000000001</v>
      </c>
      <c r="S3" s="5">
        <f t="shared" ref="S3:S21" si="6">Q3-$Q$2</f>
        <v>0</v>
      </c>
      <c r="T3" s="5">
        <f t="shared" ref="T3:T21" si="7">R3-$R$2</f>
        <v>0</v>
      </c>
    </row>
    <row r="4" spans="1:20" x14ac:dyDescent="0.25">
      <c r="B4">
        <v>5347</v>
      </c>
      <c r="C4">
        <v>7593</v>
      </c>
      <c r="D4">
        <v>0.3</v>
      </c>
      <c r="E4" s="6">
        <f t="shared" ref="E4:E11" si="8">E3</f>
        <v>18.244900000000001</v>
      </c>
      <c r="F4" s="5">
        <f t="shared" ref="F4:F11" si="9">F3</f>
        <v>17.933700000000002</v>
      </c>
      <c r="G4" s="5">
        <f t="shared" si="0"/>
        <v>0</v>
      </c>
      <c r="H4">
        <f t="shared" si="1"/>
        <v>0</v>
      </c>
      <c r="I4" s="5">
        <f t="shared" ref="I4:I11" si="10">I3</f>
        <v>17.4133</v>
      </c>
      <c r="J4" s="5">
        <f t="shared" ref="J4:J11" si="11">J3</f>
        <v>17.9346</v>
      </c>
      <c r="K4" s="5">
        <f t="shared" si="2"/>
        <v>0</v>
      </c>
      <c r="L4" s="5">
        <f t="shared" si="3"/>
        <v>0</v>
      </c>
      <c r="M4" s="5">
        <f t="shared" ref="M4:M11" si="12">M3</f>
        <v>18.187999999999999</v>
      </c>
      <c r="N4" s="5">
        <f t="shared" ref="N4:N11" si="13">N3</f>
        <v>18.496700000000001</v>
      </c>
      <c r="O4" s="5">
        <f t="shared" si="4"/>
        <v>0</v>
      </c>
      <c r="P4" s="5">
        <f t="shared" si="5"/>
        <v>0</v>
      </c>
      <c r="Q4" s="5">
        <f t="shared" ref="Q4:Q11" si="14">Q3</f>
        <v>19.029</v>
      </c>
      <c r="R4" s="5">
        <f t="shared" ref="R4:R11" si="15">R3</f>
        <v>18.016200000000001</v>
      </c>
      <c r="S4" s="5">
        <f t="shared" si="6"/>
        <v>0</v>
      </c>
      <c r="T4" s="5">
        <f t="shared" si="7"/>
        <v>0</v>
      </c>
    </row>
    <row r="5" spans="1:20" x14ac:dyDescent="0.25">
      <c r="B5">
        <v>5488</v>
      </c>
      <c r="C5">
        <v>4975</v>
      </c>
      <c r="D5">
        <v>0.4</v>
      </c>
      <c r="E5" s="6">
        <f t="shared" si="8"/>
        <v>18.244900000000001</v>
      </c>
      <c r="F5" s="5">
        <f t="shared" si="9"/>
        <v>17.933700000000002</v>
      </c>
      <c r="G5" s="5">
        <f t="shared" si="0"/>
        <v>0</v>
      </c>
      <c r="H5">
        <f t="shared" si="1"/>
        <v>0</v>
      </c>
      <c r="I5" s="5">
        <f t="shared" si="10"/>
        <v>17.4133</v>
      </c>
      <c r="J5" s="5">
        <f t="shared" si="11"/>
        <v>17.9346</v>
      </c>
      <c r="K5" s="5">
        <f t="shared" si="2"/>
        <v>0</v>
      </c>
      <c r="L5" s="5">
        <f t="shared" si="3"/>
        <v>0</v>
      </c>
      <c r="M5" s="5">
        <f t="shared" si="12"/>
        <v>18.187999999999999</v>
      </c>
      <c r="N5" s="5">
        <f t="shared" si="13"/>
        <v>18.496700000000001</v>
      </c>
      <c r="O5" s="5">
        <f t="shared" si="4"/>
        <v>0</v>
      </c>
      <c r="P5" s="5">
        <f t="shared" si="5"/>
        <v>0</v>
      </c>
      <c r="Q5" s="5">
        <f t="shared" si="14"/>
        <v>19.029</v>
      </c>
      <c r="R5" s="5">
        <f t="shared" si="15"/>
        <v>18.016200000000001</v>
      </c>
      <c r="S5" s="5">
        <f t="shared" si="6"/>
        <v>0</v>
      </c>
      <c r="T5" s="5">
        <f t="shared" si="7"/>
        <v>0</v>
      </c>
    </row>
    <row r="6" spans="1:20" x14ac:dyDescent="0.25">
      <c r="B6">
        <v>7472</v>
      </c>
      <c r="C6">
        <v>4899</v>
      </c>
      <c r="D6">
        <v>0.5</v>
      </c>
      <c r="E6" s="6">
        <f t="shared" si="8"/>
        <v>18.244900000000001</v>
      </c>
      <c r="F6" s="5">
        <f t="shared" si="9"/>
        <v>17.933700000000002</v>
      </c>
      <c r="G6" s="5">
        <f t="shared" si="0"/>
        <v>0</v>
      </c>
      <c r="H6">
        <f t="shared" si="1"/>
        <v>0</v>
      </c>
      <c r="I6" s="5">
        <f t="shared" si="10"/>
        <v>17.4133</v>
      </c>
      <c r="J6" s="5">
        <f t="shared" si="11"/>
        <v>17.9346</v>
      </c>
      <c r="K6" s="5">
        <f t="shared" si="2"/>
        <v>0</v>
      </c>
      <c r="L6" s="5">
        <f t="shared" si="3"/>
        <v>0</v>
      </c>
      <c r="M6" s="5">
        <f t="shared" si="12"/>
        <v>18.187999999999999</v>
      </c>
      <c r="N6" s="5">
        <f t="shared" si="13"/>
        <v>18.496700000000001</v>
      </c>
      <c r="O6" s="5">
        <f t="shared" si="4"/>
        <v>0</v>
      </c>
      <c r="P6" s="5">
        <f t="shared" si="5"/>
        <v>0</v>
      </c>
      <c r="Q6" s="5">
        <f t="shared" si="14"/>
        <v>19.029</v>
      </c>
      <c r="R6" s="5">
        <f t="shared" si="15"/>
        <v>18.016200000000001</v>
      </c>
      <c r="S6" s="5">
        <f t="shared" si="6"/>
        <v>0</v>
      </c>
      <c r="T6" s="5">
        <f t="shared" si="7"/>
        <v>0</v>
      </c>
    </row>
    <row r="7" spans="1:20" x14ac:dyDescent="0.25">
      <c r="B7">
        <v>7526</v>
      </c>
      <c r="C7">
        <v>7971</v>
      </c>
      <c r="D7">
        <v>0.6</v>
      </c>
      <c r="E7" s="6">
        <f t="shared" si="8"/>
        <v>18.244900000000001</v>
      </c>
      <c r="F7" s="5">
        <f t="shared" si="9"/>
        <v>17.933700000000002</v>
      </c>
      <c r="G7" s="5">
        <f t="shared" si="0"/>
        <v>0</v>
      </c>
      <c r="H7">
        <f t="shared" si="1"/>
        <v>0</v>
      </c>
      <c r="I7" s="5">
        <f t="shared" si="10"/>
        <v>17.4133</v>
      </c>
      <c r="J7" s="5">
        <f t="shared" si="11"/>
        <v>17.9346</v>
      </c>
      <c r="K7" s="5">
        <f t="shared" si="2"/>
        <v>0</v>
      </c>
      <c r="L7" s="5">
        <f t="shared" si="3"/>
        <v>0</v>
      </c>
      <c r="M7" s="5">
        <f t="shared" si="12"/>
        <v>18.187999999999999</v>
      </c>
      <c r="N7" s="5">
        <f t="shared" si="13"/>
        <v>18.496700000000001</v>
      </c>
      <c r="O7" s="5">
        <f t="shared" si="4"/>
        <v>0</v>
      </c>
      <c r="P7" s="5">
        <f t="shared" si="5"/>
        <v>0</v>
      </c>
      <c r="Q7" s="5">
        <f t="shared" si="14"/>
        <v>19.029</v>
      </c>
      <c r="R7" s="5">
        <f t="shared" si="15"/>
        <v>18.016200000000001</v>
      </c>
      <c r="S7" s="5">
        <f t="shared" si="6"/>
        <v>0</v>
      </c>
      <c r="T7" s="5">
        <f t="shared" si="7"/>
        <v>0</v>
      </c>
    </row>
    <row r="8" spans="1:20" x14ac:dyDescent="0.25">
      <c r="B8">
        <v>7598</v>
      </c>
      <c r="C8">
        <v>8064</v>
      </c>
      <c r="D8">
        <v>0.7</v>
      </c>
      <c r="E8" s="6">
        <f t="shared" si="8"/>
        <v>18.244900000000001</v>
      </c>
      <c r="F8" s="5">
        <f t="shared" si="9"/>
        <v>17.933700000000002</v>
      </c>
      <c r="G8" s="5">
        <f t="shared" si="0"/>
        <v>0</v>
      </c>
      <c r="H8">
        <f t="shared" si="1"/>
        <v>0</v>
      </c>
      <c r="I8" s="5">
        <f t="shared" si="10"/>
        <v>17.4133</v>
      </c>
      <c r="J8" s="5">
        <f t="shared" si="11"/>
        <v>17.9346</v>
      </c>
      <c r="K8" s="5">
        <f t="shared" si="2"/>
        <v>0</v>
      </c>
      <c r="L8" s="5">
        <f t="shared" si="3"/>
        <v>0</v>
      </c>
      <c r="M8" s="5">
        <f t="shared" si="12"/>
        <v>18.187999999999999</v>
      </c>
      <c r="N8" s="5">
        <f t="shared" si="13"/>
        <v>18.496700000000001</v>
      </c>
      <c r="O8" s="5">
        <f t="shared" si="4"/>
        <v>0</v>
      </c>
      <c r="P8" s="5">
        <f t="shared" si="5"/>
        <v>0</v>
      </c>
      <c r="Q8" s="5">
        <f t="shared" si="14"/>
        <v>19.029</v>
      </c>
      <c r="R8" s="5">
        <f t="shared" si="15"/>
        <v>18.016200000000001</v>
      </c>
      <c r="S8" s="5">
        <f t="shared" si="6"/>
        <v>0</v>
      </c>
      <c r="T8" s="5">
        <f t="shared" si="7"/>
        <v>0</v>
      </c>
    </row>
    <row r="9" spans="1:20" x14ac:dyDescent="0.25">
      <c r="B9">
        <v>7779</v>
      </c>
      <c r="C9">
        <v>4721</v>
      </c>
      <c r="D9">
        <v>0.8</v>
      </c>
      <c r="E9" s="6">
        <f t="shared" si="8"/>
        <v>18.244900000000001</v>
      </c>
      <c r="F9" s="5">
        <f t="shared" si="9"/>
        <v>17.933700000000002</v>
      </c>
      <c r="G9" s="5">
        <f t="shared" si="0"/>
        <v>0</v>
      </c>
      <c r="H9">
        <f t="shared" si="1"/>
        <v>0</v>
      </c>
      <c r="I9" s="5">
        <f t="shared" si="10"/>
        <v>17.4133</v>
      </c>
      <c r="J9" s="5">
        <f t="shared" si="11"/>
        <v>17.9346</v>
      </c>
      <c r="K9" s="5">
        <f t="shared" si="2"/>
        <v>0</v>
      </c>
      <c r="L9" s="5">
        <f t="shared" si="3"/>
        <v>0</v>
      </c>
      <c r="M9" s="5">
        <f t="shared" si="12"/>
        <v>18.187999999999999</v>
      </c>
      <c r="N9" s="5">
        <f t="shared" si="13"/>
        <v>18.496700000000001</v>
      </c>
      <c r="O9" s="5">
        <f t="shared" si="4"/>
        <v>0</v>
      </c>
      <c r="P9" s="5">
        <f t="shared" si="5"/>
        <v>0</v>
      </c>
      <c r="Q9" s="5">
        <f t="shared" si="14"/>
        <v>19.029</v>
      </c>
      <c r="R9" s="5">
        <f t="shared" si="15"/>
        <v>18.016200000000001</v>
      </c>
      <c r="S9" s="5">
        <f t="shared" si="6"/>
        <v>0</v>
      </c>
      <c r="T9" s="5">
        <f t="shared" si="7"/>
        <v>0</v>
      </c>
    </row>
    <row r="10" spans="1:20" x14ac:dyDescent="0.25">
      <c r="B10">
        <v>7965</v>
      </c>
      <c r="D10">
        <v>0.9</v>
      </c>
      <c r="E10" s="6">
        <f t="shared" si="8"/>
        <v>18.244900000000001</v>
      </c>
      <c r="F10" s="5">
        <f t="shared" si="9"/>
        <v>17.933700000000002</v>
      </c>
      <c r="G10" s="5">
        <f t="shared" si="0"/>
        <v>0</v>
      </c>
      <c r="H10">
        <f t="shared" si="1"/>
        <v>0</v>
      </c>
      <c r="I10" s="5">
        <f t="shared" si="10"/>
        <v>17.4133</v>
      </c>
      <c r="J10" s="5">
        <f t="shared" si="11"/>
        <v>17.9346</v>
      </c>
      <c r="K10" s="5">
        <f t="shared" si="2"/>
        <v>0</v>
      </c>
      <c r="L10" s="5">
        <f t="shared" si="3"/>
        <v>0</v>
      </c>
      <c r="M10" s="5">
        <f t="shared" si="12"/>
        <v>18.187999999999999</v>
      </c>
      <c r="N10" s="5">
        <f t="shared" si="13"/>
        <v>18.496700000000001</v>
      </c>
      <c r="O10" s="5">
        <f t="shared" si="4"/>
        <v>0</v>
      </c>
      <c r="P10" s="5">
        <f t="shared" si="5"/>
        <v>0</v>
      </c>
      <c r="Q10" s="5">
        <f t="shared" si="14"/>
        <v>19.029</v>
      </c>
      <c r="R10" s="5">
        <f t="shared" si="15"/>
        <v>18.016200000000001</v>
      </c>
      <c r="S10" s="5">
        <f t="shared" si="6"/>
        <v>0</v>
      </c>
      <c r="T10" s="5">
        <f t="shared" si="7"/>
        <v>0</v>
      </c>
    </row>
    <row r="11" spans="1:20" x14ac:dyDescent="0.25">
      <c r="B11">
        <v>8343</v>
      </c>
      <c r="D11">
        <v>1</v>
      </c>
      <c r="E11" s="6">
        <f t="shared" si="8"/>
        <v>18.244900000000001</v>
      </c>
      <c r="F11" s="5">
        <f t="shared" si="9"/>
        <v>17.933700000000002</v>
      </c>
      <c r="G11" s="5">
        <f t="shared" si="0"/>
        <v>0</v>
      </c>
      <c r="H11">
        <f t="shared" si="1"/>
        <v>0</v>
      </c>
      <c r="I11" s="5">
        <f t="shared" si="10"/>
        <v>17.4133</v>
      </c>
      <c r="J11" s="5">
        <f t="shared" si="11"/>
        <v>17.9346</v>
      </c>
      <c r="K11" s="5">
        <f t="shared" si="2"/>
        <v>0</v>
      </c>
      <c r="L11" s="5">
        <f t="shared" si="3"/>
        <v>0</v>
      </c>
      <c r="M11" s="5">
        <f t="shared" si="12"/>
        <v>18.187999999999999</v>
      </c>
      <c r="N11" s="5">
        <f t="shared" si="13"/>
        <v>18.496700000000001</v>
      </c>
      <c r="O11" s="5">
        <f t="shared" si="4"/>
        <v>0</v>
      </c>
      <c r="P11" s="5">
        <f t="shared" si="5"/>
        <v>0</v>
      </c>
      <c r="Q11" s="5">
        <f t="shared" si="14"/>
        <v>19.029</v>
      </c>
      <c r="R11" s="5">
        <f t="shared" si="15"/>
        <v>18.016200000000001</v>
      </c>
      <c r="S11" s="5">
        <f t="shared" si="6"/>
        <v>0</v>
      </c>
      <c r="T11" s="5">
        <f t="shared" si="7"/>
        <v>0</v>
      </c>
    </row>
    <row r="12" spans="1:20" x14ac:dyDescent="0.25">
      <c r="B12">
        <v>8436</v>
      </c>
      <c r="D12">
        <v>1.1000000000000001</v>
      </c>
      <c r="E12" s="5">
        <f>A100</f>
        <v>18.246099999999998</v>
      </c>
      <c r="F12" s="5">
        <f>B100</f>
        <v>17.932200000000002</v>
      </c>
      <c r="G12" s="5">
        <f t="shared" si="0"/>
        <v>1.1999999999972033E-3</v>
      </c>
      <c r="H12">
        <f t="shared" si="1"/>
        <v>-1.5000000000000568E-3</v>
      </c>
      <c r="I12" s="5">
        <f>A101</f>
        <v>17.414300000000001</v>
      </c>
      <c r="J12" s="5">
        <f>B101</f>
        <v>17.933499999999999</v>
      </c>
      <c r="K12" s="5">
        <f t="shared" si="2"/>
        <v>1.0000000000012221E-3</v>
      </c>
      <c r="L12" s="5">
        <f t="shared" si="3"/>
        <v>-1.1000000000009891E-3</v>
      </c>
      <c r="M12" s="5">
        <f>A103</f>
        <v>18.189399999999999</v>
      </c>
      <c r="N12" s="5">
        <f>B103</f>
        <v>18.495200000000001</v>
      </c>
      <c r="O12" s="5">
        <f t="shared" si="4"/>
        <v>1.4000000000002899E-3</v>
      </c>
      <c r="P12" s="5">
        <f t="shared" si="5"/>
        <v>-1.5000000000000568E-3</v>
      </c>
      <c r="Q12" s="5">
        <f>A104</f>
        <v>19.0307</v>
      </c>
      <c r="R12" s="5">
        <f>B104</f>
        <v>18.014299999999999</v>
      </c>
      <c r="S12" s="5">
        <f t="shared" si="6"/>
        <v>1.6999999999995907E-3</v>
      </c>
      <c r="T12" s="5">
        <f t="shared" si="7"/>
        <v>-1.9000000000026773E-3</v>
      </c>
    </row>
    <row r="13" spans="1:20" x14ac:dyDescent="0.25">
      <c r="D13">
        <v>1.2</v>
      </c>
      <c r="E13">
        <f>A127</f>
        <v>18.2498</v>
      </c>
      <c r="F13">
        <f>B127</f>
        <v>17.9298</v>
      </c>
      <c r="G13" s="5">
        <f t="shared" si="0"/>
        <v>4.8999999999992383E-3</v>
      </c>
      <c r="H13">
        <f t="shared" si="1"/>
        <v>-3.9000000000015689E-3</v>
      </c>
      <c r="I13" s="5">
        <f>A128</f>
        <v>17.414999999999999</v>
      </c>
      <c r="J13" s="5">
        <f>B128</f>
        <v>17.932700000000001</v>
      </c>
      <c r="K13" s="5">
        <f t="shared" si="2"/>
        <v>1.6999999999995907E-3</v>
      </c>
      <c r="L13" s="5">
        <f t="shared" si="3"/>
        <v>-1.8999999999991246E-3</v>
      </c>
      <c r="M13" s="5">
        <f>A130</f>
        <v>18.193899999999999</v>
      </c>
      <c r="N13" s="5">
        <f>B130</f>
        <v>18.492899999999999</v>
      </c>
      <c r="O13" s="5">
        <f t="shared" si="4"/>
        <v>5.9000000000004604E-3</v>
      </c>
      <c r="P13" s="5">
        <f t="shared" si="5"/>
        <v>-3.8000000000018019E-3</v>
      </c>
      <c r="Q13" s="5">
        <f>A131</f>
        <v>19.035499999999999</v>
      </c>
      <c r="R13" s="5">
        <f>B131</f>
        <v>18.0105</v>
      </c>
      <c r="S13" s="5">
        <f t="shared" si="6"/>
        <v>6.4999999999990621E-3</v>
      </c>
      <c r="T13" s="5">
        <f t="shared" si="7"/>
        <v>-5.7000000000009265E-3</v>
      </c>
    </row>
    <row r="14" spans="1:20" x14ac:dyDescent="0.25">
      <c r="C14">
        <v>4895</v>
      </c>
      <c r="D14">
        <v>1.3</v>
      </c>
      <c r="E14">
        <f>A154</f>
        <v>18.254300000000001</v>
      </c>
      <c r="F14">
        <f>B154</f>
        <v>17.927299999999999</v>
      </c>
      <c r="G14" s="5">
        <f t="shared" si="0"/>
        <v>9.3999999999994088E-3</v>
      </c>
      <c r="H14">
        <f t="shared" si="1"/>
        <v>-6.4000000000028479E-3</v>
      </c>
      <c r="I14">
        <f>A155</f>
        <v>17.416899999999998</v>
      </c>
      <c r="J14">
        <f>B155</f>
        <v>17.932700000000001</v>
      </c>
      <c r="K14" s="5">
        <f t="shared" si="2"/>
        <v>3.5999999999987153E-3</v>
      </c>
      <c r="L14" s="5">
        <f t="shared" si="3"/>
        <v>-1.8999999999991246E-3</v>
      </c>
      <c r="M14">
        <f>A157</f>
        <v>18.1999</v>
      </c>
      <c r="N14">
        <f>B157</f>
        <v>18.490500000000001</v>
      </c>
      <c r="O14" s="5">
        <f t="shared" si="4"/>
        <v>1.1900000000000688E-2</v>
      </c>
      <c r="P14" s="5">
        <f t="shared" si="5"/>
        <v>-6.1999999999997613E-3</v>
      </c>
      <c r="Q14">
        <f>A158</f>
        <v>19.042400000000001</v>
      </c>
      <c r="R14">
        <f>B158</f>
        <v>18.005700000000001</v>
      </c>
      <c r="S14" s="5">
        <f t="shared" si="6"/>
        <v>1.3400000000000745E-2</v>
      </c>
      <c r="T14" s="5">
        <f t="shared" si="7"/>
        <v>-1.0500000000000398E-2</v>
      </c>
    </row>
    <row r="15" spans="1:20" x14ac:dyDescent="0.25">
      <c r="D15">
        <v>1.4</v>
      </c>
      <c r="E15">
        <f>A181</f>
        <v>18.260100000000001</v>
      </c>
      <c r="F15">
        <f>B181</f>
        <v>17.924199999999999</v>
      </c>
      <c r="G15" s="5">
        <f t="shared" si="0"/>
        <v>1.5200000000000102E-2</v>
      </c>
      <c r="H15">
        <f t="shared" si="1"/>
        <v>-9.5000000000027285E-3</v>
      </c>
      <c r="I15">
        <f>A182</f>
        <v>17.418600000000001</v>
      </c>
      <c r="J15">
        <f>B182</f>
        <v>17.932300000000001</v>
      </c>
      <c r="K15" s="5">
        <f t="shared" si="2"/>
        <v>5.3000000000018588E-3</v>
      </c>
      <c r="L15" s="5">
        <f t="shared" si="3"/>
        <v>-2.2999999999981924E-3</v>
      </c>
      <c r="M15">
        <f>A184</f>
        <v>18.207699999999999</v>
      </c>
      <c r="N15">
        <f>B184</f>
        <v>18.4877</v>
      </c>
      <c r="O15" s="5">
        <f t="shared" si="4"/>
        <v>1.9700000000000273E-2</v>
      </c>
      <c r="P15" s="5">
        <f t="shared" si="5"/>
        <v>-9.0000000000003411E-3</v>
      </c>
      <c r="Q15">
        <f>A185</f>
        <v>19.0517</v>
      </c>
      <c r="R15">
        <f>B185</f>
        <v>17.999500000000001</v>
      </c>
      <c r="S15" s="5">
        <f t="shared" si="6"/>
        <v>2.2700000000000387E-2</v>
      </c>
      <c r="T15" s="5">
        <f t="shared" si="7"/>
        <v>-1.6700000000000159E-2</v>
      </c>
    </row>
    <row r="16" spans="1:20" x14ac:dyDescent="0.25">
      <c r="D16">
        <v>1.5</v>
      </c>
      <c r="E16">
        <f>A208</f>
        <v>18.266999999999999</v>
      </c>
      <c r="F16">
        <f>B208</f>
        <v>17.920500000000001</v>
      </c>
      <c r="G16" s="5">
        <f t="shared" si="0"/>
        <v>2.2099999999998232E-2</v>
      </c>
      <c r="H16">
        <f t="shared" si="1"/>
        <v>-1.3200000000001211E-2</v>
      </c>
      <c r="I16">
        <f>A209</f>
        <v>17.420200000000001</v>
      </c>
      <c r="J16">
        <f>B209</f>
        <v>17.931999999999999</v>
      </c>
      <c r="K16" s="5">
        <f t="shared" si="2"/>
        <v>6.9000000000016826E-3</v>
      </c>
      <c r="L16" s="5">
        <f t="shared" si="3"/>
        <v>-2.6000000000010459E-3</v>
      </c>
      <c r="M16">
        <f>A211</f>
        <v>18.216999999999999</v>
      </c>
      <c r="N16">
        <f>B211</f>
        <v>18.484300000000001</v>
      </c>
      <c r="O16" s="5">
        <f t="shared" si="4"/>
        <v>2.8999999999999915E-2</v>
      </c>
      <c r="P16" s="5">
        <f t="shared" si="5"/>
        <v>-1.2399999999999523E-2</v>
      </c>
      <c r="Q16">
        <f>A212</f>
        <v>19.0627</v>
      </c>
      <c r="R16">
        <f>B212</f>
        <v>17.992100000000001</v>
      </c>
      <c r="S16" s="5">
        <f t="shared" si="6"/>
        <v>3.3699999999999619E-2</v>
      </c>
      <c r="T16" s="5">
        <f t="shared" si="7"/>
        <v>-2.4100000000000676E-2</v>
      </c>
    </row>
    <row r="17" spans="4:20" x14ac:dyDescent="0.25">
      <c r="D17">
        <v>1.6</v>
      </c>
      <c r="E17">
        <f>A235</f>
        <v>18.2743</v>
      </c>
      <c r="F17">
        <f>B235</f>
        <v>17.916399999999999</v>
      </c>
      <c r="G17" s="5">
        <f t="shared" si="0"/>
        <v>2.9399999999998983E-2</v>
      </c>
      <c r="H17">
        <f t="shared" si="1"/>
        <v>-1.7300000000002314E-2</v>
      </c>
      <c r="I17">
        <f>A236</f>
        <v>17.421399999999998</v>
      </c>
      <c r="J17">
        <f>B236</f>
        <v>17.931699999999999</v>
      </c>
      <c r="K17" s="5">
        <f t="shared" si="2"/>
        <v>8.0999999999988859E-3</v>
      </c>
      <c r="L17" s="5">
        <f t="shared" si="3"/>
        <v>-2.9000000000003467E-3</v>
      </c>
      <c r="M17">
        <f>A238</f>
        <v>18.2271</v>
      </c>
      <c r="N17">
        <f>B238</f>
        <v>18.480499999999999</v>
      </c>
      <c r="O17" s="5">
        <f t="shared" si="4"/>
        <v>3.9100000000001245E-2</v>
      </c>
      <c r="P17" s="5">
        <f t="shared" si="5"/>
        <v>-1.6200000000001324E-2</v>
      </c>
      <c r="Q17">
        <f>A239</f>
        <v>19.075700000000001</v>
      </c>
      <c r="R17">
        <f>B239</f>
        <v>17.9831</v>
      </c>
      <c r="S17" s="5">
        <f t="shared" si="6"/>
        <v>4.6700000000001296E-2</v>
      </c>
      <c r="T17" s="5">
        <f t="shared" si="7"/>
        <v>-3.3100000000001017E-2</v>
      </c>
    </row>
    <row r="18" spans="4:20" x14ac:dyDescent="0.25">
      <c r="D18">
        <v>1.7</v>
      </c>
      <c r="E18" s="5">
        <f>A262</f>
        <v>18.283000000000001</v>
      </c>
      <c r="F18" s="5">
        <f>B262</f>
        <v>17.911799999999999</v>
      </c>
      <c r="G18" s="5">
        <f t="shared" si="0"/>
        <v>3.8100000000000023E-2</v>
      </c>
      <c r="H18">
        <f t="shared" si="1"/>
        <v>-2.1900000000002251E-2</v>
      </c>
      <c r="I18">
        <f>A263</f>
        <v>17.423100000000002</v>
      </c>
      <c r="J18">
        <f>B263</f>
        <v>17.9314</v>
      </c>
      <c r="K18" s="5">
        <f t="shared" si="2"/>
        <v>9.8000000000020293E-3</v>
      </c>
      <c r="L18" s="5">
        <f t="shared" si="3"/>
        <v>-3.1999999999996476E-3</v>
      </c>
      <c r="M18">
        <f>A265</f>
        <v>18.239100000000001</v>
      </c>
      <c r="N18">
        <f>B265</f>
        <v>18.476199999999999</v>
      </c>
      <c r="O18" s="5">
        <f t="shared" si="4"/>
        <v>5.11000000000017E-2</v>
      </c>
      <c r="P18" s="5">
        <f t="shared" si="5"/>
        <v>-2.0500000000001961E-2</v>
      </c>
      <c r="Q18">
        <f>A266</f>
        <v>19.090599999999998</v>
      </c>
      <c r="R18">
        <f>B266</f>
        <v>17.973199999999999</v>
      </c>
      <c r="S18" s="5">
        <f t="shared" si="6"/>
        <v>6.1599999999998545E-2</v>
      </c>
      <c r="T18" s="5">
        <f t="shared" si="7"/>
        <v>-4.3000000000002814E-2</v>
      </c>
    </row>
    <row r="19" spans="4:20" x14ac:dyDescent="0.25">
      <c r="D19">
        <v>1.8</v>
      </c>
      <c r="E19">
        <f>A289</f>
        <v>18.2913</v>
      </c>
      <c r="F19">
        <f>B289</f>
        <v>17.907800000000002</v>
      </c>
      <c r="G19" s="5">
        <f t="shared" si="0"/>
        <v>4.6399999999998442E-2</v>
      </c>
      <c r="H19">
        <f t="shared" si="1"/>
        <v>-2.5900000000000034E-2</v>
      </c>
      <c r="I19">
        <f>A290</f>
        <v>17.4239</v>
      </c>
      <c r="J19">
        <f>B290</f>
        <v>17.9315</v>
      </c>
      <c r="K19" s="5">
        <f t="shared" si="2"/>
        <v>1.0600000000000165E-2</v>
      </c>
      <c r="L19" s="5">
        <f t="shared" si="3"/>
        <v>-3.0999999999998806E-3</v>
      </c>
      <c r="M19">
        <f>A292</f>
        <v>18.250900000000001</v>
      </c>
      <c r="N19">
        <f>B292</f>
        <v>18.4727</v>
      </c>
      <c r="O19" s="5">
        <f t="shared" si="4"/>
        <v>6.290000000000262E-2</v>
      </c>
      <c r="P19" s="5">
        <f t="shared" si="5"/>
        <v>-2.4000000000000909E-2</v>
      </c>
      <c r="Q19">
        <f>A293</f>
        <v>19.107199999999999</v>
      </c>
      <c r="R19">
        <f>B293</f>
        <v>17.963000000000001</v>
      </c>
      <c r="S19" s="5">
        <f t="shared" si="6"/>
        <v>7.8199999999998937E-2</v>
      </c>
      <c r="T19" s="5">
        <f t="shared" si="7"/>
        <v>-5.3200000000000358E-2</v>
      </c>
    </row>
    <row r="20" spans="4:20" x14ac:dyDescent="0.25">
      <c r="D20">
        <v>1.9</v>
      </c>
      <c r="E20">
        <f>A316</f>
        <v>18.3004</v>
      </c>
      <c r="F20">
        <f>B316</f>
        <v>17.904</v>
      </c>
      <c r="G20" s="5">
        <f t="shared" si="0"/>
        <v>5.549999999999855E-2</v>
      </c>
      <c r="H20">
        <f t="shared" si="1"/>
        <v>-2.9700000000001836E-2</v>
      </c>
      <c r="I20">
        <f>A317</f>
        <v>17.4237</v>
      </c>
      <c r="J20">
        <f>B317</f>
        <v>17.9315</v>
      </c>
      <c r="K20" s="5">
        <f t="shared" si="2"/>
        <v>1.0400000000000631E-2</v>
      </c>
      <c r="L20" s="5">
        <f t="shared" si="3"/>
        <v>-3.0999999999998806E-3</v>
      </c>
      <c r="M20">
        <f>A319</f>
        <v>18.2637</v>
      </c>
      <c r="N20">
        <f>B319</f>
        <v>18.469200000000001</v>
      </c>
      <c r="O20" s="5">
        <f t="shared" si="4"/>
        <v>7.5700000000001211E-2</v>
      </c>
      <c r="P20" s="5">
        <f t="shared" si="5"/>
        <v>-2.7499999999999858E-2</v>
      </c>
      <c r="Q20">
        <f>A320</f>
        <v>19.1248</v>
      </c>
      <c r="R20">
        <f>B320</f>
        <v>17.952400000000001</v>
      </c>
      <c r="S20" s="5">
        <f t="shared" si="6"/>
        <v>9.5800000000000551E-2</v>
      </c>
      <c r="T20" s="5">
        <f t="shared" si="7"/>
        <v>-6.3800000000000523E-2</v>
      </c>
    </row>
    <row r="21" spans="4:20" x14ac:dyDescent="0.25">
      <c r="D21">
        <v>2</v>
      </c>
      <c r="E21">
        <f>A343</f>
        <v>18.310199999999998</v>
      </c>
      <c r="F21">
        <f>B343</f>
        <v>17.900099999999998</v>
      </c>
      <c r="G21" s="5">
        <f t="shared" si="0"/>
        <v>6.5299999999997027E-2</v>
      </c>
      <c r="H21">
        <f t="shared" si="1"/>
        <v>-3.3600000000003405E-2</v>
      </c>
      <c r="I21">
        <f>A344</f>
        <v>17.424099999999999</v>
      </c>
      <c r="J21">
        <f>B344</f>
        <v>17.9315</v>
      </c>
      <c r="K21" s="5">
        <f t="shared" si="2"/>
        <v>1.0799999999999699E-2</v>
      </c>
      <c r="L21" s="5">
        <f t="shared" si="3"/>
        <v>-3.0999999999998806E-3</v>
      </c>
      <c r="M21">
        <f>A346</f>
        <v>18.2776</v>
      </c>
      <c r="N21">
        <f>B346</f>
        <v>18.465499999999999</v>
      </c>
      <c r="O21" s="5">
        <f t="shared" si="4"/>
        <v>8.960000000000079E-2</v>
      </c>
      <c r="P21" s="5">
        <f t="shared" si="5"/>
        <v>-3.1200000000001893E-2</v>
      </c>
      <c r="Q21">
        <f>A347</f>
        <v>19.144300000000001</v>
      </c>
      <c r="R21">
        <f>B347</f>
        <v>17.940799999999999</v>
      </c>
      <c r="S21" s="5">
        <f t="shared" si="6"/>
        <v>0.11530000000000129</v>
      </c>
      <c r="T21" s="5">
        <f t="shared" si="7"/>
        <v>-7.540000000000191E-2</v>
      </c>
    </row>
    <row r="23" spans="4:20" x14ac:dyDescent="0.25">
      <c r="D23" t="s">
        <v>60</v>
      </c>
      <c r="E23" t="s">
        <v>61</v>
      </c>
      <c r="F23" t="s">
        <v>62</v>
      </c>
      <c r="G23" t="s">
        <v>63</v>
      </c>
      <c r="H23" t="s">
        <v>64</v>
      </c>
      <c r="I23" t="s">
        <v>61</v>
      </c>
      <c r="J23" t="s">
        <v>62</v>
      </c>
      <c r="K23" t="s">
        <v>63</v>
      </c>
      <c r="L23" t="s">
        <v>64</v>
      </c>
      <c r="M23" t="s">
        <v>61</v>
      </c>
      <c r="N23" t="s">
        <v>62</v>
      </c>
      <c r="O23" t="s">
        <v>63</v>
      </c>
      <c r="P23" t="s">
        <v>64</v>
      </c>
      <c r="Q23" t="s">
        <v>61</v>
      </c>
      <c r="R23" t="s">
        <v>62</v>
      </c>
      <c r="S23" t="s">
        <v>63</v>
      </c>
      <c r="T23" t="s">
        <v>64</v>
      </c>
    </row>
    <row r="24" spans="4:20" x14ac:dyDescent="0.25">
      <c r="D24">
        <v>0.1</v>
      </c>
      <c r="E24" s="5">
        <f>A83</f>
        <v>17.365200000000002</v>
      </c>
      <c r="F24" s="5">
        <f>B83</f>
        <v>18.493600000000001</v>
      </c>
      <c r="G24" s="5">
        <f>E24-$E$24</f>
        <v>0</v>
      </c>
      <c r="H24" s="5">
        <f>F24-$F$24</f>
        <v>0</v>
      </c>
      <c r="I24" s="5">
        <f>A88</f>
        <v>20.031700000000001</v>
      </c>
      <c r="J24" s="5">
        <f>B88</f>
        <v>18.962800000000001</v>
      </c>
      <c r="K24" s="5">
        <f>I24-$I$24</f>
        <v>0</v>
      </c>
      <c r="L24" s="5">
        <f>J24-$J$24</f>
        <v>0</v>
      </c>
      <c r="M24" s="5">
        <f>A89</f>
        <v>20.040400000000002</v>
      </c>
      <c r="N24" s="5">
        <f>B89</f>
        <v>18.434000000000001</v>
      </c>
      <c r="O24" s="5">
        <f>M24-$M$24</f>
        <v>0</v>
      </c>
      <c r="P24" s="5">
        <f>N24-$N$24</f>
        <v>0</v>
      </c>
      <c r="Q24" s="5">
        <f>A91</f>
        <v>20.059000000000001</v>
      </c>
      <c r="R24" s="5">
        <f>B91</f>
        <v>17.962</v>
      </c>
      <c r="S24" s="5">
        <f>Q24-$Q$24</f>
        <v>0</v>
      </c>
      <c r="T24" s="5">
        <f>R24-$R$24</f>
        <v>0</v>
      </c>
    </row>
    <row r="25" spans="4:20" x14ac:dyDescent="0.25">
      <c r="D25">
        <v>0.2</v>
      </c>
      <c r="E25" s="5">
        <f>E24</f>
        <v>17.365200000000002</v>
      </c>
      <c r="F25" s="5">
        <f>F24</f>
        <v>18.493600000000001</v>
      </c>
      <c r="G25" s="5">
        <f t="shared" ref="G25:G43" si="16">E25-$E$24</f>
        <v>0</v>
      </c>
      <c r="H25" s="5">
        <f t="shared" ref="H25:H43" si="17">F25-$F$24</f>
        <v>0</v>
      </c>
      <c r="I25" s="5">
        <f>I24</f>
        <v>20.031700000000001</v>
      </c>
      <c r="J25" s="5">
        <f>J24</f>
        <v>18.962800000000001</v>
      </c>
      <c r="K25" s="5">
        <f t="shared" ref="K25:K43" si="18">I25-$I$24</f>
        <v>0</v>
      </c>
      <c r="L25" s="5">
        <f t="shared" ref="L25:L43" si="19">J25-$J$24</f>
        <v>0</v>
      </c>
      <c r="M25" s="5">
        <f>M24</f>
        <v>20.040400000000002</v>
      </c>
      <c r="N25" s="5">
        <f>N24</f>
        <v>18.434000000000001</v>
      </c>
      <c r="O25" s="5">
        <f t="shared" ref="O25:O43" si="20">M25-$M$24</f>
        <v>0</v>
      </c>
      <c r="P25" s="5">
        <f t="shared" ref="P25:P43" si="21">N25-$N$24</f>
        <v>0</v>
      </c>
      <c r="Q25" s="5">
        <f>Q24</f>
        <v>20.059000000000001</v>
      </c>
      <c r="R25" s="5">
        <f>R24</f>
        <v>17.962</v>
      </c>
      <c r="S25" s="5">
        <f t="shared" ref="S25:S43" si="22">Q25-$Q$24</f>
        <v>0</v>
      </c>
      <c r="T25" s="5">
        <f t="shared" ref="T25:T43" si="23">R25-$R$24</f>
        <v>0</v>
      </c>
    </row>
    <row r="26" spans="4:20" x14ac:dyDescent="0.25">
      <c r="D26">
        <v>0.3</v>
      </c>
      <c r="E26" s="5">
        <f t="shared" ref="E26:E33" si="24">E25</f>
        <v>17.365200000000002</v>
      </c>
      <c r="F26" s="5">
        <f t="shared" ref="F26:F33" si="25">F25</f>
        <v>18.493600000000001</v>
      </c>
      <c r="G26" s="5">
        <f t="shared" si="16"/>
        <v>0</v>
      </c>
      <c r="H26" s="5">
        <f t="shared" si="17"/>
        <v>0</v>
      </c>
      <c r="I26" s="5">
        <f t="shared" ref="I26:I33" si="26">I25</f>
        <v>20.031700000000001</v>
      </c>
      <c r="J26" s="5">
        <f t="shared" ref="J26:J33" si="27">J25</f>
        <v>18.962800000000001</v>
      </c>
      <c r="K26" s="5">
        <f t="shared" si="18"/>
        <v>0</v>
      </c>
      <c r="L26" s="5">
        <f t="shared" si="19"/>
        <v>0</v>
      </c>
      <c r="M26" s="5">
        <f t="shared" ref="M26:N33" si="28">M25</f>
        <v>20.040400000000002</v>
      </c>
      <c r="N26" s="5">
        <f t="shared" si="28"/>
        <v>18.434000000000001</v>
      </c>
      <c r="O26" s="5">
        <f t="shared" si="20"/>
        <v>0</v>
      </c>
      <c r="P26" s="5">
        <f t="shared" si="21"/>
        <v>0</v>
      </c>
      <c r="Q26" s="5">
        <f t="shared" ref="Q26:Q33" si="29">Q25</f>
        <v>20.059000000000001</v>
      </c>
      <c r="R26" s="5">
        <f t="shared" ref="R26:R33" si="30">R25</f>
        <v>17.962</v>
      </c>
      <c r="S26" s="5">
        <f t="shared" si="22"/>
        <v>0</v>
      </c>
      <c r="T26" s="5">
        <f t="shared" si="23"/>
        <v>0</v>
      </c>
    </row>
    <row r="27" spans="4:20" x14ac:dyDescent="0.25">
      <c r="D27">
        <v>0.4</v>
      </c>
      <c r="E27" s="5">
        <f t="shared" si="24"/>
        <v>17.365200000000002</v>
      </c>
      <c r="F27" s="5">
        <f t="shared" si="25"/>
        <v>18.493600000000001</v>
      </c>
      <c r="G27" s="5">
        <f t="shared" si="16"/>
        <v>0</v>
      </c>
      <c r="H27" s="5">
        <f t="shared" si="17"/>
        <v>0</v>
      </c>
      <c r="I27" s="5">
        <f t="shared" si="26"/>
        <v>20.031700000000001</v>
      </c>
      <c r="J27" s="5">
        <f t="shared" si="27"/>
        <v>18.962800000000001</v>
      </c>
      <c r="K27" s="5">
        <f t="shared" si="18"/>
        <v>0</v>
      </c>
      <c r="L27" s="5">
        <f t="shared" si="19"/>
        <v>0</v>
      </c>
      <c r="M27" s="5">
        <f t="shared" si="28"/>
        <v>20.040400000000002</v>
      </c>
      <c r="N27" s="5">
        <f t="shared" si="28"/>
        <v>18.434000000000001</v>
      </c>
      <c r="O27" s="5">
        <f t="shared" si="20"/>
        <v>0</v>
      </c>
      <c r="P27" s="5">
        <f t="shared" si="21"/>
        <v>0</v>
      </c>
      <c r="Q27" s="5">
        <f t="shared" si="29"/>
        <v>20.059000000000001</v>
      </c>
      <c r="R27" s="5">
        <f t="shared" si="30"/>
        <v>17.962</v>
      </c>
      <c r="S27" s="5">
        <f t="shared" si="22"/>
        <v>0</v>
      </c>
      <c r="T27" s="5">
        <f t="shared" si="23"/>
        <v>0</v>
      </c>
    </row>
    <row r="28" spans="4:20" x14ac:dyDescent="0.25">
      <c r="D28">
        <v>0.5</v>
      </c>
      <c r="E28" s="5">
        <f t="shared" si="24"/>
        <v>17.365200000000002</v>
      </c>
      <c r="F28" s="5">
        <f t="shared" si="25"/>
        <v>18.493600000000001</v>
      </c>
      <c r="G28" s="5">
        <f t="shared" si="16"/>
        <v>0</v>
      </c>
      <c r="H28" s="5">
        <f t="shared" si="17"/>
        <v>0</v>
      </c>
      <c r="I28" s="5">
        <f t="shared" si="26"/>
        <v>20.031700000000001</v>
      </c>
      <c r="J28" s="5">
        <f t="shared" si="27"/>
        <v>18.962800000000001</v>
      </c>
      <c r="K28" s="5">
        <f t="shared" si="18"/>
        <v>0</v>
      </c>
      <c r="L28" s="5">
        <f t="shared" si="19"/>
        <v>0</v>
      </c>
      <c r="M28" s="5">
        <f t="shared" si="28"/>
        <v>20.040400000000002</v>
      </c>
      <c r="N28" s="5">
        <f t="shared" si="28"/>
        <v>18.434000000000001</v>
      </c>
      <c r="O28" s="5">
        <f t="shared" si="20"/>
        <v>0</v>
      </c>
      <c r="P28" s="5">
        <f t="shared" si="21"/>
        <v>0</v>
      </c>
      <c r="Q28" s="5">
        <f t="shared" si="29"/>
        <v>20.059000000000001</v>
      </c>
      <c r="R28" s="5">
        <f t="shared" si="30"/>
        <v>17.962</v>
      </c>
      <c r="S28" s="5">
        <f t="shared" si="22"/>
        <v>0</v>
      </c>
      <c r="T28" s="5">
        <f t="shared" si="23"/>
        <v>0</v>
      </c>
    </row>
    <row r="29" spans="4:20" x14ac:dyDescent="0.25">
      <c r="D29">
        <v>0.6</v>
      </c>
      <c r="E29" s="5">
        <f t="shared" si="24"/>
        <v>17.365200000000002</v>
      </c>
      <c r="F29" s="5">
        <f t="shared" si="25"/>
        <v>18.493600000000001</v>
      </c>
      <c r="G29" s="5">
        <f t="shared" si="16"/>
        <v>0</v>
      </c>
      <c r="H29" s="5">
        <f t="shared" si="17"/>
        <v>0</v>
      </c>
      <c r="I29" s="5">
        <f t="shared" si="26"/>
        <v>20.031700000000001</v>
      </c>
      <c r="J29" s="5">
        <f t="shared" si="27"/>
        <v>18.962800000000001</v>
      </c>
      <c r="K29" s="5">
        <f t="shared" si="18"/>
        <v>0</v>
      </c>
      <c r="L29" s="5">
        <f t="shared" si="19"/>
        <v>0</v>
      </c>
      <c r="M29" s="5">
        <f t="shared" si="28"/>
        <v>20.040400000000002</v>
      </c>
      <c r="N29" s="5">
        <f t="shared" si="28"/>
        <v>18.434000000000001</v>
      </c>
      <c r="O29" s="5">
        <f t="shared" si="20"/>
        <v>0</v>
      </c>
      <c r="P29" s="5">
        <f t="shared" si="21"/>
        <v>0</v>
      </c>
      <c r="Q29" s="5">
        <f t="shared" si="29"/>
        <v>20.059000000000001</v>
      </c>
      <c r="R29" s="5">
        <f t="shared" si="30"/>
        <v>17.962</v>
      </c>
      <c r="S29" s="5">
        <f t="shared" si="22"/>
        <v>0</v>
      </c>
      <c r="T29" s="5">
        <f t="shared" si="23"/>
        <v>0</v>
      </c>
    </row>
    <row r="30" spans="4:20" x14ac:dyDescent="0.25">
      <c r="D30">
        <v>0.7</v>
      </c>
      <c r="E30" s="5">
        <f t="shared" si="24"/>
        <v>17.365200000000002</v>
      </c>
      <c r="F30" s="5">
        <f t="shared" si="25"/>
        <v>18.493600000000001</v>
      </c>
      <c r="G30" s="5">
        <f t="shared" si="16"/>
        <v>0</v>
      </c>
      <c r="H30" s="5">
        <f t="shared" si="17"/>
        <v>0</v>
      </c>
      <c r="I30" s="5">
        <f t="shared" si="26"/>
        <v>20.031700000000001</v>
      </c>
      <c r="J30" s="5">
        <f t="shared" si="27"/>
        <v>18.962800000000001</v>
      </c>
      <c r="K30" s="5">
        <f t="shared" si="18"/>
        <v>0</v>
      </c>
      <c r="L30" s="5">
        <f t="shared" si="19"/>
        <v>0</v>
      </c>
      <c r="M30" s="5">
        <f t="shared" si="28"/>
        <v>20.040400000000002</v>
      </c>
      <c r="N30" s="5">
        <f t="shared" si="28"/>
        <v>18.434000000000001</v>
      </c>
      <c r="O30" s="5">
        <f t="shared" si="20"/>
        <v>0</v>
      </c>
      <c r="P30" s="5">
        <f t="shared" si="21"/>
        <v>0</v>
      </c>
      <c r="Q30" s="5">
        <f t="shared" si="29"/>
        <v>20.059000000000001</v>
      </c>
      <c r="R30" s="5">
        <f t="shared" si="30"/>
        <v>17.962</v>
      </c>
      <c r="S30" s="5">
        <f t="shared" si="22"/>
        <v>0</v>
      </c>
      <c r="T30" s="5">
        <f t="shared" si="23"/>
        <v>0</v>
      </c>
    </row>
    <row r="31" spans="4:20" x14ac:dyDescent="0.25">
      <c r="D31">
        <v>0.8</v>
      </c>
      <c r="E31" s="5">
        <f t="shared" si="24"/>
        <v>17.365200000000002</v>
      </c>
      <c r="F31" s="5">
        <f t="shared" si="25"/>
        <v>18.493600000000001</v>
      </c>
      <c r="G31" s="5">
        <f t="shared" si="16"/>
        <v>0</v>
      </c>
      <c r="H31" s="5">
        <f t="shared" si="17"/>
        <v>0</v>
      </c>
      <c r="I31" s="5">
        <f t="shared" si="26"/>
        <v>20.031700000000001</v>
      </c>
      <c r="J31" s="5">
        <f t="shared" si="27"/>
        <v>18.962800000000001</v>
      </c>
      <c r="K31" s="5">
        <f t="shared" si="18"/>
        <v>0</v>
      </c>
      <c r="L31" s="5">
        <f t="shared" si="19"/>
        <v>0</v>
      </c>
      <c r="M31" s="5">
        <f t="shared" si="28"/>
        <v>20.040400000000002</v>
      </c>
      <c r="N31" s="5">
        <f t="shared" si="28"/>
        <v>18.434000000000001</v>
      </c>
      <c r="O31" s="5">
        <f t="shared" si="20"/>
        <v>0</v>
      </c>
      <c r="P31" s="5">
        <f t="shared" si="21"/>
        <v>0</v>
      </c>
      <c r="Q31" s="5">
        <f t="shared" si="29"/>
        <v>20.059000000000001</v>
      </c>
      <c r="R31" s="5">
        <f t="shared" si="30"/>
        <v>17.962</v>
      </c>
      <c r="S31" s="5">
        <f t="shared" si="22"/>
        <v>0</v>
      </c>
      <c r="T31" s="5">
        <f t="shared" si="23"/>
        <v>0</v>
      </c>
    </row>
    <row r="32" spans="4:20" x14ac:dyDescent="0.25">
      <c r="D32">
        <v>0.9</v>
      </c>
      <c r="E32" s="5">
        <f t="shared" si="24"/>
        <v>17.365200000000002</v>
      </c>
      <c r="F32" s="5">
        <f t="shared" si="25"/>
        <v>18.493600000000001</v>
      </c>
      <c r="G32" s="5">
        <f t="shared" si="16"/>
        <v>0</v>
      </c>
      <c r="H32" s="5">
        <f t="shared" si="17"/>
        <v>0</v>
      </c>
      <c r="I32" s="5">
        <f t="shared" si="26"/>
        <v>20.031700000000001</v>
      </c>
      <c r="J32" s="5">
        <f t="shared" si="27"/>
        <v>18.962800000000001</v>
      </c>
      <c r="K32" s="5">
        <f t="shared" si="18"/>
        <v>0</v>
      </c>
      <c r="L32" s="5">
        <f t="shared" si="19"/>
        <v>0</v>
      </c>
      <c r="M32" s="5">
        <f t="shared" si="28"/>
        <v>20.040400000000002</v>
      </c>
      <c r="N32" s="5">
        <f t="shared" si="28"/>
        <v>18.434000000000001</v>
      </c>
      <c r="O32" s="5">
        <f t="shared" si="20"/>
        <v>0</v>
      </c>
      <c r="P32" s="5">
        <f t="shared" si="21"/>
        <v>0</v>
      </c>
      <c r="Q32" s="5">
        <f t="shared" si="29"/>
        <v>20.059000000000001</v>
      </c>
      <c r="R32" s="5">
        <f t="shared" si="30"/>
        <v>17.962</v>
      </c>
      <c r="S32" s="5">
        <f t="shared" si="22"/>
        <v>0</v>
      </c>
      <c r="T32" s="5">
        <f t="shared" si="23"/>
        <v>0</v>
      </c>
    </row>
    <row r="33" spans="4:20" x14ac:dyDescent="0.25">
      <c r="D33">
        <v>1</v>
      </c>
      <c r="E33" s="5">
        <f t="shared" si="24"/>
        <v>17.365200000000002</v>
      </c>
      <c r="F33" s="5">
        <f t="shared" si="25"/>
        <v>18.493600000000001</v>
      </c>
      <c r="G33" s="5">
        <f t="shared" si="16"/>
        <v>0</v>
      </c>
      <c r="H33" s="5">
        <f t="shared" si="17"/>
        <v>0</v>
      </c>
      <c r="I33" s="5">
        <f t="shared" si="26"/>
        <v>20.031700000000001</v>
      </c>
      <c r="J33" s="5">
        <f t="shared" si="27"/>
        <v>18.962800000000001</v>
      </c>
      <c r="K33" s="5">
        <f t="shared" si="18"/>
        <v>0</v>
      </c>
      <c r="L33" s="5">
        <f t="shared" si="19"/>
        <v>0</v>
      </c>
      <c r="M33" s="5">
        <f t="shared" si="28"/>
        <v>20.040400000000002</v>
      </c>
      <c r="N33" s="5">
        <f t="shared" si="28"/>
        <v>18.434000000000001</v>
      </c>
      <c r="O33" s="5">
        <f t="shared" si="20"/>
        <v>0</v>
      </c>
      <c r="P33" s="5">
        <f t="shared" si="21"/>
        <v>0</v>
      </c>
      <c r="Q33" s="5">
        <f t="shared" si="29"/>
        <v>20.059000000000001</v>
      </c>
      <c r="R33" s="5">
        <f t="shared" si="30"/>
        <v>17.962</v>
      </c>
      <c r="S33" s="5">
        <f t="shared" si="22"/>
        <v>0</v>
      </c>
      <c r="T33" s="5">
        <f t="shared" si="23"/>
        <v>0</v>
      </c>
    </row>
    <row r="34" spans="4:20" x14ac:dyDescent="0.25">
      <c r="D34">
        <v>1.1000000000000001</v>
      </c>
      <c r="E34" s="5">
        <f>A106</f>
        <v>17.366399999999999</v>
      </c>
      <c r="F34" s="5">
        <f>B106</f>
        <v>18.4925</v>
      </c>
      <c r="G34" s="5">
        <f t="shared" si="16"/>
        <v>1.1999999999972033E-3</v>
      </c>
      <c r="H34" s="5">
        <f t="shared" si="17"/>
        <v>-1.1000000000009891E-3</v>
      </c>
      <c r="I34" s="5">
        <f>A111</f>
        <v>20.033999999999999</v>
      </c>
      <c r="J34" s="5">
        <f>B111</f>
        <v>18.960599999999999</v>
      </c>
      <c r="K34" s="5">
        <f t="shared" si="18"/>
        <v>2.2999999999981924E-3</v>
      </c>
      <c r="L34" s="5">
        <f t="shared" si="19"/>
        <v>-2.2000000000019782E-3</v>
      </c>
      <c r="M34" s="5">
        <f>A112</f>
        <v>20.0426</v>
      </c>
      <c r="N34" s="5">
        <f>B112</f>
        <v>18.431799999999999</v>
      </c>
      <c r="O34" s="5">
        <f t="shared" si="20"/>
        <v>2.1999999999984254E-3</v>
      </c>
      <c r="P34" s="5">
        <f t="shared" si="21"/>
        <v>-2.2000000000019782E-3</v>
      </c>
      <c r="Q34" s="5">
        <f>A113</f>
        <v>20.061199999999999</v>
      </c>
      <c r="R34" s="5">
        <f>B113</f>
        <v>17.959700000000002</v>
      </c>
      <c r="S34" s="5">
        <f t="shared" si="22"/>
        <v>2.1999999999984254E-3</v>
      </c>
      <c r="T34" s="5">
        <f t="shared" si="23"/>
        <v>-2.2999999999981924E-3</v>
      </c>
    </row>
    <row r="35" spans="4:20" x14ac:dyDescent="0.25">
      <c r="D35">
        <v>1.2</v>
      </c>
      <c r="E35" s="5">
        <f>A133</f>
        <v>17.3674</v>
      </c>
      <c r="F35" s="5">
        <f>B133</f>
        <v>18.491800000000001</v>
      </c>
      <c r="G35" s="5">
        <f t="shared" si="16"/>
        <v>2.1999999999984254E-3</v>
      </c>
      <c r="H35" s="5">
        <f t="shared" si="17"/>
        <v>-1.7999999999993577E-3</v>
      </c>
      <c r="I35" s="5">
        <f>A138</f>
        <v>20.04</v>
      </c>
      <c r="J35" s="5">
        <f>B138</f>
        <v>18.9558</v>
      </c>
      <c r="K35" s="5">
        <f t="shared" si="18"/>
        <v>8.2999999999984198E-3</v>
      </c>
      <c r="L35" s="5">
        <f t="shared" si="19"/>
        <v>-7.0000000000014495E-3</v>
      </c>
      <c r="M35" s="5">
        <f>A139</f>
        <v>20.048200000000001</v>
      </c>
      <c r="N35" s="5">
        <f>B139</f>
        <v>18.4269</v>
      </c>
      <c r="O35" s="5">
        <f t="shared" si="20"/>
        <v>7.799999999999585E-3</v>
      </c>
      <c r="P35" s="5">
        <f t="shared" si="21"/>
        <v>-7.1000000000012164E-3</v>
      </c>
      <c r="Q35" s="5">
        <f>A140</f>
        <v>20.066500000000001</v>
      </c>
      <c r="R35" s="5">
        <f>B140</f>
        <v>17.954899999999999</v>
      </c>
      <c r="S35" s="5">
        <f t="shared" si="22"/>
        <v>7.5000000000002842E-3</v>
      </c>
      <c r="T35" s="5">
        <f t="shared" si="23"/>
        <v>-7.1000000000012164E-3</v>
      </c>
    </row>
    <row r="36" spans="4:20" x14ac:dyDescent="0.25">
      <c r="D36">
        <v>1.3</v>
      </c>
      <c r="E36">
        <f>A160</f>
        <v>17.3703</v>
      </c>
      <c r="F36">
        <f>B160</f>
        <v>18.491900000000001</v>
      </c>
      <c r="G36" s="5">
        <f t="shared" si="16"/>
        <v>5.0999999999987722E-3</v>
      </c>
      <c r="H36" s="5">
        <f t="shared" si="17"/>
        <v>-1.6999999999995907E-3</v>
      </c>
      <c r="I36">
        <f>A165</f>
        <v>20.049199999999999</v>
      </c>
      <c r="J36">
        <f>B165</f>
        <v>18.949300000000001</v>
      </c>
      <c r="K36" s="5">
        <f t="shared" si="18"/>
        <v>1.7499999999998295E-2</v>
      </c>
      <c r="L36" s="5">
        <f t="shared" si="19"/>
        <v>-1.3500000000000512E-2</v>
      </c>
      <c r="M36">
        <f>A166</f>
        <v>20.056899999999999</v>
      </c>
      <c r="N36">
        <f>B166</f>
        <v>18.420400000000001</v>
      </c>
      <c r="O36" s="5">
        <f t="shared" si="20"/>
        <v>1.6499999999997073E-2</v>
      </c>
      <c r="P36" s="5">
        <f t="shared" si="21"/>
        <v>-1.3600000000000279E-2</v>
      </c>
      <c r="Q36">
        <f>A167</f>
        <v>20.0749</v>
      </c>
      <c r="R36">
        <f>B167</f>
        <v>17.9483</v>
      </c>
      <c r="S36" s="5">
        <f t="shared" si="22"/>
        <v>1.5899999999998471E-2</v>
      </c>
      <c r="T36" s="5">
        <f t="shared" si="23"/>
        <v>-1.3700000000000045E-2</v>
      </c>
    </row>
    <row r="37" spans="4:20" x14ac:dyDescent="0.25">
      <c r="D37">
        <v>1.4</v>
      </c>
      <c r="E37">
        <f>A187</f>
        <v>17.372299999999999</v>
      </c>
      <c r="F37">
        <f>B187</f>
        <v>18.491599999999998</v>
      </c>
      <c r="G37" s="5">
        <f t="shared" si="16"/>
        <v>7.0999999999976637E-3</v>
      </c>
      <c r="H37" s="5">
        <f t="shared" si="17"/>
        <v>-2.0000000000024443E-3</v>
      </c>
      <c r="I37">
        <f>A192</f>
        <v>20.061499999999999</v>
      </c>
      <c r="J37">
        <f>B192</f>
        <v>18.941199999999998</v>
      </c>
      <c r="K37" s="5">
        <f t="shared" si="18"/>
        <v>2.979999999999805E-2</v>
      </c>
      <c r="L37" s="5">
        <f t="shared" si="19"/>
        <v>-2.160000000000295E-2</v>
      </c>
      <c r="M37">
        <f>A193</f>
        <v>20.0687</v>
      </c>
      <c r="N37">
        <f>B193</f>
        <v>18.412199999999999</v>
      </c>
      <c r="O37" s="5">
        <f t="shared" si="20"/>
        <v>2.8299999999997993E-2</v>
      </c>
      <c r="P37" s="5">
        <f t="shared" si="21"/>
        <v>-2.1800000000002484E-2</v>
      </c>
      <c r="Q37">
        <f>A194</f>
        <v>20.086200000000002</v>
      </c>
      <c r="R37">
        <f>B194</f>
        <v>17.940100000000001</v>
      </c>
      <c r="S37" s="5">
        <f t="shared" si="22"/>
        <v>2.7200000000000557E-2</v>
      </c>
      <c r="T37" s="5">
        <f t="shared" si="23"/>
        <v>-2.1899999999998698E-2</v>
      </c>
    </row>
    <row r="38" spans="4:20" x14ac:dyDescent="0.25">
      <c r="D38">
        <v>1.5</v>
      </c>
      <c r="E38">
        <f>A214</f>
        <v>17.374400000000001</v>
      </c>
      <c r="F38">
        <f>B214</f>
        <v>18.491299999999999</v>
      </c>
      <c r="G38" s="5">
        <f t="shared" si="16"/>
        <v>9.1999999999998749E-3</v>
      </c>
      <c r="H38" s="5">
        <f t="shared" si="17"/>
        <v>-2.3000000000017451E-3</v>
      </c>
      <c r="I38">
        <f>A219</f>
        <v>20.0762</v>
      </c>
      <c r="J38">
        <f>B219</f>
        <v>18.9312</v>
      </c>
      <c r="K38" s="5">
        <f t="shared" si="18"/>
        <v>4.4499999999999318E-2</v>
      </c>
      <c r="L38" s="5">
        <f t="shared" si="19"/>
        <v>-3.1600000000000961E-2</v>
      </c>
      <c r="M38">
        <f>A220</f>
        <v>20.082799999999999</v>
      </c>
      <c r="N38">
        <f>B220</f>
        <v>18.402100000000001</v>
      </c>
      <c r="O38" s="5">
        <f t="shared" si="20"/>
        <v>4.2399999999997107E-2</v>
      </c>
      <c r="P38" s="5">
        <f t="shared" si="21"/>
        <v>-3.1900000000000261E-2</v>
      </c>
      <c r="Q38">
        <f>A221</f>
        <v>20.099900000000002</v>
      </c>
      <c r="R38">
        <f>B221</f>
        <v>17.9299</v>
      </c>
      <c r="S38" s="5">
        <f t="shared" si="22"/>
        <v>4.0900000000000603E-2</v>
      </c>
      <c r="T38" s="5">
        <f t="shared" si="23"/>
        <v>-3.2099999999999795E-2</v>
      </c>
    </row>
    <row r="39" spans="4:20" x14ac:dyDescent="0.25">
      <c r="D39">
        <v>1.6</v>
      </c>
      <c r="E39">
        <f>A241</f>
        <v>17.376000000000001</v>
      </c>
      <c r="F39">
        <f>B241</f>
        <v>18.491</v>
      </c>
      <c r="G39" s="5">
        <f t="shared" si="16"/>
        <v>1.0799999999999699E-2</v>
      </c>
      <c r="H39" s="5">
        <f t="shared" si="17"/>
        <v>-2.6000000000010459E-3</v>
      </c>
      <c r="I39">
        <f>A246</f>
        <v>20.093599999999999</v>
      </c>
      <c r="J39">
        <f>B246</f>
        <v>18.9191</v>
      </c>
      <c r="K39" s="5">
        <f t="shared" si="18"/>
        <v>6.1899999999997846E-2</v>
      </c>
      <c r="L39" s="5">
        <f t="shared" si="19"/>
        <v>-4.3700000000001182E-2</v>
      </c>
      <c r="M39">
        <f>A247</f>
        <v>20.099499999999999</v>
      </c>
      <c r="N39">
        <f>B247</f>
        <v>18.389900000000001</v>
      </c>
      <c r="O39" s="5">
        <f t="shared" si="20"/>
        <v>5.9099999999997266E-2</v>
      </c>
      <c r="P39" s="5">
        <f t="shared" si="21"/>
        <v>-4.410000000000025E-2</v>
      </c>
      <c r="Q39">
        <f>A248</f>
        <v>20.1159</v>
      </c>
      <c r="R39">
        <f>B248</f>
        <v>17.9177</v>
      </c>
      <c r="S39" s="5">
        <f t="shared" si="22"/>
        <v>5.689999999999884E-2</v>
      </c>
      <c r="T39" s="5">
        <f t="shared" si="23"/>
        <v>-4.4299999999999784E-2</v>
      </c>
    </row>
    <row r="40" spans="4:20" x14ac:dyDescent="0.25">
      <c r="D40">
        <v>1.7</v>
      </c>
      <c r="E40">
        <f>A268</f>
        <v>17.3781</v>
      </c>
      <c r="F40">
        <f>B268</f>
        <v>18.4908</v>
      </c>
      <c r="G40" s="5">
        <f t="shared" si="16"/>
        <v>1.2899999999998357E-2</v>
      </c>
      <c r="H40" s="5">
        <f t="shared" si="17"/>
        <v>-2.8000000000005798E-3</v>
      </c>
      <c r="I40">
        <f>A273</f>
        <v>20.113399999999999</v>
      </c>
      <c r="J40">
        <f>B273</f>
        <v>18.905799999999999</v>
      </c>
      <c r="K40" s="5">
        <f t="shared" si="18"/>
        <v>8.1699999999997885E-2</v>
      </c>
      <c r="L40" s="5">
        <f t="shared" si="19"/>
        <v>-5.700000000000216E-2</v>
      </c>
      <c r="M40">
        <f>A274</f>
        <v>20.118300000000001</v>
      </c>
      <c r="N40">
        <f>B274</f>
        <v>18.3766</v>
      </c>
      <c r="O40" s="5">
        <f t="shared" si="20"/>
        <v>7.7899999999999636E-2</v>
      </c>
      <c r="P40" s="5">
        <f t="shared" si="21"/>
        <v>-5.7400000000001228E-2</v>
      </c>
      <c r="Q40">
        <f>A275</f>
        <v>20.1341</v>
      </c>
      <c r="R40">
        <f>B275</f>
        <v>17.904299999999999</v>
      </c>
      <c r="S40" s="5">
        <f t="shared" si="22"/>
        <v>7.5099999999999056E-2</v>
      </c>
      <c r="T40" s="5">
        <f t="shared" si="23"/>
        <v>-5.7700000000000529E-2</v>
      </c>
    </row>
    <row r="41" spans="4:20" x14ac:dyDescent="0.25">
      <c r="D41">
        <v>1.8</v>
      </c>
      <c r="E41">
        <f>A295</f>
        <v>17.379100000000001</v>
      </c>
      <c r="F41">
        <f>B295</f>
        <v>18.4909</v>
      </c>
      <c r="G41" s="5">
        <f t="shared" si="16"/>
        <v>1.3899999999999579E-2</v>
      </c>
      <c r="H41" s="5">
        <f t="shared" si="17"/>
        <v>-2.7000000000008129E-3</v>
      </c>
      <c r="I41">
        <f>A300</f>
        <v>20.135400000000001</v>
      </c>
      <c r="J41">
        <f>B300</f>
        <v>18.8918</v>
      </c>
      <c r="K41" s="5">
        <f t="shared" si="18"/>
        <v>0.1036999999999999</v>
      </c>
      <c r="L41" s="5">
        <f t="shared" si="19"/>
        <v>-7.1000000000001506E-2</v>
      </c>
      <c r="M41">
        <f>A301</f>
        <v>20.139500000000002</v>
      </c>
      <c r="N41">
        <f>B301</f>
        <v>18.362500000000001</v>
      </c>
      <c r="O41" s="5">
        <f t="shared" si="20"/>
        <v>9.9099999999999966E-2</v>
      </c>
      <c r="P41" s="5">
        <f t="shared" si="21"/>
        <v>-7.1500000000000341E-2</v>
      </c>
      <c r="Q41">
        <f>A302</f>
        <v>20.154499999999999</v>
      </c>
      <c r="R41">
        <f>B302</f>
        <v>17.8902</v>
      </c>
      <c r="S41" s="5">
        <f t="shared" si="22"/>
        <v>9.5499999999997698E-2</v>
      </c>
      <c r="T41" s="5">
        <f t="shared" si="23"/>
        <v>-7.1799999999999642E-2</v>
      </c>
    </row>
    <row r="42" spans="4:20" x14ac:dyDescent="0.25">
      <c r="D42">
        <v>1.9</v>
      </c>
      <c r="E42">
        <f>A322</f>
        <v>17.379200000000001</v>
      </c>
      <c r="F42">
        <f>B322</f>
        <v>18.4909</v>
      </c>
      <c r="G42" s="5">
        <f t="shared" si="16"/>
        <v>1.3999999999999346E-2</v>
      </c>
      <c r="H42" s="5">
        <f t="shared" si="17"/>
        <v>-2.7000000000008129E-3</v>
      </c>
      <c r="I42">
        <f>A327</f>
        <v>20.159600000000001</v>
      </c>
      <c r="J42">
        <f>B327</f>
        <v>18.8766</v>
      </c>
      <c r="K42" s="5">
        <f t="shared" si="18"/>
        <v>0.12790000000000035</v>
      </c>
      <c r="L42" s="5">
        <f t="shared" si="19"/>
        <v>-8.6200000000001609E-2</v>
      </c>
      <c r="M42">
        <f>A328</f>
        <v>20.162700000000001</v>
      </c>
      <c r="N42">
        <f>B328</f>
        <v>18.347300000000001</v>
      </c>
      <c r="O42" s="5">
        <f t="shared" si="20"/>
        <v>0.12229999999999919</v>
      </c>
      <c r="P42" s="5">
        <f t="shared" si="21"/>
        <v>-8.6700000000000443E-2</v>
      </c>
      <c r="Q42">
        <f>A329</f>
        <v>20.1768</v>
      </c>
      <c r="R42">
        <f>B329</f>
        <v>17.8749</v>
      </c>
      <c r="S42" s="5">
        <f t="shared" si="22"/>
        <v>0.11779999999999902</v>
      </c>
      <c r="T42" s="5">
        <f t="shared" si="23"/>
        <v>-8.7099999999999511E-2</v>
      </c>
    </row>
    <row r="43" spans="4:20" x14ac:dyDescent="0.25">
      <c r="D43">
        <v>2</v>
      </c>
      <c r="E43">
        <f>A349</f>
        <v>17.3796</v>
      </c>
      <c r="F43">
        <f>B349</f>
        <v>18.4909</v>
      </c>
      <c r="G43" s="5">
        <f t="shared" si="16"/>
        <v>1.4399999999998414E-2</v>
      </c>
      <c r="H43" s="5">
        <f t="shared" si="17"/>
        <v>-2.7000000000008129E-3</v>
      </c>
      <c r="I43">
        <f>A354</f>
        <v>20.1861</v>
      </c>
      <c r="J43">
        <f>B354</f>
        <v>18.860299999999999</v>
      </c>
      <c r="K43" s="5">
        <f t="shared" si="18"/>
        <v>0.15439999999999898</v>
      </c>
      <c r="L43" s="5">
        <f t="shared" si="19"/>
        <v>-0.1025000000000027</v>
      </c>
      <c r="M43">
        <f>A355</f>
        <v>20.187999999999999</v>
      </c>
      <c r="N43">
        <f>B355</f>
        <v>18.3308</v>
      </c>
      <c r="O43" s="5">
        <f t="shared" si="20"/>
        <v>0.14759999999999707</v>
      </c>
      <c r="P43" s="5">
        <f t="shared" si="21"/>
        <v>-0.10320000000000107</v>
      </c>
      <c r="Q43">
        <f>A356</f>
        <v>20.2011</v>
      </c>
      <c r="R43">
        <f>B356</f>
        <v>17.8584</v>
      </c>
      <c r="S43" s="5">
        <f t="shared" si="22"/>
        <v>0.14209999999999923</v>
      </c>
      <c r="T43" s="5">
        <f t="shared" si="23"/>
        <v>-0.10360000000000014</v>
      </c>
    </row>
    <row r="46" spans="4:20" x14ac:dyDescent="0.25">
      <c r="D46" t="s">
        <v>60</v>
      </c>
      <c r="E46" t="s">
        <v>61</v>
      </c>
      <c r="F46" t="s">
        <v>62</v>
      </c>
      <c r="G46" t="s">
        <v>63</v>
      </c>
      <c r="H46" t="s">
        <v>64</v>
      </c>
      <c r="I46" t="s">
        <v>61</v>
      </c>
      <c r="J46" t="s">
        <v>62</v>
      </c>
      <c r="K46" t="s">
        <v>63</v>
      </c>
      <c r="L46" t="s">
        <v>64</v>
      </c>
      <c r="M46" t="s">
        <v>61</v>
      </c>
      <c r="N46" t="s">
        <v>62</v>
      </c>
      <c r="O46" t="s">
        <v>63</v>
      </c>
      <c r="P46" t="s">
        <v>64</v>
      </c>
      <c r="Q46" t="s">
        <v>61</v>
      </c>
      <c r="R46" t="s">
        <v>62</v>
      </c>
      <c r="S46" t="s">
        <v>63</v>
      </c>
      <c r="T46" t="s">
        <v>64</v>
      </c>
    </row>
    <row r="47" spans="4:20" x14ac:dyDescent="0.25">
      <c r="D47">
        <v>0.1</v>
      </c>
      <c r="E47" s="5">
        <f>A92</f>
        <v>17.328800000000001</v>
      </c>
      <c r="F47" s="5">
        <f>B92</f>
        <v>19.009599999999999</v>
      </c>
      <c r="G47" s="5">
        <f>E47-$E$47</f>
        <v>0</v>
      </c>
      <c r="H47" s="5">
        <f>F47-$F$47</f>
        <v>0</v>
      </c>
      <c r="I47" s="5">
        <f>A93</f>
        <v>19.0764</v>
      </c>
      <c r="J47" s="5">
        <f>B93</f>
        <v>18.503299999999999</v>
      </c>
      <c r="K47" s="5">
        <f>I47-$I$47</f>
        <v>0</v>
      </c>
      <c r="L47" s="5">
        <f>J47-$J$47</f>
        <v>0</v>
      </c>
      <c r="M47" s="5">
        <f>A96</f>
        <v>19.094899999999999</v>
      </c>
      <c r="N47" s="5">
        <f>B96</f>
        <v>18.976900000000001</v>
      </c>
      <c r="O47" s="5">
        <f>M47-$M$47</f>
        <v>0</v>
      </c>
      <c r="P47" s="5">
        <f>N47-$N$47</f>
        <v>0</v>
      </c>
      <c r="Q47" s="5">
        <f>A97</f>
        <v>18.172599999999999</v>
      </c>
      <c r="R47" s="5">
        <f>B97</f>
        <v>18.973199999999999</v>
      </c>
      <c r="S47" s="5">
        <f>Q47-$Q$47</f>
        <v>0</v>
      </c>
      <c r="T47" s="5">
        <f>R47-$R$47</f>
        <v>0</v>
      </c>
    </row>
    <row r="48" spans="4:20" x14ac:dyDescent="0.25">
      <c r="D48">
        <v>0.2</v>
      </c>
      <c r="E48" s="5">
        <f>E47</f>
        <v>17.328800000000001</v>
      </c>
      <c r="F48" s="5">
        <f>F47</f>
        <v>19.009599999999999</v>
      </c>
      <c r="G48" s="5">
        <f t="shared" ref="G48:G66" si="31">E48-$E$47</f>
        <v>0</v>
      </c>
      <c r="H48" s="5">
        <f t="shared" ref="H48:H66" si="32">F48-$F$47</f>
        <v>0</v>
      </c>
      <c r="I48" s="5">
        <f>I47</f>
        <v>19.0764</v>
      </c>
      <c r="J48" s="5">
        <f>J47</f>
        <v>18.503299999999999</v>
      </c>
      <c r="K48" s="5">
        <f t="shared" ref="K48:K66" si="33">I48-$I$47</f>
        <v>0</v>
      </c>
      <c r="L48" s="5">
        <f t="shared" ref="L48:L66" si="34">J48-$J$47</f>
        <v>0</v>
      </c>
      <c r="M48" s="5">
        <f>M47</f>
        <v>19.094899999999999</v>
      </c>
      <c r="N48" s="5">
        <f>N47</f>
        <v>18.976900000000001</v>
      </c>
      <c r="O48" s="5">
        <f t="shared" ref="O48:O66" si="35">M48-$M$47</f>
        <v>0</v>
      </c>
      <c r="P48" s="5">
        <f t="shared" ref="P48:P66" si="36">N48-$N$47</f>
        <v>0</v>
      </c>
      <c r="Q48" s="5">
        <f>Q47</f>
        <v>18.172599999999999</v>
      </c>
      <c r="R48" s="5">
        <f>R47</f>
        <v>18.973199999999999</v>
      </c>
      <c r="S48" s="5">
        <f t="shared" ref="S48:S66" si="37">Q48-$Q$47</f>
        <v>0</v>
      </c>
      <c r="T48" s="5">
        <f t="shared" ref="T48:T66" si="38">R48-$R$47</f>
        <v>0</v>
      </c>
    </row>
    <row r="49" spans="4:20" x14ac:dyDescent="0.25">
      <c r="D49">
        <v>0.3</v>
      </c>
      <c r="E49" s="5">
        <f t="shared" ref="E49:E56" si="39">E48</f>
        <v>17.328800000000001</v>
      </c>
      <c r="F49" s="5">
        <f t="shared" ref="F49:F56" si="40">F48</f>
        <v>19.009599999999999</v>
      </c>
      <c r="G49" s="5">
        <f t="shared" si="31"/>
        <v>0</v>
      </c>
      <c r="H49" s="5">
        <f t="shared" si="32"/>
        <v>0</v>
      </c>
      <c r="I49" s="5">
        <f t="shared" ref="I49:I56" si="41">I48</f>
        <v>19.0764</v>
      </c>
      <c r="J49" s="5">
        <f t="shared" ref="J49:J56" si="42">J48</f>
        <v>18.503299999999999</v>
      </c>
      <c r="K49" s="5">
        <f t="shared" si="33"/>
        <v>0</v>
      </c>
      <c r="L49" s="5">
        <f t="shared" si="34"/>
        <v>0</v>
      </c>
      <c r="M49" s="5">
        <f t="shared" ref="M49:M56" si="43">M48</f>
        <v>19.094899999999999</v>
      </c>
      <c r="N49" s="5">
        <f t="shared" ref="N49:N56" si="44">N48</f>
        <v>18.976900000000001</v>
      </c>
      <c r="O49" s="5">
        <f t="shared" si="35"/>
        <v>0</v>
      </c>
      <c r="P49" s="5">
        <f t="shared" si="36"/>
        <v>0</v>
      </c>
      <c r="Q49" s="5">
        <f t="shared" ref="Q49:Q56" si="45">Q48</f>
        <v>18.172599999999999</v>
      </c>
      <c r="R49" s="5">
        <f t="shared" ref="R49:R56" si="46">R48</f>
        <v>18.973199999999999</v>
      </c>
      <c r="S49" s="5">
        <f t="shared" si="37"/>
        <v>0</v>
      </c>
      <c r="T49" s="5">
        <f t="shared" si="38"/>
        <v>0</v>
      </c>
    </row>
    <row r="50" spans="4:20" x14ac:dyDescent="0.25">
      <c r="D50">
        <v>0.4</v>
      </c>
      <c r="E50" s="5">
        <f t="shared" si="39"/>
        <v>17.328800000000001</v>
      </c>
      <c r="F50" s="5">
        <f t="shared" si="40"/>
        <v>19.009599999999999</v>
      </c>
      <c r="G50" s="5">
        <f t="shared" si="31"/>
        <v>0</v>
      </c>
      <c r="H50" s="5">
        <f t="shared" si="32"/>
        <v>0</v>
      </c>
      <c r="I50" s="5">
        <f t="shared" si="41"/>
        <v>19.0764</v>
      </c>
      <c r="J50" s="5">
        <f t="shared" si="42"/>
        <v>18.503299999999999</v>
      </c>
      <c r="K50" s="5">
        <f t="shared" si="33"/>
        <v>0</v>
      </c>
      <c r="L50" s="5">
        <f t="shared" si="34"/>
        <v>0</v>
      </c>
      <c r="M50" s="5">
        <f t="shared" si="43"/>
        <v>19.094899999999999</v>
      </c>
      <c r="N50" s="5">
        <f t="shared" si="44"/>
        <v>18.976900000000001</v>
      </c>
      <c r="O50" s="5">
        <f t="shared" si="35"/>
        <v>0</v>
      </c>
      <c r="P50" s="5">
        <f t="shared" si="36"/>
        <v>0</v>
      </c>
      <c r="Q50" s="5">
        <f t="shared" si="45"/>
        <v>18.172599999999999</v>
      </c>
      <c r="R50" s="5">
        <f t="shared" si="46"/>
        <v>18.973199999999999</v>
      </c>
      <c r="S50" s="5">
        <f t="shared" si="37"/>
        <v>0</v>
      </c>
      <c r="T50" s="5">
        <f t="shared" si="38"/>
        <v>0</v>
      </c>
    </row>
    <row r="51" spans="4:20" x14ac:dyDescent="0.25">
      <c r="D51">
        <v>0.5</v>
      </c>
      <c r="E51" s="5">
        <f t="shared" si="39"/>
        <v>17.328800000000001</v>
      </c>
      <c r="F51" s="5">
        <f t="shared" si="40"/>
        <v>19.009599999999999</v>
      </c>
      <c r="G51" s="5">
        <f t="shared" si="31"/>
        <v>0</v>
      </c>
      <c r="H51" s="5">
        <f t="shared" si="32"/>
        <v>0</v>
      </c>
      <c r="I51" s="5">
        <f t="shared" si="41"/>
        <v>19.0764</v>
      </c>
      <c r="J51" s="5">
        <f t="shared" si="42"/>
        <v>18.503299999999999</v>
      </c>
      <c r="K51" s="5">
        <f t="shared" si="33"/>
        <v>0</v>
      </c>
      <c r="L51" s="5">
        <f t="shared" si="34"/>
        <v>0</v>
      </c>
      <c r="M51" s="5">
        <f t="shared" si="43"/>
        <v>19.094899999999999</v>
      </c>
      <c r="N51" s="5">
        <f t="shared" si="44"/>
        <v>18.976900000000001</v>
      </c>
      <c r="O51" s="5">
        <f t="shared" si="35"/>
        <v>0</v>
      </c>
      <c r="P51" s="5">
        <f t="shared" si="36"/>
        <v>0</v>
      </c>
      <c r="Q51" s="5">
        <f t="shared" si="45"/>
        <v>18.172599999999999</v>
      </c>
      <c r="R51" s="5">
        <f t="shared" si="46"/>
        <v>18.973199999999999</v>
      </c>
      <c r="S51" s="5">
        <f t="shared" si="37"/>
        <v>0</v>
      </c>
      <c r="T51" s="5">
        <f t="shared" si="38"/>
        <v>0</v>
      </c>
    </row>
    <row r="52" spans="4:20" x14ac:dyDescent="0.25">
      <c r="D52">
        <v>0.6</v>
      </c>
      <c r="E52" s="5">
        <f t="shared" si="39"/>
        <v>17.328800000000001</v>
      </c>
      <c r="F52" s="5">
        <f t="shared" si="40"/>
        <v>19.009599999999999</v>
      </c>
      <c r="G52" s="5">
        <f t="shared" si="31"/>
        <v>0</v>
      </c>
      <c r="H52" s="5">
        <f t="shared" si="32"/>
        <v>0</v>
      </c>
      <c r="I52" s="5">
        <f t="shared" si="41"/>
        <v>19.0764</v>
      </c>
      <c r="J52" s="5">
        <f t="shared" si="42"/>
        <v>18.503299999999999</v>
      </c>
      <c r="K52" s="5">
        <f t="shared" si="33"/>
        <v>0</v>
      </c>
      <c r="L52" s="5">
        <f t="shared" si="34"/>
        <v>0</v>
      </c>
      <c r="M52" s="5">
        <f t="shared" si="43"/>
        <v>19.094899999999999</v>
      </c>
      <c r="N52" s="5">
        <f t="shared" si="44"/>
        <v>18.976900000000001</v>
      </c>
      <c r="O52" s="5">
        <f t="shared" si="35"/>
        <v>0</v>
      </c>
      <c r="P52" s="5">
        <f t="shared" si="36"/>
        <v>0</v>
      </c>
      <c r="Q52" s="5">
        <f t="shared" si="45"/>
        <v>18.172599999999999</v>
      </c>
      <c r="R52" s="5">
        <f t="shared" si="46"/>
        <v>18.973199999999999</v>
      </c>
      <c r="S52" s="5">
        <f t="shared" si="37"/>
        <v>0</v>
      </c>
      <c r="T52" s="5">
        <f t="shared" si="38"/>
        <v>0</v>
      </c>
    </row>
    <row r="53" spans="4:20" x14ac:dyDescent="0.25">
      <c r="D53">
        <v>0.7</v>
      </c>
      <c r="E53" s="5">
        <f t="shared" si="39"/>
        <v>17.328800000000001</v>
      </c>
      <c r="F53" s="5">
        <f t="shared" si="40"/>
        <v>19.009599999999999</v>
      </c>
      <c r="G53" s="5">
        <f t="shared" si="31"/>
        <v>0</v>
      </c>
      <c r="H53" s="5">
        <f t="shared" si="32"/>
        <v>0</v>
      </c>
      <c r="I53" s="5">
        <f t="shared" si="41"/>
        <v>19.0764</v>
      </c>
      <c r="J53" s="5">
        <f t="shared" si="42"/>
        <v>18.503299999999999</v>
      </c>
      <c r="K53" s="5">
        <f t="shared" si="33"/>
        <v>0</v>
      </c>
      <c r="L53" s="5">
        <f t="shared" si="34"/>
        <v>0</v>
      </c>
      <c r="M53" s="5">
        <f t="shared" si="43"/>
        <v>19.094899999999999</v>
      </c>
      <c r="N53" s="5">
        <f t="shared" si="44"/>
        <v>18.976900000000001</v>
      </c>
      <c r="O53" s="5">
        <f t="shared" si="35"/>
        <v>0</v>
      </c>
      <c r="P53" s="5">
        <f t="shared" si="36"/>
        <v>0</v>
      </c>
      <c r="Q53" s="5">
        <f t="shared" si="45"/>
        <v>18.172599999999999</v>
      </c>
      <c r="R53" s="5">
        <f t="shared" si="46"/>
        <v>18.973199999999999</v>
      </c>
      <c r="S53" s="5">
        <f t="shared" si="37"/>
        <v>0</v>
      </c>
      <c r="T53" s="5">
        <f t="shared" si="38"/>
        <v>0</v>
      </c>
    </row>
    <row r="54" spans="4:20" x14ac:dyDescent="0.25">
      <c r="D54">
        <v>0.8</v>
      </c>
      <c r="E54" s="5">
        <f t="shared" si="39"/>
        <v>17.328800000000001</v>
      </c>
      <c r="F54" s="5">
        <f t="shared" si="40"/>
        <v>19.009599999999999</v>
      </c>
      <c r="G54" s="5">
        <f t="shared" si="31"/>
        <v>0</v>
      </c>
      <c r="H54" s="5">
        <f t="shared" si="32"/>
        <v>0</v>
      </c>
      <c r="I54" s="5">
        <f t="shared" si="41"/>
        <v>19.0764</v>
      </c>
      <c r="J54" s="5">
        <f t="shared" si="42"/>
        <v>18.503299999999999</v>
      </c>
      <c r="K54" s="5">
        <f t="shared" si="33"/>
        <v>0</v>
      </c>
      <c r="L54" s="5">
        <f t="shared" si="34"/>
        <v>0</v>
      </c>
      <c r="M54" s="5">
        <f t="shared" si="43"/>
        <v>19.094899999999999</v>
      </c>
      <c r="N54" s="5">
        <f t="shared" si="44"/>
        <v>18.976900000000001</v>
      </c>
      <c r="O54" s="5">
        <f t="shared" si="35"/>
        <v>0</v>
      </c>
      <c r="P54" s="5">
        <f t="shared" si="36"/>
        <v>0</v>
      </c>
      <c r="Q54" s="5">
        <f t="shared" si="45"/>
        <v>18.172599999999999</v>
      </c>
      <c r="R54" s="5">
        <f t="shared" si="46"/>
        <v>18.973199999999999</v>
      </c>
      <c r="S54" s="5">
        <f t="shared" si="37"/>
        <v>0</v>
      </c>
      <c r="T54" s="5">
        <f t="shared" si="38"/>
        <v>0</v>
      </c>
    </row>
    <row r="55" spans="4:20" x14ac:dyDescent="0.25">
      <c r="D55">
        <v>0.9</v>
      </c>
      <c r="E55" s="5">
        <f t="shared" si="39"/>
        <v>17.328800000000001</v>
      </c>
      <c r="F55" s="5">
        <f t="shared" si="40"/>
        <v>19.009599999999999</v>
      </c>
      <c r="G55" s="5">
        <f t="shared" si="31"/>
        <v>0</v>
      </c>
      <c r="H55" s="5">
        <f t="shared" si="32"/>
        <v>0</v>
      </c>
      <c r="I55" s="5">
        <f t="shared" si="41"/>
        <v>19.0764</v>
      </c>
      <c r="J55" s="5">
        <f t="shared" si="42"/>
        <v>18.503299999999999</v>
      </c>
      <c r="K55" s="5">
        <f t="shared" si="33"/>
        <v>0</v>
      </c>
      <c r="L55" s="5">
        <f t="shared" si="34"/>
        <v>0</v>
      </c>
      <c r="M55" s="5">
        <f t="shared" si="43"/>
        <v>19.094899999999999</v>
      </c>
      <c r="N55" s="5">
        <f t="shared" si="44"/>
        <v>18.976900000000001</v>
      </c>
      <c r="O55" s="5">
        <f t="shared" si="35"/>
        <v>0</v>
      </c>
      <c r="P55" s="5">
        <f t="shared" si="36"/>
        <v>0</v>
      </c>
      <c r="Q55" s="5">
        <f t="shared" si="45"/>
        <v>18.172599999999999</v>
      </c>
      <c r="R55" s="5">
        <f t="shared" si="46"/>
        <v>18.973199999999999</v>
      </c>
      <c r="S55" s="5">
        <f t="shared" si="37"/>
        <v>0</v>
      </c>
      <c r="T55" s="5">
        <f t="shared" si="38"/>
        <v>0</v>
      </c>
    </row>
    <row r="56" spans="4:20" x14ac:dyDescent="0.25">
      <c r="D56">
        <v>1</v>
      </c>
      <c r="E56" s="5">
        <f t="shared" si="39"/>
        <v>17.328800000000001</v>
      </c>
      <c r="F56" s="5">
        <f t="shared" si="40"/>
        <v>19.009599999999999</v>
      </c>
      <c r="G56" s="5">
        <f t="shared" si="31"/>
        <v>0</v>
      </c>
      <c r="H56" s="5">
        <f t="shared" si="32"/>
        <v>0</v>
      </c>
      <c r="I56" s="5">
        <f t="shared" si="41"/>
        <v>19.0764</v>
      </c>
      <c r="J56" s="5">
        <f t="shared" si="42"/>
        <v>18.503299999999999</v>
      </c>
      <c r="K56" s="5">
        <f t="shared" si="33"/>
        <v>0</v>
      </c>
      <c r="L56" s="5">
        <f t="shared" si="34"/>
        <v>0</v>
      </c>
      <c r="M56" s="5">
        <f t="shared" si="43"/>
        <v>19.094899999999999</v>
      </c>
      <c r="N56" s="5">
        <f t="shared" si="44"/>
        <v>18.976900000000001</v>
      </c>
      <c r="O56" s="5">
        <f t="shared" si="35"/>
        <v>0</v>
      </c>
      <c r="P56" s="5">
        <f t="shared" si="36"/>
        <v>0</v>
      </c>
      <c r="Q56" s="5">
        <f t="shared" si="45"/>
        <v>18.172599999999999</v>
      </c>
      <c r="R56" s="5">
        <f t="shared" si="46"/>
        <v>18.973199999999999</v>
      </c>
      <c r="S56" s="5">
        <f t="shared" si="37"/>
        <v>0</v>
      </c>
      <c r="T56" s="5">
        <f t="shared" si="38"/>
        <v>0</v>
      </c>
    </row>
    <row r="57" spans="4:20" x14ac:dyDescent="0.25">
      <c r="D57">
        <v>1.1000000000000001</v>
      </c>
      <c r="E57" s="5">
        <f>A114</f>
        <v>17.330200000000001</v>
      </c>
      <c r="F57" s="5">
        <f>B114</f>
        <v>19.008500000000002</v>
      </c>
      <c r="G57" s="5">
        <f t="shared" si="31"/>
        <v>1.4000000000002899E-3</v>
      </c>
      <c r="H57" s="5">
        <f t="shared" si="32"/>
        <v>-1.0999999999974364E-3</v>
      </c>
      <c r="I57" s="5">
        <f>A117</f>
        <v>19.078299999999999</v>
      </c>
      <c r="J57" s="5">
        <f>B117</f>
        <v>18.5014</v>
      </c>
      <c r="K57" s="5">
        <f t="shared" si="33"/>
        <v>1.8999999999991246E-3</v>
      </c>
      <c r="L57" s="5">
        <f t="shared" si="34"/>
        <v>-1.8999999999991246E-3</v>
      </c>
      <c r="M57" s="5">
        <f>A121</f>
        <v>19.096900000000002</v>
      </c>
      <c r="N57" s="5">
        <f>B121</f>
        <v>18.975000000000001</v>
      </c>
      <c r="O57" s="5">
        <f t="shared" si="35"/>
        <v>2.0000000000024443E-3</v>
      </c>
      <c r="P57" s="5">
        <f t="shared" si="36"/>
        <v>-1.8999999999991246E-3</v>
      </c>
      <c r="Q57" s="5">
        <f>A122</f>
        <v>18.174099999999999</v>
      </c>
      <c r="R57" s="5">
        <f>B122</f>
        <v>18.971699999999998</v>
      </c>
      <c r="S57" s="5">
        <f t="shared" si="37"/>
        <v>1.5000000000000568E-3</v>
      </c>
      <c r="T57" s="5">
        <f t="shared" si="38"/>
        <v>-1.5000000000000568E-3</v>
      </c>
    </row>
    <row r="58" spans="4:20" x14ac:dyDescent="0.25">
      <c r="D58">
        <v>1.2</v>
      </c>
      <c r="E58" s="5">
        <f>A141</f>
        <v>17.331499999999998</v>
      </c>
      <c r="F58" s="5">
        <f>B141</f>
        <v>19.0078</v>
      </c>
      <c r="G58" s="5">
        <f t="shared" si="31"/>
        <v>2.6999999999972601E-3</v>
      </c>
      <c r="H58" s="5">
        <f t="shared" si="32"/>
        <v>-1.7999999999993577E-3</v>
      </c>
      <c r="I58" s="5">
        <f>A144</f>
        <v>19.0837</v>
      </c>
      <c r="J58" s="5">
        <f>B144</f>
        <v>18.497599999999998</v>
      </c>
      <c r="K58" s="5">
        <f t="shared" si="33"/>
        <v>7.3000000000007503E-3</v>
      </c>
      <c r="L58" s="5">
        <f t="shared" si="34"/>
        <v>-5.7000000000009265E-3</v>
      </c>
      <c r="M58" s="5">
        <f>A148</f>
        <v>19.102900000000002</v>
      </c>
      <c r="N58" s="5">
        <f>B148</f>
        <v>18.9711</v>
      </c>
      <c r="O58" s="5">
        <f t="shared" si="35"/>
        <v>8.0000000000026716E-3</v>
      </c>
      <c r="P58" s="5">
        <f t="shared" si="36"/>
        <v>-5.8000000000006935E-3</v>
      </c>
      <c r="Q58" s="5">
        <f>A149</f>
        <v>18.179300000000001</v>
      </c>
      <c r="R58" s="5">
        <f>B149</f>
        <v>18.9695</v>
      </c>
      <c r="S58" s="5">
        <f t="shared" si="37"/>
        <v>6.7000000000021487E-3</v>
      </c>
      <c r="T58" s="5">
        <f t="shared" si="38"/>
        <v>-3.6999999999984823E-3</v>
      </c>
    </row>
    <row r="59" spans="4:20" x14ac:dyDescent="0.25">
      <c r="D59">
        <v>1.3</v>
      </c>
      <c r="E59">
        <f>A168</f>
        <v>17.335100000000001</v>
      </c>
      <c r="F59">
        <f>B168</f>
        <v>19.007999999999999</v>
      </c>
      <c r="G59" s="5">
        <f t="shared" si="31"/>
        <v>6.2999999999995282E-3</v>
      </c>
      <c r="H59" s="5">
        <f t="shared" si="32"/>
        <v>-1.5999999999998238E-3</v>
      </c>
      <c r="I59">
        <f>A171</f>
        <v>19.0915</v>
      </c>
      <c r="J59">
        <f>B171</f>
        <v>18.492599999999999</v>
      </c>
      <c r="K59" s="5">
        <f t="shared" si="33"/>
        <v>1.5100000000000335E-2</v>
      </c>
      <c r="L59" s="5">
        <f t="shared" si="34"/>
        <v>-1.0699999999999932E-2</v>
      </c>
      <c r="M59">
        <f>A175</f>
        <v>19.111599999999999</v>
      </c>
      <c r="N59">
        <f>B175</f>
        <v>18.966100000000001</v>
      </c>
      <c r="O59" s="5">
        <f t="shared" si="35"/>
        <v>1.6700000000000159E-2</v>
      </c>
      <c r="P59" s="5">
        <f t="shared" si="36"/>
        <v>-1.0799999999999699E-2</v>
      </c>
      <c r="Q59">
        <f>A176</f>
        <v>18.186699999999998</v>
      </c>
      <c r="R59">
        <f>B176</f>
        <v>18.967099999999999</v>
      </c>
      <c r="S59" s="5">
        <f t="shared" si="37"/>
        <v>1.4099999999999113E-2</v>
      </c>
      <c r="T59" s="5">
        <f t="shared" si="38"/>
        <v>-6.0999999999999943E-3</v>
      </c>
    </row>
    <row r="60" spans="4:20" x14ac:dyDescent="0.25">
      <c r="D60">
        <v>1.4</v>
      </c>
      <c r="E60">
        <f>A195</f>
        <v>17.337399999999999</v>
      </c>
      <c r="F60">
        <f>B195</f>
        <v>19.0077</v>
      </c>
      <c r="G60" s="5">
        <f t="shared" si="31"/>
        <v>8.5999999999977206E-3</v>
      </c>
      <c r="H60" s="5">
        <f t="shared" si="32"/>
        <v>-1.8999999999991246E-3</v>
      </c>
      <c r="I60">
        <f>A198</f>
        <v>19.102</v>
      </c>
      <c r="J60">
        <f>B198</f>
        <v>18.4864</v>
      </c>
      <c r="K60" s="5">
        <f t="shared" si="33"/>
        <v>2.5600000000000733E-2</v>
      </c>
      <c r="L60" s="5">
        <f t="shared" si="34"/>
        <v>-1.6899999999999693E-2</v>
      </c>
      <c r="M60">
        <f>A202</f>
        <v>19.123200000000001</v>
      </c>
      <c r="N60">
        <f>B202</f>
        <v>18.959900000000001</v>
      </c>
      <c r="O60" s="5">
        <f t="shared" si="35"/>
        <v>2.8300000000001546E-2</v>
      </c>
      <c r="P60" s="5">
        <f t="shared" si="36"/>
        <v>-1.699999999999946E-2</v>
      </c>
      <c r="Q60">
        <f>A203</f>
        <v>18.196200000000001</v>
      </c>
      <c r="R60">
        <f>B203</f>
        <v>18.964400000000001</v>
      </c>
      <c r="S60" s="5">
        <f t="shared" si="37"/>
        <v>2.3600000000001842E-2</v>
      </c>
      <c r="T60" s="5">
        <f t="shared" si="38"/>
        <v>-8.7999999999972545E-3</v>
      </c>
    </row>
    <row r="61" spans="4:20" x14ac:dyDescent="0.25">
      <c r="D61">
        <v>1.5</v>
      </c>
      <c r="E61">
        <f>A222</f>
        <v>17.339600000000001</v>
      </c>
      <c r="F61">
        <f>B222</f>
        <v>19.0076</v>
      </c>
      <c r="G61" s="5">
        <f t="shared" si="31"/>
        <v>1.0799999999999699E-2</v>
      </c>
      <c r="H61" s="5">
        <f t="shared" si="32"/>
        <v>-1.9999999999988916E-3</v>
      </c>
      <c r="I61">
        <f>A225</f>
        <v>19.1145</v>
      </c>
      <c r="J61">
        <f>B225</f>
        <v>18.4788</v>
      </c>
      <c r="K61" s="5">
        <f t="shared" si="33"/>
        <v>3.8100000000000023E-2</v>
      </c>
      <c r="L61" s="5">
        <f t="shared" si="34"/>
        <v>-2.4499999999999744E-2</v>
      </c>
      <c r="M61">
        <f>A229</f>
        <v>19.137</v>
      </c>
      <c r="N61">
        <f>B229</f>
        <v>18.952200000000001</v>
      </c>
      <c r="O61" s="5">
        <f t="shared" si="35"/>
        <v>4.2100000000001359E-2</v>
      </c>
      <c r="P61" s="5">
        <f t="shared" si="36"/>
        <v>-2.4699999999999278E-2</v>
      </c>
      <c r="Q61">
        <f>A230</f>
        <v>18.207699999999999</v>
      </c>
      <c r="R61">
        <f>B230</f>
        <v>18.960999999999999</v>
      </c>
      <c r="S61" s="5">
        <f t="shared" si="37"/>
        <v>3.5099999999999909E-2</v>
      </c>
      <c r="T61" s="5">
        <f t="shared" si="38"/>
        <v>-1.2199999999999989E-2</v>
      </c>
    </row>
    <row r="62" spans="4:20" x14ac:dyDescent="0.25">
      <c r="D62">
        <v>1.6</v>
      </c>
      <c r="E62">
        <f>A249</f>
        <v>17.341200000000001</v>
      </c>
      <c r="F62">
        <f>B249</f>
        <v>19.007400000000001</v>
      </c>
      <c r="G62" s="5">
        <f t="shared" si="31"/>
        <v>1.2399999999999523E-2</v>
      </c>
      <c r="H62" s="5">
        <f t="shared" si="32"/>
        <v>-2.1999999999984254E-3</v>
      </c>
      <c r="I62">
        <f>A252</f>
        <v>19.129300000000001</v>
      </c>
      <c r="J62">
        <f>B252</f>
        <v>18.4696</v>
      </c>
      <c r="K62" s="5">
        <f t="shared" si="33"/>
        <v>5.2900000000001057E-2</v>
      </c>
      <c r="L62" s="5">
        <f t="shared" si="34"/>
        <v>-3.3699999999999619E-2</v>
      </c>
      <c r="M62">
        <f>A256</f>
        <v>19.153400000000001</v>
      </c>
      <c r="N62">
        <f>B256</f>
        <v>18.943100000000001</v>
      </c>
      <c r="O62" s="5">
        <f t="shared" si="35"/>
        <v>5.8500000000002217E-2</v>
      </c>
      <c r="P62" s="5">
        <f t="shared" si="36"/>
        <v>-3.3799999999999386E-2</v>
      </c>
      <c r="Q62">
        <f>A257</f>
        <v>18.220400000000001</v>
      </c>
      <c r="R62">
        <f>B257</f>
        <v>18.9572</v>
      </c>
      <c r="S62" s="5">
        <f t="shared" si="37"/>
        <v>4.7800000000002285E-2</v>
      </c>
      <c r="T62" s="5">
        <f t="shared" si="38"/>
        <v>-1.5999999999998238E-2</v>
      </c>
    </row>
    <row r="63" spans="4:20" x14ac:dyDescent="0.25">
      <c r="D63">
        <v>1.7</v>
      </c>
      <c r="E63">
        <f>A276</f>
        <v>17.3431</v>
      </c>
      <c r="F63">
        <f>B276</f>
        <v>19.007400000000001</v>
      </c>
      <c r="G63" s="5">
        <f t="shared" si="31"/>
        <v>1.4299999999998647E-2</v>
      </c>
      <c r="H63" s="5">
        <f t="shared" si="32"/>
        <v>-2.1999999999984254E-3</v>
      </c>
      <c r="I63">
        <f>A279</f>
        <v>19.1462</v>
      </c>
      <c r="J63">
        <f>B279</f>
        <v>18.459599999999998</v>
      </c>
      <c r="K63" s="5">
        <f t="shared" si="33"/>
        <v>6.980000000000075E-2</v>
      </c>
      <c r="L63" s="5">
        <f t="shared" si="34"/>
        <v>-4.3700000000001182E-2</v>
      </c>
      <c r="M63">
        <f>A283</f>
        <v>19.172000000000001</v>
      </c>
      <c r="N63">
        <f>B283</f>
        <v>18.933</v>
      </c>
      <c r="O63" s="5">
        <f t="shared" si="35"/>
        <v>7.7100000000001501E-2</v>
      </c>
      <c r="P63" s="5">
        <f t="shared" si="36"/>
        <v>-4.3900000000000716E-2</v>
      </c>
      <c r="Q63">
        <f>A284</f>
        <v>18.235399999999998</v>
      </c>
      <c r="R63">
        <f>B284</f>
        <v>18.952999999999999</v>
      </c>
      <c r="S63" s="5">
        <f t="shared" si="37"/>
        <v>6.2799999999999301E-2</v>
      </c>
      <c r="T63" s="5">
        <f t="shared" si="38"/>
        <v>-2.0199999999999108E-2</v>
      </c>
    </row>
    <row r="64" spans="4:20" x14ac:dyDescent="0.25">
      <c r="D64">
        <v>1.8</v>
      </c>
      <c r="E64">
        <f>A303</f>
        <v>17.343900000000001</v>
      </c>
      <c r="F64">
        <f>B303</f>
        <v>19.0075</v>
      </c>
      <c r="G64" s="5">
        <f t="shared" si="31"/>
        <v>1.5100000000000335E-2</v>
      </c>
      <c r="H64" s="5">
        <f t="shared" si="32"/>
        <v>-2.0999999999986585E-3</v>
      </c>
      <c r="I64">
        <f>A306</f>
        <v>19.164899999999999</v>
      </c>
      <c r="J64">
        <f>B306</f>
        <v>18.449100000000001</v>
      </c>
      <c r="K64" s="5">
        <f t="shared" si="33"/>
        <v>8.8499999999999801E-2</v>
      </c>
      <c r="L64" s="5">
        <f t="shared" si="34"/>
        <v>-5.4199999999998028E-2</v>
      </c>
      <c r="M64">
        <f>A310</f>
        <v>19.192599999999999</v>
      </c>
      <c r="N64">
        <f>B310</f>
        <v>18.922499999999999</v>
      </c>
      <c r="O64" s="5">
        <f t="shared" si="35"/>
        <v>9.7699999999999676E-2</v>
      </c>
      <c r="P64" s="5">
        <f t="shared" si="36"/>
        <v>-5.4400000000001114E-2</v>
      </c>
      <c r="Q64">
        <f>A311</f>
        <v>18.250599999999999</v>
      </c>
      <c r="R64">
        <f>B311</f>
        <v>18.9495</v>
      </c>
      <c r="S64" s="5">
        <f t="shared" si="37"/>
        <v>7.7999999999999403E-2</v>
      </c>
      <c r="T64" s="5">
        <f t="shared" si="38"/>
        <v>-2.3699999999998056E-2</v>
      </c>
    </row>
    <row r="65" spans="1:20" x14ac:dyDescent="0.25">
      <c r="D65">
        <v>1.9</v>
      </c>
      <c r="E65">
        <f>A330</f>
        <v>17.343800000000002</v>
      </c>
      <c r="F65">
        <f>B330</f>
        <v>19.0076</v>
      </c>
      <c r="G65" s="5">
        <f t="shared" si="31"/>
        <v>1.5000000000000568E-2</v>
      </c>
      <c r="H65" s="5">
        <f t="shared" si="32"/>
        <v>-1.9999999999988916E-3</v>
      </c>
      <c r="I65">
        <f>A333</f>
        <v>19.185199999999998</v>
      </c>
      <c r="J65">
        <f>B333</f>
        <v>18.438199999999998</v>
      </c>
      <c r="K65" s="5">
        <f t="shared" si="33"/>
        <v>0.10879999999999868</v>
      </c>
      <c r="L65" s="5">
        <f t="shared" si="34"/>
        <v>-6.5100000000001046E-2</v>
      </c>
      <c r="M65">
        <f>A337</f>
        <v>19.215199999999999</v>
      </c>
      <c r="N65">
        <f>B337</f>
        <v>18.911300000000001</v>
      </c>
      <c r="O65" s="5">
        <f t="shared" si="35"/>
        <v>0.1203000000000003</v>
      </c>
      <c r="P65" s="5">
        <f t="shared" si="36"/>
        <v>-6.5599999999999881E-2</v>
      </c>
      <c r="Q65">
        <f>A338</f>
        <v>18.2669</v>
      </c>
      <c r="R65">
        <f>B338</f>
        <v>18.945900000000002</v>
      </c>
      <c r="S65" s="5">
        <f t="shared" si="37"/>
        <v>9.4300000000000495E-2</v>
      </c>
      <c r="T65" s="5">
        <f t="shared" si="38"/>
        <v>-2.7299999999996771E-2</v>
      </c>
    </row>
    <row r="66" spans="1:20" x14ac:dyDescent="0.25">
      <c r="D66">
        <v>2</v>
      </c>
      <c r="E66">
        <f>A357</f>
        <v>17.344100000000001</v>
      </c>
      <c r="F66">
        <f>B357</f>
        <v>19.0076</v>
      </c>
      <c r="G66" s="5">
        <f t="shared" si="31"/>
        <v>1.5299999999999869E-2</v>
      </c>
      <c r="H66" s="5">
        <f t="shared" si="32"/>
        <v>-1.9999999999988916E-3</v>
      </c>
      <c r="I66">
        <f>A360</f>
        <v>19.2073</v>
      </c>
      <c r="J66">
        <f>B360</f>
        <v>18.426200000000001</v>
      </c>
      <c r="K66" s="5">
        <f t="shared" si="33"/>
        <v>0.13090000000000046</v>
      </c>
      <c r="L66" s="5">
        <f t="shared" si="34"/>
        <v>-7.7099999999997948E-2</v>
      </c>
      <c r="M66">
        <f>A364</f>
        <v>19.239899999999999</v>
      </c>
      <c r="N66">
        <f>B364</f>
        <v>18.8993</v>
      </c>
      <c r="O66" s="5">
        <f t="shared" si="35"/>
        <v>0.14499999999999957</v>
      </c>
      <c r="P66" s="5">
        <f t="shared" si="36"/>
        <v>-7.7600000000000335E-2</v>
      </c>
      <c r="Q66">
        <f>A365</f>
        <v>18.284800000000001</v>
      </c>
      <c r="R66">
        <f>B365</f>
        <v>18.942299999999999</v>
      </c>
      <c r="S66" s="5">
        <f t="shared" si="37"/>
        <v>0.11220000000000141</v>
      </c>
      <c r="T66" s="5">
        <f t="shared" si="38"/>
        <v>-3.0899999999999039E-2</v>
      </c>
    </row>
    <row r="72" spans="1:20" x14ac:dyDescent="0.25">
      <c r="A72" t="s">
        <v>66</v>
      </c>
      <c r="B72" t="s">
        <v>67</v>
      </c>
      <c r="C72" t="s">
        <v>68</v>
      </c>
      <c r="D72" t="s">
        <v>69</v>
      </c>
      <c r="E72" t="s">
        <v>70</v>
      </c>
    </row>
    <row r="73" spans="1:20" x14ac:dyDescent="0.25">
      <c r="A73" s="5">
        <v>17.622199999999999</v>
      </c>
      <c r="B73" s="5">
        <v>17.684799999999999</v>
      </c>
      <c r="C73">
        <v>0</v>
      </c>
      <c r="D73">
        <v>4721</v>
      </c>
    </row>
    <row r="74" spans="1:20" x14ac:dyDescent="0.25">
      <c r="A74" s="5">
        <v>19.331700000000001</v>
      </c>
      <c r="B74" s="5">
        <v>17.500499999999999</v>
      </c>
      <c r="C74">
        <v>0</v>
      </c>
      <c r="D74">
        <v>4810</v>
      </c>
    </row>
    <row r="75" spans="1:20" x14ac:dyDescent="0.25">
      <c r="A75" s="5">
        <v>22.106000000000002</v>
      </c>
      <c r="B75" s="5">
        <v>12.762600000000001</v>
      </c>
      <c r="C75">
        <v>0</v>
      </c>
      <c r="D75">
        <v>4895</v>
      </c>
    </row>
    <row r="76" spans="1:20" x14ac:dyDescent="0.25">
      <c r="A76" s="5">
        <v>22.427499999999998</v>
      </c>
      <c r="B76" s="5">
        <v>12.7615</v>
      </c>
      <c r="C76">
        <v>0</v>
      </c>
      <c r="D76">
        <v>4899</v>
      </c>
    </row>
    <row r="77" spans="1:20" x14ac:dyDescent="0.25">
      <c r="A77" s="5">
        <v>18.700099999999999</v>
      </c>
      <c r="B77" s="5">
        <v>15.723000000000001</v>
      </c>
      <c r="C77">
        <v>0</v>
      </c>
      <c r="D77">
        <v>4975</v>
      </c>
    </row>
    <row r="78" spans="1:20" x14ac:dyDescent="0.25">
      <c r="A78" s="6">
        <v>18.244900000000001</v>
      </c>
      <c r="B78" s="6">
        <v>17.933700000000002</v>
      </c>
      <c r="C78" s="2">
        <v>0</v>
      </c>
      <c r="D78" s="2">
        <v>5093</v>
      </c>
      <c r="E78">
        <v>1</v>
      </c>
    </row>
    <row r="79" spans="1:20" x14ac:dyDescent="0.25">
      <c r="A79" s="5">
        <v>17.828199999999999</v>
      </c>
      <c r="B79" s="5">
        <v>18.122800000000002</v>
      </c>
      <c r="C79">
        <v>0</v>
      </c>
      <c r="D79">
        <v>5116</v>
      </c>
    </row>
    <row r="80" spans="1:20" x14ac:dyDescent="0.25">
      <c r="A80" s="6">
        <v>17.4133</v>
      </c>
      <c r="B80" s="6">
        <v>17.9346</v>
      </c>
      <c r="C80" s="2">
        <v>0</v>
      </c>
      <c r="D80" s="2">
        <v>5182</v>
      </c>
      <c r="E80">
        <v>2</v>
      </c>
    </row>
    <row r="81" spans="1:5" x14ac:dyDescent="0.25">
      <c r="A81" s="6">
        <v>18.187999999999999</v>
      </c>
      <c r="B81" s="6">
        <v>18.496700000000001</v>
      </c>
      <c r="C81" s="2">
        <v>0</v>
      </c>
      <c r="D81" s="2">
        <v>5271</v>
      </c>
      <c r="E81">
        <v>3</v>
      </c>
    </row>
    <row r="82" spans="1:5" x14ac:dyDescent="0.25">
      <c r="A82" s="6">
        <v>19.029</v>
      </c>
      <c r="B82" s="6">
        <v>18.016200000000001</v>
      </c>
      <c r="C82" s="2">
        <v>0</v>
      </c>
      <c r="D82" s="2">
        <v>5347</v>
      </c>
      <c r="E82">
        <v>4</v>
      </c>
    </row>
    <row r="83" spans="1:5" x14ac:dyDescent="0.25">
      <c r="A83" s="6">
        <v>17.365200000000002</v>
      </c>
      <c r="B83" s="6">
        <v>18.493600000000001</v>
      </c>
      <c r="C83" s="2">
        <v>0</v>
      </c>
      <c r="D83" s="2">
        <v>5488</v>
      </c>
      <c r="E83">
        <v>5</v>
      </c>
    </row>
    <row r="84" spans="1:5" x14ac:dyDescent="0.25">
      <c r="A84" s="5">
        <v>16.446200000000001</v>
      </c>
      <c r="B84" s="5">
        <v>18.163499999999999</v>
      </c>
      <c r="C84">
        <v>0</v>
      </c>
      <c r="D84">
        <v>7100</v>
      </c>
    </row>
    <row r="85" spans="1:5" x14ac:dyDescent="0.25">
      <c r="A85" s="5">
        <v>17.431999999999999</v>
      </c>
      <c r="B85" s="5">
        <v>19.648399999999999</v>
      </c>
      <c r="C85">
        <v>0</v>
      </c>
      <c r="D85">
        <v>7154</v>
      </c>
    </row>
    <row r="86" spans="1:5" x14ac:dyDescent="0.25">
      <c r="A86" s="5">
        <v>18.1815</v>
      </c>
      <c r="B86" s="5">
        <v>19.607700000000001</v>
      </c>
      <c r="C86">
        <v>0</v>
      </c>
      <c r="D86">
        <v>7226</v>
      </c>
    </row>
    <row r="87" spans="1:5" x14ac:dyDescent="0.25">
      <c r="A87" s="5">
        <v>19.569400000000002</v>
      </c>
      <c r="B87" s="5">
        <v>19.220199999999998</v>
      </c>
      <c r="C87">
        <v>0</v>
      </c>
      <c r="D87">
        <v>7407</v>
      </c>
    </row>
    <row r="88" spans="1:5" x14ac:dyDescent="0.25">
      <c r="A88" s="6">
        <v>20.031700000000001</v>
      </c>
      <c r="B88" s="6">
        <v>18.962800000000001</v>
      </c>
      <c r="C88" s="2">
        <v>0</v>
      </c>
      <c r="D88" s="2">
        <v>7472</v>
      </c>
      <c r="E88">
        <v>6</v>
      </c>
    </row>
    <row r="89" spans="1:5" x14ac:dyDescent="0.25">
      <c r="A89" s="6">
        <v>20.040400000000002</v>
      </c>
      <c r="B89" s="6">
        <v>18.434000000000001</v>
      </c>
      <c r="C89" s="2">
        <v>0</v>
      </c>
      <c r="D89" s="2">
        <v>7526</v>
      </c>
      <c r="E89">
        <v>7</v>
      </c>
    </row>
    <row r="90" spans="1:5" x14ac:dyDescent="0.25">
      <c r="A90" s="5">
        <v>19.748000000000001</v>
      </c>
      <c r="B90" s="5">
        <v>18.0167</v>
      </c>
      <c r="C90">
        <v>0</v>
      </c>
      <c r="D90">
        <v>7593</v>
      </c>
    </row>
    <row r="91" spans="1:5" x14ac:dyDescent="0.25">
      <c r="A91" s="6">
        <v>20.059000000000001</v>
      </c>
      <c r="B91" s="6">
        <v>17.962</v>
      </c>
      <c r="C91" s="2">
        <v>0</v>
      </c>
      <c r="D91" s="2">
        <v>7598</v>
      </c>
      <c r="E91">
        <v>8</v>
      </c>
    </row>
    <row r="92" spans="1:5" x14ac:dyDescent="0.25">
      <c r="A92" s="6">
        <v>17.328800000000001</v>
      </c>
      <c r="B92" s="6">
        <v>19.009599999999999</v>
      </c>
      <c r="C92" s="2">
        <v>0</v>
      </c>
      <c r="D92" s="2">
        <v>7779</v>
      </c>
      <c r="E92">
        <v>9</v>
      </c>
    </row>
    <row r="93" spans="1:5" x14ac:dyDescent="0.25">
      <c r="A93" s="6">
        <v>19.0764</v>
      </c>
      <c r="B93" s="6">
        <v>18.503299999999999</v>
      </c>
      <c r="C93" s="2">
        <v>0</v>
      </c>
      <c r="D93" s="2">
        <v>7965</v>
      </c>
      <c r="E93">
        <v>10</v>
      </c>
    </row>
    <row r="94" spans="1:5" x14ac:dyDescent="0.25">
      <c r="A94" s="5">
        <v>17.5501</v>
      </c>
      <c r="B94" s="5">
        <v>15.495699999999999</v>
      </c>
      <c r="C94">
        <v>0</v>
      </c>
      <c r="D94">
        <v>7971</v>
      </c>
    </row>
    <row r="95" spans="1:5" x14ac:dyDescent="0.25">
      <c r="A95" s="5">
        <v>20.6221</v>
      </c>
      <c r="B95" s="5">
        <v>18.3337</v>
      </c>
      <c r="C95">
        <v>0</v>
      </c>
      <c r="D95">
        <v>8064</v>
      </c>
    </row>
    <row r="96" spans="1:5" x14ac:dyDescent="0.25">
      <c r="A96" s="6">
        <v>19.094899999999999</v>
      </c>
      <c r="B96" s="6">
        <v>18.976900000000001</v>
      </c>
      <c r="C96" s="2">
        <v>0</v>
      </c>
      <c r="D96" s="2">
        <v>8343</v>
      </c>
      <c r="E96">
        <v>11</v>
      </c>
    </row>
    <row r="97" spans="1:5" x14ac:dyDescent="0.25">
      <c r="A97" s="6">
        <v>18.172599999999999</v>
      </c>
      <c r="B97" s="6">
        <v>18.973199999999999</v>
      </c>
      <c r="C97" s="2">
        <v>0</v>
      </c>
      <c r="D97" s="2">
        <v>8436</v>
      </c>
      <c r="E97">
        <v>12</v>
      </c>
    </row>
    <row r="99" spans="1:5" x14ac:dyDescent="0.25">
      <c r="A99" t="s">
        <v>66</v>
      </c>
      <c r="B99" t="s">
        <v>67</v>
      </c>
      <c r="C99" t="s">
        <v>68</v>
      </c>
      <c r="D99" t="s">
        <v>69</v>
      </c>
    </row>
    <row r="100" spans="1:5" x14ac:dyDescent="0.25">
      <c r="A100" s="7">
        <v>18.246099999999998</v>
      </c>
      <c r="B100" s="7">
        <v>17.932200000000002</v>
      </c>
      <c r="C100" s="8">
        <v>0</v>
      </c>
      <c r="D100" s="8">
        <v>4721</v>
      </c>
      <c r="E100">
        <v>1</v>
      </c>
    </row>
    <row r="101" spans="1:5" x14ac:dyDescent="0.25">
      <c r="A101" s="7">
        <v>17.414300000000001</v>
      </c>
      <c r="B101" s="7">
        <v>17.933499999999999</v>
      </c>
      <c r="C101" s="8">
        <v>0</v>
      </c>
      <c r="D101" s="8">
        <v>4810</v>
      </c>
      <c r="E101">
        <v>2</v>
      </c>
    </row>
    <row r="102" spans="1:5" x14ac:dyDescent="0.25">
      <c r="A102" s="5">
        <v>19.0837</v>
      </c>
      <c r="B102" s="5">
        <v>17.991299999999999</v>
      </c>
      <c r="C102">
        <v>0</v>
      </c>
      <c r="D102">
        <v>4895</v>
      </c>
    </row>
    <row r="103" spans="1:5" x14ac:dyDescent="0.25">
      <c r="A103" s="7">
        <v>18.189399999999999</v>
      </c>
      <c r="B103" s="7">
        <v>18.495200000000001</v>
      </c>
      <c r="C103" s="8">
        <v>0</v>
      </c>
      <c r="D103" s="8">
        <v>4899</v>
      </c>
      <c r="E103">
        <v>3</v>
      </c>
    </row>
    <row r="104" spans="1:5" x14ac:dyDescent="0.25">
      <c r="A104" s="7">
        <v>19.0307</v>
      </c>
      <c r="B104" s="7">
        <v>18.014299999999999</v>
      </c>
      <c r="C104" s="8">
        <v>0</v>
      </c>
      <c r="D104" s="8">
        <v>4975</v>
      </c>
      <c r="E104">
        <v>4</v>
      </c>
    </row>
    <row r="105" spans="1:5" x14ac:dyDescent="0.25">
      <c r="A105" s="5">
        <v>16.927800000000001</v>
      </c>
      <c r="B105" s="5">
        <v>18.840800000000002</v>
      </c>
      <c r="C105">
        <v>0</v>
      </c>
      <c r="D105">
        <v>5093</v>
      </c>
    </row>
    <row r="106" spans="1:5" x14ac:dyDescent="0.25">
      <c r="A106" s="7">
        <v>17.366399999999999</v>
      </c>
      <c r="B106" s="7">
        <v>18.4925</v>
      </c>
      <c r="C106" s="8">
        <v>0</v>
      </c>
      <c r="D106" s="8">
        <v>5116</v>
      </c>
      <c r="E106">
        <v>5</v>
      </c>
    </row>
    <row r="107" spans="1:5" x14ac:dyDescent="0.25">
      <c r="A107" s="5">
        <v>21.800799999999999</v>
      </c>
      <c r="B107" s="5">
        <v>14.4879</v>
      </c>
      <c r="C107">
        <v>0</v>
      </c>
      <c r="D107">
        <v>5182</v>
      </c>
    </row>
    <row r="108" spans="1:5" x14ac:dyDescent="0.25">
      <c r="A108" s="5">
        <v>21.858799999999999</v>
      </c>
      <c r="B108" s="5">
        <v>15.354100000000001</v>
      </c>
      <c r="C108">
        <v>0</v>
      </c>
      <c r="D108">
        <v>5271</v>
      </c>
    </row>
    <row r="109" spans="1:5" x14ac:dyDescent="0.25">
      <c r="A109" s="5">
        <v>20.837399999999999</v>
      </c>
      <c r="B109" s="5">
        <v>15.101699999999999</v>
      </c>
      <c r="C109">
        <v>0</v>
      </c>
      <c r="D109">
        <v>5347</v>
      </c>
    </row>
    <row r="110" spans="1:5" x14ac:dyDescent="0.25">
      <c r="A110" s="5">
        <v>20.6343</v>
      </c>
      <c r="B110" s="5">
        <v>16.314299999999999</v>
      </c>
      <c r="C110">
        <v>0</v>
      </c>
      <c r="D110">
        <v>5488</v>
      </c>
    </row>
    <row r="111" spans="1:5" x14ac:dyDescent="0.25">
      <c r="A111" s="7">
        <v>20.033999999999999</v>
      </c>
      <c r="B111" s="7">
        <v>18.960599999999999</v>
      </c>
      <c r="C111" s="8">
        <v>0</v>
      </c>
      <c r="D111" s="8">
        <v>7100</v>
      </c>
      <c r="E111">
        <v>6</v>
      </c>
    </row>
    <row r="112" spans="1:5" x14ac:dyDescent="0.25">
      <c r="A112" s="7">
        <v>20.0426</v>
      </c>
      <c r="B112" s="7">
        <v>18.431799999999999</v>
      </c>
      <c r="C112" s="8">
        <v>0</v>
      </c>
      <c r="D112" s="8">
        <v>7154</v>
      </c>
      <c r="E112">
        <v>7</v>
      </c>
    </row>
    <row r="113" spans="1:5" x14ac:dyDescent="0.25">
      <c r="A113" s="7">
        <v>20.061199999999999</v>
      </c>
      <c r="B113" s="7">
        <v>17.959700000000002</v>
      </c>
      <c r="C113" s="8">
        <v>0</v>
      </c>
      <c r="D113" s="8">
        <v>7226</v>
      </c>
      <c r="E113">
        <v>8</v>
      </c>
    </row>
    <row r="114" spans="1:5" x14ac:dyDescent="0.25">
      <c r="A114" s="7">
        <v>17.330200000000001</v>
      </c>
      <c r="B114" s="7">
        <v>19.008500000000002</v>
      </c>
      <c r="C114" s="8">
        <v>0</v>
      </c>
      <c r="D114" s="8">
        <v>7407</v>
      </c>
      <c r="E114">
        <v>9</v>
      </c>
    </row>
    <row r="115" spans="1:5" x14ac:dyDescent="0.25">
      <c r="A115" s="5">
        <v>16.801600000000001</v>
      </c>
      <c r="B115" s="5">
        <v>16.930199999999999</v>
      </c>
      <c r="C115">
        <v>0</v>
      </c>
      <c r="D115">
        <v>7472</v>
      </c>
    </row>
    <row r="116" spans="1:5" x14ac:dyDescent="0.25">
      <c r="A116" s="5">
        <v>20.5884</v>
      </c>
      <c r="B116" s="5">
        <v>18.423200000000001</v>
      </c>
      <c r="C116">
        <v>0</v>
      </c>
      <c r="D116">
        <v>7526</v>
      </c>
    </row>
    <row r="117" spans="1:5" x14ac:dyDescent="0.25">
      <c r="A117" s="7">
        <v>19.078299999999999</v>
      </c>
      <c r="B117" s="7">
        <v>18.5014</v>
      </c>
      <c r="C117" s="8">
        <v>0</v>
      </c>
      <c r="D117" s="8">
        <v>7593</v>
      </c>
      <c r="E117">
        <v>10</v>
      </c>
    </row>
    <row r="118" spans="1:5" x14ac:dyDescent="0.25">
      <c r="A118" s="5">
        <v>17.427299999999999</v>
      </c>
      <c r="B118" s="5">
        <v>15.417899999999999</v>
      </c>
      <c r="C118">
        <v>0</v>
      </c>
      <c r="D118">
        <v>7598</v>
      </c>
    </row>
    <row r="119" spans="1:5" x14ac:dyDescent="0.25">
      <c r="A119" s="5">
        <v>21.913599999999999</v>
      </c>
      <c r="B119" s="5">
        <v>15.833500000000001</v>
      </c>
      <c r="C119">
        <v>0</v>
      </c>
      <c r="D119">
        <v>7779</v>
      </c>
    </row>
    <row r="120" spans="1:5" x14ac:dyDescent="0.25">
      <c r="A120" s="5">
        <v>17.919599999999999</v>
      </c>
      <c r="B120" s="5">
        <v>18.9407</v>
      </c>
      <c r="C120">
        <v>0</v>
      </c>
      <c r="D120">
        <v>7965</v>
      </c>
    </row>
    <row r="121" spans="1:5" x14ac:dyDescent="0.25">
      <c r="A121" s="7">
        <v>19.096900000000002</v>
      </c>
      <c r="B121" s="7">
        <v>18.975000000000001</v>
      </c>
      <c r="C121" s="8">
        <v>0</v>
      </c>
      <c r="D121" s="8">
        <v>7971</v>
      </c>
      <c r="E121">
        <v>11</v>
      </c>
    </row>
    <row r="122" spans="1:5" x14ac:dyDescent="0.25">
      <c r="A122" s="7">
        <v>18.174099999999999</v>
      </c>
      <c r="B122" s="7">
        <v>18.971699999999998</v>
      </c>
      <c r="C122" s="8">
        <v>0</v>
      </c>
      <c r="D122" s="8">
        <v>8064</v>
      </c>
      <c r="E122">
        <v>12</v>
      </c>
    </row>
    <row r="123" spans="1:5" x14ac:dyDescent="0.25">
      <c r="A123" s="5">
        <v>19.772600000000001</v>
      </c>
      <c r="B123" s="5">
        <v>10.1708</v>
      </c>
      <c r="C123">
        <v>0</v>
      </c>
      <c r="D123">
        <v>8343</v>
      </c>
    </row>
    <row r="124" spans="1:5" x14ac:dyDescent="0.25">
      <c r="A124" s="5">
        <v>42.501899999999999</v>
      </c>
      <c r="B124" s="5">
        <v>9.8518799999999995</v>
      </c>
      <c r="C124">
        <v>0</v>
      </c>
      <c r="D124">
        <v>8436</v>
      </c>
    </row>
    <row r="126" spans="1:5" x14ac:dyDescent="0.25">
      <c r="A126" t="s">
        <v>66</v>
      </c>
      <c r="B126" t="s">
        <v>67</v>
      </c>
      <c r="C126" t="s">
        <v>68</v>
      </c>
      <c r="D126" t="s">
        <v>69</v>
      </c>
    </row>
    <row r="127" spans="1:5" x14ac:dyDescent="0.25">
      <c r="A127">
        <v>18.2498</v>
      </c>
      <c r="B127">
        <v>17.9298</v>
      </c>
      <c r="C127">
        <v>0</v>
      </c>
      <c r="D127">
        <v>4721</v>
      </c>
    </row>
    <row r="128" spans="1:5" x14ac:dyDescent="0.25">
      <c r="A128">
        <v>17.414999999999999</v>
      </c>
      <c r="B128">
        <v>17.932700000000001</v>
      </c>
      <c r="C128">
        <v>0</v>
      </c>
      <c r="D128">
        <v>4810</v>
      </c>
    </row>
    <row r="129" spans="1:7" x14ac:dyDescent="0.25">
      <c r="A129">
        <v>19.0884</v>
      </c>
      <c r="B129">
        <v>17.987500000000001</v>
      </c>
      <c r="C129">
        <v>0</v>
      </c>
      <c r="D129">
        <v>4895</v>
      </c>
    </row>
    <row r="130" spans="1:7" x14ac:dyDescent="0.25">
      <c r="A130">
        <v>18.193899999999999</v>
      </c>
      <c r="B130">
        <v>18.492899999999999</v>
      </c>
      <c r="C130">
        <v>0</v>
      </c>
      <c r="D130">
        <v>4899</v>
      </c>
    </row>
    <row r="131" spans="1:7" x14ac:dyDescent="0.25">
      <c r="A131">
        <v>19.035499999999999</v>
      </c>
      <c r="B131">
        <v>18.0105</v>
      </c>
      <c r="C131">
        <v>0</v>
      </c>
      <c r="D131">
        <v>4975</v>
      </c>
    </row>
    <row r="132" spans="1:7" x14ac:dyDescent="0.25">
      <c r="A132">
        <v>16.928000000000001</v>
      </c>
      <c r="B132">
        <v>18.840499999999999</v>
      </c>
      <c r="C132">
        <v>0</v>
      </c>
      <c r="D132">
        <v>5093</v>
      </c>
      <c r="F132" s="5"/>
      <c r="G132" s="5"/>
    </row>
    <row r="133" spans="1:7" x14ac:dyDescent="0.25">
      <c r="A133">
        <v>17.3674</v>
      </c>
      <c r="B133">
        <v>18.491800000000001</v>
      </c>
      <c r="C133">
        <v>0</v>
      </c>
      <c r="D133">
        <v>5116</v>
      </c>
    </row>
    <row r="134" spans="1:7" x14ac:dyDescent="0.25">
      <c r="A134">
        <v>21.806000000000001</v>
      </c>
      <c r="B134">
        <v>14.483000000000001</v>
      </c>
      <c r="C134">
        <v>0</v>
      </c>
      <c r="D134">
        <v>5182</v>
      </c>
    </row>
    <row r="135" spans="1:7" x14ac:dyDescent="0.25">
      <c r="A135">
        <v>21.863900000000001</v>
      </c>
      <c r="B135">
        <v>15.3492</v>
      </c>
      <c r="C135">
        <v>0</v>
      </c>
      <c r="D135">
        <v>5271</v>
      </c>
    </row>
    <row r="136" spans="1:7" x14ac:dyDescent="0.25">
      <c r="A136">
        <v>20.842199999999998</v>
      </c>
      <c r="B136">
        <v>15.0967</v>
      </c>
      <c r="C136">
        <v>0</v>
      </c>
      <c r="D136">
        <v>5347</v>
      </c>
    </row>
    <row r="137" spans="1:7" x14ac:dyDescent="0.25">
      <c r="A137">
        <v>20.639099999999999</v>
      </c>
      <c r="B137">
        <v>16.3093</v>
      </c>
      <c r="C137">
        <v>0</v>
      </c>
      <c r="D137">
        <v>5488</v>
      </c>
    </row>
    <row r="138" spans="1:7" x14ac:dyDescent="0.25">
      <c r="A138">
        <v>20.04</v>
      </c>
      <c r="B138">
        <v>18.9558</v>
      </c>
      <c r="C138">
        <v>0</v>
      </c>
      <c r="D138">
        <v>7100</v>
      </c>
    </row>
    <row r="139" spans="1:7" x14ac:dyDescent="0.25">
      <c r="A139">
        <v>20.048200000000001</v>
      </c>
      <c r="B139">
        <v>18.4269</v>
      </c>
      <c r="C139">
        <v>0</v>
      </c>
      <c r="D139">
        <v>7154</v>
      </c>
    </row>
    <row r="140" spans="1:7" x14ac:dyDescent="0.25">
      <c r="A140">
        <v>20.066500000000001</v>
      </c>
      <c r="B140">
        <v>17.954899999999999</v>
      </c>
      <c r="C140">
        <v>0</v>
      </c>
      <c r="D140">
        <v>7226</v>
      </c>
    </row>
    <row r="141" spans="1:7" x14ac:dyDescent="0.25">
      <c r="A141">
        <v>17.331499999999998</v>
      </c>
      <c r="B141">
        <v>19.0078</v>
      </c>
      <c r="C141">
        <v>0</v>
      </c>
      <c r="D141">
        <v>7407</v>
      </c>
    </row>
    <row r="142" spans="1:7" x14ac:dyDescent="0.25">
      <c r="A142">
        <v>16.801300000000001</v>
      </c>
      <c r="B142">
        <v>16.9299</v>
      </c>
      <c r="C142">
        <v>0</v>
      </c>
      <c r="D142">
        <v>7472</v>
      </c>
    </row>
    <row r="143" spans="1:7" x14ac:dyDescent="0.25">
      <c r="A143">
        <v>20.594000000000001</v>
      </c>
      <c r="B143">
        <v>18.417999999999999</v>
      </c>
      <c r="C143">
        <v>0</v>
      </c>
      <c r="D143">
        <v>7526</v>
      </c>
    </row>
    <row r="144" spans="1:7" x14ac:dyDescent="0.25">
      <c r="A144">
        <v>19.0837</v>
      </c>
      <c r="B144">
        <v>18.497599999999998</v>
      </c>
      <c r="C144">
        <v>0</v>
      </c>
      <c r="D144">
        <v>7593</v>
      </c>
    </row>
    <row r="145" spans="1:4" x14ac:dyDescent="0.25">
      <c r="A145">
        <v>17.427</v>
      </c>
      <c r="B145">
        <v>15.4178</v>
      </c>
      <c r="C145">
        <v>0</v>
      </c>
      <c r="D145">
        <v>7598</v>
      </c>
    </row>
    <row r="146" spans="1:4" x14ac:dyDescent="0.25">
      <c r="A146">
        <v>21.918600000000001</v>
      </c>
      <c r="B146">
        <v>15.8286</v>
      </c>
      <c r="C146">
        <v>0</v>
      </c>
      <c r="D146">
        <v>7779</v>
      </c>
    </row>
    <row r="147" spans="1:4" x14ac:dyDescent="0.25">
      <c r="A147">
        <v>17.9238</v>
      </c>
      <c r="B147">
        <v>18.9389</v>
      </c>
      <c r="C147">
        <v>0</v>
      </c>
      <c r="D147">
        <v>7965</v>
      </c>
    </row>
    <row r="148" spans="1:4" x14ac:dyDescent="0.25">
      <c r="A148">
        <v>19.102900000000002</v>
      </c>
      <c r="B148">
        <v>18.9711</v>
      </c>
      <c r="C148">
        <v>0</v>
      </c>
      <c r="D148">
        <v>7971</v>
      </c>
    </row>
    <row r="149" spans="1:4" x14ac:dyDescent="0.25">
      <c r="A149">
        <v>18.179300000000001</v>
      </c>
      <c r="B149">
        <v>18.9695</v>
      </c>
      <c r="C149">
        <v>0</v>
      </c>
      <c r="D149">
        <v>8064</v>
      </c>
    </row>
    <row r="150" spans="1:4" x14ac:dyDescent="0.25">
      <c r="A150">
        <v>19.772400000000001</v>
      </c>
      <c r="B150">
        <v>10.1707</v>
      </c>
      <c r="C150">
        <v>0</v>
      </c>
      <c r="D150">
        <v>8343</v>
      </c>
    </row>
    <row r="151" spans="1:4" x14ac:dyDescent="0.25">
      <c r="A151">
        <v>42.501899999999999</v>
      </c>
      <c r="B151">
        <v>9.8513400000000004</v>
      </c>
      <c r="C151">
        <v>0</v>
      </c>
      <c r="D151">
        <v>8436</v>
      </c>
    </row>
    <row r="153" spans="1:4" x14ac:dyDescent="0.25">
      <c r="A153" t="s">
        <v>66</v>
      </c>
      <c r="B153" t="s">
        <v>67</v>
      </c>
      <c r="C153" t="s">
        <v>68</v>
      </c>
      <c r="D153" t="s">
        <v>69</v>
      </c>
    </row>
    <row r="154" spans="1:4" x14ac:dyDescent="0.25">
      <c r="A154">
        <v>18.254300000000001</v>
      </c>
      <c r="B154">
        <v>17.927299999999999</v>
      </c>
      <c r="C154">
        <v>0</v>
      </c>
      <c r="D154">
        <v>4721</v>
      </c>
    </row>
    <row r="155" spans="1:4" x14ac:dyDescent="0.25">
      <c r="A155">
        <v>17.416899999999998</v>
      </c>
      <c r="B155">
        <v>17.932700000000001</v>
      </c>
      <c r="C155">
        <v>0</v>
      </c>
      <c r="D155">
        <v>4810</v>
      </c>
    </row>
    <row r="156" spans="1:4" x14ac:dyDescent="0.25">
      <c r="A156">
        <v>19.095400000000001</v>
      </c>
      <c r="B156">
        <v>17.982500000000002</v>
      </c>
      <c r="C156">
        <v>0</v>
      </c>
      <c r="D156">
        <v>4895</v>
      </c>
    </row>
    <row r="157" spans="1:4" x14ac:dyDescent="0.25">
      <c r="A157">
        <v>18.1999</v>
      </c>
      <c r="B157">
        <v>18.490500000000001</v>
      </c>
      <c r="C157">
        <v>0</v>
      </c>
      <c r="D157">
        <v>4899</v>
      </c>
    </row>
    <row r="158" spans="1:4" x14ac:dyDescent="0.25">
      <c r="A158">
        <v>19.042400000000001</v>
      </c>
      <c r="B158">
        <v>18.005700000000001</v>
      </c>
      <c r="C158">
        <v>0</v>
      </c>
      <c r="D158">
        <v>4975</v>
      </c>
    </row>
    <row r="159" spans="1:4" x14ac:dyDescent="0.25">
      <c r="A159">
        <v>16.9283</v>
      </c>
      <c r="B159">
        <v>18.841000000000001</v>
      </c>
      <c r="C159">
        <v>0</v>
      </c>
      <c r="D159">
        <v>5093</v>
      </c>
    </row>
    <row r="160" spans="1:4" x14ac:dyDescent="0.25">
      <c r="A160">
        <v>17.3703</v>
      </c>
      <c r="B160">
        <v>18.491900000000001</v>
      </c>
      <c r="C160">
        <v>0</v>
      </c>
      <c r="D160">
        <v>5116</v>
      </c>
    </row>
    <row r="161" spans="1:4" x14ac:dyDescent="0.25">
      <c r="A161">
        <v>21.813600000000001</v>
      </c>
      <c r="B161">
        <v>14.4758</v>
      </c>
      <c r="C161">
        <v>0</v>
      </c>
      <c r="D161">
        <v>5182</v>
      </c>
    </row>
    <row r="162" spans="1:4" x14ac:dyDescent="0.25">
      <c r="A162">
        <v>21.871500000000001</v>
      </c>
      <c r="B162">
        <v>15.342000000000001</v>
      </c>
      <c r="C162">
        <v>0</v>
      </c>
      <c r="D162">
        <v>5271</v>
      </c>
    </row>
    <row r="163" spans="1:4" x14ac:dyDescent="0.25">
      <c r="A163">
        <v>20.849799999999998</v>
      </c>
      <c r="B163">
        <v>15.089399999999999</v>
      </c>
      <c r="C163">
        <v>0</v>
      </c>
      <c r="D163">
        <v>5347</v>
      </c>
    </row>
    <row r="164" spans="1:4" x14ac:dyDescent="0.25">
      <c r="A164">
        <v>20.646799999999999</v>
      </c>
      <c r="B164">
        <v>16.302199999999999</v>
      </c>
      <c r="C164">
        <v>0</v>
      </c>
      <c r="D164">
        <v>5488</v>
      </c>
    </row>
    <row r="165" spans="1:4" x14ac:dyDescent="0.25">
      <c r="A165">
        <v>20.049199999999999</v>
      </c>
      <c r="B165">
        <v>18.949300000000001</v>
      </c>
      <c r="C165">
        <v>0</v>
      </c>
      <c r="D165">
        <v>7100</v>
      </c>
    </row>
    <row r="166" spans="1:4" x14ac:dyDescent="0.25">
      <c r="A166">
        <v>20.056899999999999</v>
      </c>
      <c r="B166">
        <v>18.420400000000001</v>
      </c>
      <c r="C166">
        <v>0</v>
      </c>
      <c r="D166">
        <v>7154</v>
      </c>
    </row>
    <row r="167" spans="1:4" x14ac:dyDescent="0.25">
      <c r="A167">
        <v>20.0749</v>
      </c>
      <c r="B167">
        <v>17.9483</v>
      </c>
      <c r="C167">
        <v>0</v>
      </c>
      <c r="D167">
        <v>7226</v>
      </c>
    </row>
    <row r="168" spans="1:4" x14ac:dyDescent="0.25">
      <c r="A168">
        <v>17.335100000000001</v>
      </c>
      <c r="B168">
        <v>19.007999999999999</v>
      </c>
      <c r="C168">
        <v>0</v>
      </c>
      <c r="D168">
        <v>7407</v>
      </c>
    </row>
    <row r="169" spans="1:4" x14ac:dyDescent="0.25">
      <c r="A169">
        <v>16.801100000000002</v>
      </c>
      <c r="B169">
        <v>16.930399999999999</v>
      </c>
      <c r="C169">
        <v>0</v>
      </c>
      <c r="D169">
        <v>7472</v>
      </c>
    </row>
    <row r="170" spans="1:4" x14ac:dyDescent="0.25">
      <c r="A170">
        <v>20.602699999999999</v>
      </c>
      <c r="B170">
        <v>18.411100000000001</v>
      </c>
      <c r="C170">
        <v>0</v>
      </c>
      <c r="D170">
        <v>7526</v>
      </c>
    </row>
    <row r="171" spans="1:4" x14ac:dyDescent="0.25">
      <c r="A171">
        <v>19.0915</v>
      </c>
      <c r="B171">
        <v>18.492599999999999</v>
      </c>
      <c r="C171">
        <v>0</v>
      </c>
      <c r="D171">
        <v>7593</v>
      </c>
    </row>
    <row r="172" spans="1:4" x14ac:dyDescent="0.25">
      <c r="A172">
        <v>17.4267</v>
      </c>
      <c r="B172">
        <v>15.418100000000001</v>
      </c>
      <c r="C172">
        <v>0</v>
      </c>
      <c r="D172">
        <v>7598</v>
      </c>
    </row>
    <row r="173" spans="1:4" x14ac:dyDescent="0.25">
      <c r="A173">
        <v>21.926200000000001</v>
      </c>
      <c r="B173">
        <v>15.821400000000001</v>
      </c>
      <c r="C173">
        <v>0</v>
      </c>
      <c r="D173">
        <v>7779</v>
      </c>
    </row>
    <row r="174" spans="1:4" x14ac:dyDescent="0.25">
      <c r="A174">
        <v>17.930700000000002</v>
      </c>
      <c r="B174">
        <v>18.9374</v>
      </c>
      <c r="C174">
        <v>0</v>
      </c>
      <c r="D174">
        <v>7965</v>
      </c>
    </row>
    <row r="175" spans="1:4" x14ac:dyDescent="0.25">
      <c r="A175">
        <v>19.111599999999999</v>
      </c>
      <c r="B175">
        <v>18.966100000000001</v>
      </c>
      <c r="C175">
        <v>0</v>
      </c>
      <c r="D175">
        <v>7971</v>
      </c>
    </row>
    <row r="176" spans="1:4" x14ac:dyDescent="0.25">
      <c r="A176">
        <v>18.186699999999998</v>
      </c>
      <c r="B176">
        <v>18.967099999999999</v>
      </c>
      <c r="C176">
        <v>0</v>
      </c>
      <c r="D176">
        <v>8064</v>
      </c>
    </row>
    <row r="177" spans="1:4" x14ac:dyDescent="0.25">
      <c r="A177">
        <v>19.772400000000001</v>
      </c>
      <c r="B177">
        <v>10.1708</v>
      </c>
      <c r="C177">
        <v>0</v>
      </c>
      <c r="D177">
        <v>8343</v>
      </c>
    </row>
    <row r="178" spans="1:4" x14ac:dyDescent="0.25">
      <c r="A178">
        <v>42.502000000000002</v>
      </c>
      <c r="B178">
        <v>9.8520299999999992</v>
      </c>
      <c r="C178">
        <v>0</v>
      </c>
      <c r="D178">
        <v>8436</v>
      </c>
    </row>
    <row r="180" spans="1:4" x14ac:dyDescent="0.25">
      <c r="A180" t="s">
        <v>66</v>
      </c>
      <c r="B180" t="s">
        <v>67</v>
      </c>
      <c r="C180" t="s">
        <v>68</v>
      </c>
      <c r="D180" t="s">
        <v>69</v>
      </c>
    </row>
    <row r="181" spans="1:4" x14ac:dyDescent="0.25">
      <c r="A181">
        <v>18.260100000000001</v>
      </c>
      <c r="B181">
        <v>17.924199999999999</v>
      </c>
      <c r="C181">
        <v>0</v>
      </c>
      <c r="D181">
        <v>4721</v>
      </c>
    </row>
    <row r="182" spans="1:4" x14ac:dyDescent="0.25">
      <c r="A182">
        <v>17.418600000000001</v>
      </c>
      <c r="B182">
        <v>17.932300000000001</v>
      </c>
      <c r="C182">
        <v>0</v>
      </c>
      <c r="D182">
        <v>4810</v>
      </c>
    </row>
    <row r="183" spans="1:4" x14ac:dyDescent="0.25">
      <c r="A183">
        <v>19.104900000000001</v>
      </c>
      <c r="B183">
        <v>17.976199999999999</v>
      </c>
      <c r="C183">
        <v>0</v>
      </c>
      <c r="D183">
        <v>4895</v>
      </c>
    </row>
    <row r="184" spans="1:4" x14ac:dyDescent="0.25">
      <c r="A184">
        <v>18.207699999999999</v>
      </c>
      <c r="B184">
        <v>18.4877</v>
      </c>
      <c r="C184">
        <v>0</v>
      </c>
      <c r="D184">
        <v>4899</v>
      </c>
    </row>
    <row r="185" spans="1:4" x14ac:dyDescent="0.25">
      <c r="A185">
        <v>19.0517</v>
      </c>
      <c r="B185">
        <v>17.999500000000001</v>
      </c>
      <c r="C185">
        <v>0</v>
      </c>
      <c r="D185">
        <v>4975</v>
      </c>
    </row>
    <row r="186" spans="1:4" x14ac:dyDescent="0.25">
      <c r="A186">
        <v>16.928799999999999</v>
      </c>
      <c r="B186">
        <v>18.841000000000001</v>
      </c>
      <c r="C186">
        <v>0</v>
      </c>
      <c r="D186">
        <v>5093</v>
      </c>
    </row>
    <row r="187" spans="1:4" x14ac:dyDescent="0.25">
      <c r="A187">
        <v>17.372299999999999</v>
      </c>
      <c r="B187">
        <v>18.491599999999998</v>
      </c>
      <c r="C187">
        <v>0</v>
      </c>
      <c r="D187">
        <v>5116</v>
      </c>
    </row>
    <row r="188" spans="1:4" x14ac:dyDescent="0.25">
      <c r="A188">
        <v>21.8245</v>
      </c>
      <c r="B188">
        <v>14.467000000000001</v>
      </c>
      <c r="C188">
        <v>0</v>
      </c>
      <c r="D188">
        <v>5182</v>
      </c>
    </row>
    <row r="189" spans="1:4" x14ac:dyDescent="0.25">
      <c r="A189">
        <v>21.882300000000001</v>
      </c>
      <c r="B189">
        <v>15.3331</v>
      </c>
      <c r="C189">
        <v>0</v>
      </c>
      <c r="D189">
        <v>5271</v>
      </c>
    </row>
    <row r="190" spans="1:4" x14ac:dyDescent="0.25">
      <c r="A190">
        <v>20.860499999999998</v>
      </c>
      <c r="B190">
        <v>15.0806</v>
      </c>
      <c r="C190">
        <v>0</v>
      </c>
      <c r="D190">
        <v>5347</v>
      </c>
    </row>
    <row r="191" spans="1:4" x14ac:dyDescent="0.25">
      <c r="A191">
        <v>20.657599999999999</v>
      </c>
      <c r="B191">
        <v>16.293500000000002</v>
      </c>
      <c r="C191">
        <v>0</v>
      </c>
      <c r="D191">
        <v>5488</v>
      </c>
    </row>
    <row r="192" spans="1:4" x14ac:dyDescent="0.25">
      <c r="A192">
        <v>20.061499999999999</v>
      </c>
      <c r="B192">
        <v>18.941199999999998</v>
      </c>
      <c r="C192">
        <v>0</v>
      </c>
      <c r="D192">
        <v>7100</v>
      </c>
    </row>
    <row r="193" spans="1:4" x14ac:dyDescent="0.25">
      <c r="A193">
        <v>20.0687</v>
      </c>
      <c r="B193">
        <v>18.412199999999999</v>
      </c>
      <c r="C193">
        <v>0</v>
      </c>
      <c r="D193">
        <v>7154</v>
      </c>
    </row>
    <row r="194" spans="1:4" x14ac:dyDescent="0.25">
      <c r="A194">
        <v>20.086200000000002</v>
      </c>
      <c r="B194">
        <v>17.940100000000001</v>
      </c>
      <c r="C194">
        <v>0</v>
      </c>
      <c r="D194">
        <v>7226</v>
      </c>
    </row>
    <row r="195" spans="1:4" x14ac:dyDescent="0.25">
      <c r="A195">
        <v>17.337399999999999</v>
      </c>
      <c r="B195">
        <v>19.0077</v>
      </c>
      <c r="C195">
        <v>0</v>
      </c>
      <c r="D195">
        <v>7407</v>
      </c>
    </row>
    <row r="196" spans="1:4" x14ac:dyDescent="0.25">
      <c r="A196">
        <v>16.801500000000001</v>
      </c>
      <c r="B196">
        <v>16.930299999999999</v>
      </c>
      <c r="C196">
        <v>0</v>
      </c>
      <c r="D196">
        <v>7472</v>
      </c>
    </row>
    <row r="197" spans="1:4" x14ac:dyDescent="0.25">
      <c r="A197">
        <v>20.6144</v>
      </c>
      <c r="B197">
        <v>18.4024</v>
      </c>
      <c r="C197">
        <v>0</v>
      </c>
      <c r="D197">
        <v>7526</v>
      </c>
    </row>
    <row r="198" spans="1:4" x14ac:dyDescent="0.25">
      <c r="A198">
        <v>19.102</v>
      </c>
      <c r="B198">
        <v>18.4864</v>
      </c>
      <c r="C198">
        <v>0</v>
      </c>
      <c r="D198">
        <v>7593</v>
      </c>
    </row>
    <row r="199" spans="1:4" x14ac:dyDescent="0.25">
      <c r="A199">
        <v>17.427199999999999</v>
      </c>
      <c r="B199">
        <v>15.417999999999999</v>
      </c>
      <c r="C199">
        <v>0</v>
      </c>
      <c r="D199">
        <v>7598</v>
      </c>
    </row>
    <row r="200" spans="1:4" x14ac:dyDescent="0.25">
      <c r="A200">
        <v>21.937000000000001</v>
      </c>
      <c r="B200">
        <v>15.8125</v>
      </c>
      <c r="C200">
        <v>0</v>
      </c>
      <c r="D200">
        <v>7779</v>
      </c>
    </row>
    <row r="201" spans="1:4" x14ac:dyDescent="0.25">
      <c r="A201">
        <v>17.9389</v>
      </c>
      <c r="B201">
        <v>18.935700000000001</v>
      </c>
      <c r="C201">
        <v>0</v>
      </c>
      <c r="D201">
        <v>7965</v>
      </c>
    </row>
    <row r="202" spans="1:4" x14ac:dyDescent="0.25">
      <c r="A202">
        <v>19.123200000000001</v>
      </c>
      <c r="B202">
        <v>18.959900000000001</v>
      </c>
      <c r="C202">
        <v>0</v>
      </c>
      <c r="D202">
        <v>7971</v>
      </c>
    </row>
    <row r="203" spans="1:4" x14ac:dyDescent="0.25">
      <c r="A203">
        <v>18.196200000000001</v>
      </c>
      <c r="B203">
        <v>18.964400000000001</v>
      </c>
      <c r="C203">
        <v>0</v>
      </c>
      <c r="D203">
        <v>8064</v>
      </c>
    </row>
    <row r="204" spans="1:4" x14ac:dyDescent="0.25">
      <c r="A204">
        <v>19.7728</v>
      </c>
      <c r="B204">
        <v>10.1708</v>
      </c>
      <c r="C204">
        <v>0</v>
      </c>
      <c r="D204">
        <v>8343</v>
      </c>
    </row>
    <row r="205" spans="1:4" x14ac:dyDescent="0.25">
      <c r="A205">
        <v>42.501899999999999</v>
      </c>
      <c r="B205">
        <v>9.8516899999999996</v>
      </c>
      <c r="C205">
        <v>0</v>
      </c>
      <c r="D205">
        <v>8436</v>
      </c>
    </row>
    <row r="207" spans="1:4" x14ac:dyDescent="0.25">
      <c r="A207" t="s">
        <v>66</v>
      </c>
      <c r="B207" t="s">
        <v>67</v>
      </c>
      <c r="C207" t="s">
        <v>68</v>
      </c>
      <c r="D207" t="s">
        <v>69</v>
      </c>
    </row>
    <row r="208" spans="1:4" x14ac:dyDescent="0.25">
      <c r="A208">
        <v>18.266999999999999</v>
      </c>
      <c r="B208">
        <v>17.920500000000001</v>
      </c>
      <c r="C208">
        <v>0</v>
      </c>
      <c r="D208">
        <v>4721</v>
      </c>
    </row>
    <row r="209" spans="1:4" x14ac:dyDescent="0.25">
      <c r="A209">
        <v>17.420200000000001</v>
      </c>
      <c r="B209">
        <v>17.931999999999999</v>
      </c>
      <c r="C209">
        <v>0</v>
      </c>
      <c r="D209">
        <v>4810</v>
      </c>
    </row>
    <row r="210" spans="1:4" x14ac:dyDescent="0.25">
      <c r="A210">
        <v>19.116099999999999</v>
      </c>
      <c r="B210">
        <v>17.968499999999999</v>
      </c>
      <c r="C210">
        <v>0</v>
      </c>
      <c r="D210">
        <v>4895</v>
      </c>
    </row>
    <row r="211" spans="1:4" x14ac:dyDescent="0.25">
      <c r="A211">
        <v>18.216999999999999</v>
      </c>
      <c r="B211">
        <v>18.484300000000001</v>
      </c>
      <c r="C211">
        <v>0</v>
      </c>
      <c r="D211">
        <v>4899</v>
      </c>
    </row>
    <row r="212" spans="1:4" x14ac:dyDescent="0.25">
      <c r="A212">
        <v>19.0627</v>
      </c>
      <c r="B212">
        <v>17.992100000000001</v>
      </c>
      <c r="C212">
        <v>0</v>
      </c>
      <c r="D212">
        <v>4975</v>
      </c>
    </row>
    <row r="213" spans="1:4" x14ac:dyDescent="0.25">
      <c r="A213">
        <v>16.928899999999999</v>
      </c>
      <c r="B213">
        <v>18.841000000000001</v>
      </c>
      <c r="C213">
        <v>0</v>
      </c>
      <c r="D213">
        <v>5093</v>
      </c>
    </row>
    <row r="214" spans="1:4" x14ac:dyDescent="0.25">
      <c r="A214">
        <v>17.374400000000001</v>
      </c>
      <c r="B214">
        <v>18.491299999999999</v>
      </c>
      <c r="C214">
        <v>0</v>
      </c>
      <c r="D214">
        <v>5116</v>
      </c>
    </row>
    <row r="215" spans="1:4" x14ac:dyDescent="0.25">
      <c r="A215">
        <v>21.837800000000001</v>
      </c>
      <c r="B215">
        <v>14.456</v>
      </c>
      <c r="C215">
        <v>0</v>
      </c>
      <c r="D215">
        <v>5182</v>
      </c>
    </row>
    <row r="216" spans="1:4" x14ac:dyDescent="0.25">
      <c r="A216">
        <v>21.895700000000001</v>
      </c>
      <c r="B216">
        <v>15.3222</v>
      </c>
      <c r="C216">
        <v>0</v>
      </c>
      <c r="D216">
        <v>5271</v>
      </c>
    </row>
    <row r="217" spans="1:4" x14ac:dyDescent="0.25">
      <c r="A217">
        <v>20.873699999999999</v>
      </c>
      <c r="B217">
        <v>15.069699999999999</v>
      </c>
      <c r="C217">
        <v>0</v>
      </c>
      <c r="D217">
        <v>5347</v>
      </c>
    </row>
    <row r="218" spans="1:4" x14ac:dyDescent="0.25">
      <c r="A218">
        <v>20.6708</v>
      </c>
      <c r="B218">
        <v>16.282699999999998</v>
      </c>
      <c r="C218">
        <v>0</v>
      </c>
      <c r="D218">
        <v>5488</v>
      </c>
    </row>
    <row r="219" spans="1:4" x14ac:dyDescent="0.25">
      <c r="A219">
        <v>20.0762</v>
      </c>
      <c r="B219">
        <v>18.9312</v>
      </c>
      <c r="C219">
        <v>0</v>
      </c>
      <c r="D219">
        <v>7100</v>
      </c>
    </row>
    <row r="220" spans="1:4" x14ac:dyDescent="0.25">
      <c r="A220">
        <v>20.082799999999999</v>
      </c>
      <c r="B220">
        <v>18.402100000000001</v>
      </c>
      <c r="C220">
        <v>0</v>
      </c>
      <c r="D220">
        <v>7154</v>
      </c>
    </row>
    <row r="221" spans="1:4" x14ac:dyDescent="0.25">
      <c r="A221">
        <v>20.099900000000002</v>
      </c>
      <c r="B221">
        <v>17.9299</v>
      </c>
      <c r="C221">
        <v>0</v>
      </c>
      <c r="D221">
        <v>7226</v>
      </c>
    </row>
    <row r="222" spans="1:4" x14ac:dyDescent="0.25">
      <c r="A222">
        <v>17.339600000000001</v>
      </c>
      <c r="B222">
        <v>19.0076</v>
      </c>
      <c r="C222">
        <v>0</v>
      </c>
      <c r="D222">
        <v>7407</v>
      </c>
    </row>
    <row r="223" spans="1:4" x14ac:dyDescent="0.25">
      <c r="A223">
        <v>16.801500000000001</v>
      </c>
      <c r="B223">
        <v>16.930399999999999</v>
      </c>
      <c r="C223">
        <v>0</v>
      </c>
      <c r="D223">
        <v>7472</v>
      </c>
    </row>
    <row r="224" spans="1:4" x14ac:dyDescent="0.25">
      <c r="A224">
        <v>20.628599999999999</v>
      </c>
      <c r="B224">
        <v>18.3918</v>
      </c>
      <c r="C224">
        <v>0</v>
      </c>
      <c r="D224">
        <v>7526</v>
      </c>
    </row>
    <row r="225" spans="1:4" x14ac:dyDescent="0.25">
      <c r="A225">
        <v>19.1145</v>
      </c>
      <c r="B225">
        <v>18.4788</v>
      </c>
      <c r="C225">
        <v>0</v>
      </c>
      <c r="D225">
        <v>7593</v>
      </c>
    </row>
    <row r="226" spans="1:4" x14ac:dyDescent="0.25">
      <c r="A226">
        <v>17.427199999999999</v>
      </c>
      <c r="B226">
        <v>15.417999999999999</v>
      </c>
      <c r="C226">
        <v>0</v>
      </c>
      <c r="D226">
        <v>7598</v>
      </c>
    </row>
    <row r="227" spans="1:4" x14ac:dyDescent="0.25">
      <c r="A227">
        <v>21.950399999999998</v>
      </c>
      <c r="B227">
        <v>15.801500000000001</v>
      </c>
      <c r="C227">
        <v>0</v>
      </c>
      <c r="D227">
        <v>7779</v>
      </c>
    </row>
    <row r="228" spans="1:4" x14ac:dyDescent="0.25">
      <c r="A228">
        <v>17.948899999999998</v>
      </c>
      <c r="B228">
        <v>18.933499999999999</v>
      </c>
      <c r="C228">
        <v>0</v>
      </c>
      <c r="D228">
        <v>7965</v>
      </c>
    </row>
    <row r="229" spans="1:4" x14ac:dyDescent="0.25">
      <c r="A229">
        <v>19.137</v>
      </c>
      <c r="B229">
        <v>18.952200000000001</v>
      </c>
      <c r="C229">
        <v>0</v>
      </c>
      <c r="D229">
        <v>7971</v>
      </c>
    </row>
    <row r="230" spans="1:4" x14ac:dyDescent="0.25">
      <c r="A230">
        <v>18.207699999999999</v>
      </c>
      <c r="B230">
        <v>18.960999999999999</v>
      </c>
      <c r="C230">
        <v>0</v>
      </c>
      <c r="D230">
        <v>8064</v>
      </c>
    </row>
    <row r="231" spans="1:4" x14ac:dyDescent="0.25">
      <c r="A231">
        <v>19.7727</v>
      </c>
      <c r="B231">
        <v>10.1708</v>
      </c>
      <c r="C231">
        <v>0</v>
      </c>
      <c r="D231">
        <v>8343</v>
      </c>
    </row>
    <row r="232" spans="1:4" x14ac:dyDescent="0.25">
      <c r="A232">
        <v>42.501899999999999</v>
      </c>
      <c r="B232">
        <v>9.8517700000000001</v>
      </c>
      <c r="C232">
        <v>0</v>
      </c>
      <c r="D232">
        <v>8436</v>
      </c>
    </row>
    <row r="234" spans="1:4" x14ac:dyDescent="0.25">
      <c r="A234" t="s">
        <v>66</v>
      </c>
      <c r="B234" t="s">
        <v>67</v>
      </c>
      <c r="C234" t="s">
        <v>68</v>
      </c>
      <c r="D234" t="s">
        <v>69</v>
      </c>
    </row>
    <row r="235" spans="1:4" x14ac:dyDescent="0.25">
      <c r="A235">
        <v>18.2743</v>
      </c>
      <c r="B235">
        <v>17.916399999999999</v>
      </c>
      <c r="C235">
        <v>0</v>
      </c>
      <c r="D235">
        <v>4721</v>
      </c>
    </row>
    <row r="236" spans="1:4" x14ac:dyDescent="0.25">
      <c r="A236">
        <v>17.421399999999998</v>
      </c>
      <c r="B236">
        <v>17.931699999999999</v>
      </c>
      <c r="C236">
        <v>0</v>
      </c>
      <c r="D236">
        <v>4810</v>
      </c>
    </row>
    <row r="237" spans="1:4" x14ac:dyDescent="0.25">
      <c r="A237">
        <v>19.129300000000001</v>
      </c>
      <c r="B237">
        <v>17.959299999999999</v>
      </c>
      <c r="C237">
        <v>0</v>
      </c>
      <c r="D237">
        <v>4895</v>
      </c>
    </row>
    <row r="238" spans="1:4" x14ac:dyDescent="0.25">
      <c r="A238">
        <v>18.2271</v>
      </c>
      <c r="B238">
        <v>18.480499999999999</v>
      </c>
      <c r="C238">
        <v>0</v>
      </c>
      <c r="D238">
        <v>4899</v>
      </c>
    </row>
    <row r="239" spans="1:4" x14ac:dyDescent="0.25">
      <c r="A239">
        <v>19.075700000000001</v>
      </c>
      <c r="B239">
        <v>17.9831</v>
      </c>
      <c r="C239">
        <v>0</v>
      </c>
      <c r="D239">
        <v>4975</v>
      </c>
    </row>
    <row r="240" spans="1:4" x14ac:dyDescent="0.25">
      <c r="A240">
        <v>16.928599999999999</v>
      </c>
      <c r="B240">
        <v>18.840900000000001</v>
      </c>
      <c r="C240">
        <v>0</v>
      </c>
      <c r="D240">
        <v>5093</v>
      </c>
    </row>
    <row r="241" spans="1:4" x14ac:dyDescent="0.25">
      <c r="A241">
        <v>17.376000000000001</v>
      </c>
      <c r="B241">
        <v>18.491</v>
      </c>
      <c r="C241">
        <v>0</v>
      </c>
      <c r="D241">
        <v>5116</v>
      </c>
    </row>
    <row r="242" spans="1:4" x14ac:dyDescent="0.25">
      <c r="A242">
        <v>21.853300000000001</v>
      </c>
      <c r="B242">
        <v>14.4428</v>
      </c>
      <c r="C242">
        <v>0</v>
      </c>
      <c r="D242">
        <v>5182</v>
      </c>
    </row>
    <row r="243" spans="1:4" x14ac:dyDescent="0.25">
      <c r="A243">
        <v>21.911100000000001</v>
      </c>
      <c r="B243">
        <v>15.308999999999999</v>
      </c>
      <c r="C243">
        <v>0</v>
      </c>
      <c r="D243">
        <v>5271</v>
      </c>
    </row>
    <row r="244" spans="1:4" x14ac:dyDescent="0.25">
      <c r="A244">
        <v>20.8887</v>
      </c>
      <c r="B244">
        <v>15.0566</v>
      </c>
      <c r="C244">
        <v>0</v>
      </c>
      <c r="D244">
        <v>5347</v>
      </c>
    </row>
    <row r="245" spans="1:4" x14ac:dyDescent="0.25">
      <c r="A245">
        <v>20.686</v>
      </c>
      <c r="B245">
        <v>16.2698</v>
      </c>
      <c r="C245">
        <v>0</v>
      </c>
      <c r="D245">
        <v>5488</v>
      </c>
    </row>
    <row r="246" spans="1:4" x14ac:dyDescent="0.25">
      <c r="A246">
        <v>20.093599999999999</v>
      </c>
      <c r="B246">
        <v>18.9191</v>
      </c>
      <c r="C246">
        <v>0</v>
      </c>
      <c r="D246">
        <v>7100</v>
      </c>
    </row>
    <row r="247" spans="1:4" x14ac:dyDescent="0.25">
      <c r="A247">
        <v>20.099499999999999</v>
      </c>
      <c r="B247">
        <v>18.389900000000001</v>
      </c>
      <c r="C247">
        <v>0</v>
      </c>
      <c r="D247">
        <v>7154</v>
      </c>
    </row>
    <row r="248" spans="1:4" x14ac:dyDescent="0.25">
      <c r="A248">
        <v>20.1159</v>
      </c>
      <c r="B248">
        <v>17.9177</v>
      </c>
      <c r="C248">
        <v>0</v>
      </c>
      <c r="D248">
        <v>7226</v>
      </c>
    </row>
    <row r="249" spans="1:4" x14ac:dyDescent="0.25">
      <c r="A249">
        <v>17.341200000000001</v>
      </c>
      <c r="B249">
        <v>19.007400000000001</v>
      </c>
      <c r="C249">
        <v>0</v>
      </c>
      <c r="D249">
        <v>7407</v>
      </c>
    </row>
    <row r="250" spans="1:4" x14ac:dyDescent="0.25">
      <c r="A250">
        <v>16.801200000000001</v>
      </c>
      <c r="B250">
        <v>16.930299999999999</v>
      </c>
      <c r="C250">
        <v>0</v>
      </c>
      <c r="D250">
        <v>7472</v>
      </c>
    </row>
    <row r="251" spans="1:4" x14ac:dyDescent="0.25">
      <c r="A251">
        <v>20.645299999999999</v>
      </c>
      <c r="B251">
        <v>18.378900000000002</v>
      </c>
      <c r="C251">
        <v>0</v>
      </c>
      <c r="D251">
        <v>7526</v>
      </c>
    </row>
    <row r="252" spans="1:4" x14ac:dyDescent="0.25">
      <c r="A252">
        <v>19.129300000000001</v>
      </c>
      <c r="B252">
        <v>18.4696</v>
      </c>
      <c r="C252">
        <v>0</v>
      </c>
      <c r="D252">
        <v>7593</v>
      </c>
    </row>
    <row r="253" spans="1:4" x14ac:dyDescent="0.25">
      <c r="A253">
        <v>17.4269</v>
      </c>
      <c r="B253">
        <v>15.417999999999999</v>
      </c>
      <c r="C253">
        <v>0</v>
      </c>
      <c r="D253">
        <v>7598</v>
      </c>
    </row>
    <row r="254" spans="1:4" x14ac:dyDescent="0.25">
      <c r="A254">
        <v>21.965800000000002</v>
      </c>
      <c r="B254">
        <v>15.7883</v>
      </c>
      <c r="C254">
        <v>0</v>
      </c>
      <c r="D254">
        <v>7779</v>
      </c>
    </row>
    <row r="255" spans="1:4" x14ac:dyDescent="0.25">
      <c r="A255">
        <v>17.959499999999998</v>
      </c>
      <c r="B255">
        <v>18.9312</v>
      </c>
      <c r="C255">
        <v>0</v>
      </c>
      <c r="D255">
        <v>7965</v>
      </c>
    </row>
    <row r="256" spans="1:4" x14ac:dyDescent="0.25">
      <c r="A256">
        <v>19.153400000000001</v>
      </c>
      <c r="B256">
        <v>18.943100000000001</v>
      </c>
      <c r="C256">
        <v>0</v>
      </c>
      <c r="D256">
        <v>7971</v>
      </c>
    </row>
    <row r="257" spans="1:4" x14ac:dyDescent="0.25">
      <c r="A257">
        <v>18.220400000000001</v>
      </c>
      <c r="B257">
        <v>18.9572</v>
      </c>
      <c r="C257">
        <v>0</v>
      </c>
      <c r="D257">
        <v>8064</v>
      </c>
    </row>
    <row r="258" spans="1:4" x14ac:dyDescent="0.25">
      <c r="A258">
        <v>19.772600000000001</v>
      </c>
      <c r="B258">
        <v>10.1708</v>
      </c>
      <c r="C258">
        <v>0</v>
      </c>
      <c r="D258">
        <v>8343</v>
      </c>
    </row>
    <row r="259" spans="1:4" x14ac:dyDescent="0.25">
      <c r="A259">
        <v>42.501899999999999</v>
      </c>
      <c r="B259">
        <v>9.8517499999999991</v>
      </c>
      <c r="C259">
        <v>0</v>
      </c>
      <c r="D259">
        <v>8436</v>
      </c>
    </row>
    <row r="261" spans="1:4" x14ac:dyDescent="0.25">
      <c r="A261" t="s">
        <v>66</v>
      </c>
      <c r="B261" t="s">
        <v>67</v>
      </c>
      <c r="C261" t="s">
        <v>68</v>
      </c>
      <c r="D261" t="s">
        <v>69</v>
      </c>
    </row>
    <row r="262" spans="1:4" x14ac:dyDescent="0.25">
      <c r="A262">
        <v>18.283000000000001</v>
      </c>
      <c r="B262">
        <v>17.911799999999999</v>
      </c>
      <c r="C262">
        <v>0</v>
      </c>
      <c r="D262">
        <v>4721</v>
      </c>
    </row>
    <row r="263" spans="1:4" x14ac:dyDescent="0.25">
      <c r="A263">
        <v>17.423100000000002</v>
      </c>
      <c r="B263">
        <v>17.9314</v>
      </c>
      <c r="C263">
        <v>0</v>
      </c>
      <c r="D263">
        <v>4810</v>
      </c>
    </row>
    <row r="264" spans="1:4" x14ac:dyDescent="0.25">
      <c r="A264">
        <v>19.144400000000001</v>
      </c>
      <c r="B264">
        <v>17.949200000000001</v>
      </c>
      <c r="C264">
        <v>0</v>
      </c>
      <c r="D264">
        <v>4895</v>
      </c>
    </row>
    <row r="265" spans="1:4" x14ac:dyDescent="0.25">
      <c r="A265">
        <v>18.239100000000001</v>
      </c>
      <c r="B265">
        <v>18.476199999999999</v>
      </c>
      <c r="C265">
        <v>0</v>
      </c>
      <c r="D265">
        <v>4899</v>
      </c>
    </row>
    <row r="266" spans="1:4" x14ac:dyDescent="0.25">
      <c r="A266">
        <v>19.090599999999998</v>
      </c>
      <c r="B266">
        <v>17.973199999999999</v>
      </c>
      <c r="C266">
        <v>0</v>
      </c>
      <c r="D266">
        <v>4975</v>
      </c>
    </row>
    <row r="267" spans="1:4" x14ac:dyDescent="0.25">
      <c r="A267">
        <v>16.928999999999998</v>
      </c>
      <c r="B267">
        <v>18.841000000000001</v>
      </c>
      <c r="C267">
        <v>0</v>
      </c>
      <c r="D267">
        <v>5093</v>
      </c>
    </row>
    <row r="268" spans="1:4" x14ac:dyDescent="0.25">
      <c r="A268">
        <v>17.3781</v>
      </c>
      <c r="B268">
        <v>18.4908</v>
      </c>
      <c r="C268">
        <v>0</v>
      </c>
      <c r="D268">
        <v>5116</v>
      </c>
    </row>
    <row r="269" spans="1:4" x14ac:dyDescent="0.25">
      <c r="A269">
        <v>21.871099999999998</v>
      </c>
      <c r="B269">
        <v>14.428100000000001</v>
      </c>
      <c r="C269">
        <v>0</v>
      </c>
      <c r="D269">
        <v>5182</v>
      </c>
    </row>
    <row r="270" spans="1:4" x14ac:dyDescent="0.25">
      <c r="A270">
        <v>21.928999999999998</v>
      </c>
      <c r="B270">
        <v>15.2944</v>
      </c>
      <c r="C270">
        <v>0</v>
      </c>
      <c r="D270">
        <v>5271</v>
      </c>
    </row>
    <row r="271" spans="1:4" x14ac:dyDescent="0.25">
      <c r="A271">
        <v>20.905999999999999</v>
      </c>
      <c r="B271">
        <v>15.042299999999999</v>
      </c>
      <c r="C271">
        <v>0</v>
      </c>
      <c r="D271">
        <v>5347</v>
      </c>
    </row>
    <row r="272" spans="1:4" x14ac:dyDescent="0.25">
      <c r="A272">
        <v>20.703600000000002</v>
      </c>
      <c r="B272">
        <v>16.255600000000001</v>
      </c>
      <c r="C272">
        <v>0</v>
      </c>
      <c r="D272">
        <v>5488</v>
      </c>
    </row>
    <row r="273" spans="1:4" x14ac:dyDescent="0.25">
      <c r="A273">
        <v>20.113399999999999</v>
      </c>
      <c r="B273">
        <v>18.905799999999999</v>
      </c>
      <c r="C273">
        <v>0</v>
      </c>
      <c r="D273">
        <v>7100</v>
      </c>
    </row>
    <row r="274" spans="1:4" x14ac:dyDescent="0.25">
      <c r="A274">
        <v>20.118300000000001</v>
      </c>
      <c r="B274">
        <v>18.3766</v>
      </c>
      <c r="C274">
        <v>0</v>
      </c>
      <c r="D274">
        <v>7154</v>
      </c>
    </row>
    <row r="275" spans="1:4" x14ac:dyDescent="0.25">
      <c r="A275">
        <v>20.1341</v>
      </c>
      <c r="B275">
        <v>17.904299999999999</v>
      </c>
      <c r="C275">
        <v>0</v>
      </c>
      <c r="D275">
        <v>7226</v>
      </c>
    </row>
    <row r="276" spans="1:4" x14ac:dyDescent="0.25">
      <c r="A276">
        <v>17.3431</v>
      </c>
      <c r="B276">
        <v>19.007400000000001</v>
      </c>
      <c r="C276">
        <v>0</v>
      </c>
      <c r="D276">
        <v>7407</v>
      </c>
    </row>
    <row r="277" spans="1:4" x14ac:dyDescent="0.25">
      <c r="A277">
        <v>16.801500000000001</v>
      </c>
      <c r="B277">
        <v>16.930399999999999</v>
      </c>
      <c r="C277">
        <v>0</v>
      </c>
      <c r="D277">
        <v>7472</v>
      </c>
    </row>
    <row r="278" spans="1:4" x14ac:dyDescent="0.25">
      <c r="A278">
        <v>20.664300000000001</v>
      </c>
      <c r="B278">
        <v>18.364799999999999</v>
      </c>
      <c r="C278">
        <v>0</v>
      </c>
      <c r="D278">
        <v>7526</v>
      </c>
    </row>
    <row r="279" spans="1:4" x14ac:dyDescent="0.25">
      <c r="A279">
        <v>19.1462</v>
      </c>
      <c r="B279">
        <v>18.459599999999998</v>
      </c>
      <c r="C279">
        <v>0</v>
      </c>
      <c r="D279">
        <v>7593</v>
      </c>
    </row>
    <row r="280" spans="1:4" x14ac:dyDescent="0.25">
      <c r="A280">
        <v>17.427099999999999</v>
      </c>
      <c r="B280">
        <v>15.417999999999999</v>
      </c>
      <c r="C280">
        <v>0</v>
      </c>
      <c r="D280">
        <v>7598</v>
      </c>
    </row>
    <row r="281" spans="1:4" x14ac:dyDescent="0.25">
      <c r="A281">
        <v>21.983799999999999</v>
      </c>
      <c r="B281">
        <v>15.7738</v>
      </c>
      <c r="C281">
        <v>0</v>
      </c>
      <c r="D281">
        <v>7779</v>
      </c>
    </row>
    <row r="282" spans="1:4" x14ac:dyDescent="0.25">
      <c r="A282">
        <v>17.972100000000001</v>
      </c>
      <c r="B282">
        <v>18.928799999999999</v>
      </c>
      <c r="C282">
        <v>0</v>
      </c>
      <c r="D282">
        <v>7965</v>
      </c>
    </row>
    <row r="283" spans="1:4" x14ac:dyDescent="0.25">
      <c r="A283">
        <v>19.172000000000001</v>
      </c>
      <c r="B283">
        <v>18.933</v>
      </c>
      <c r="C283">
        <v>0</v>
      </c>
      <c r="D283">
        <v>7971</v>
      </c>
    </row>
    <row r="284" spans="1:4" x14ac:dyDescent="0.25">
      <c r="A284">
        <v>18.235399999999998</v>
      </c>
      <c r="B284">
        <v>18.952999999999999</v>
      </c>
      <c r="C284">
        <v>0</v>
      </c>
      <c r="D284">
        <v>8064</v>
      </c>
    </row>
    <row r="285" spans="1:4" x14ac:dyDescent="0.25">
      <c r="A285">
        <v>19.772600000000001</v>
      </c>
      <c r="B285">
        <v>10.1708</v>
      </c>
      <c r="C285">
        <v>0</v>
      </c>
      <c r="D285">
        <v>8343</v>
      </c>
    </row>
    <row r="286" spans="1:4" x14ac:dyDescent="0.25">
      <c r="A286">
        <v>42.501899999999999</v>
      </c>
      <c r="B286">
        <v>9.8517600000000005</v>
      </c>
      <c r="C286">
        <v>0</v>
      </c>
      <c r="D286">
        <v>8436</v>
      </c>
    </row>
    <row r="288" spans="1:4" x14ac:dyDescent="0.25">
      <c r="A288" t="s">
        <v>66</v>
      </c>
      <c r="B288" t="s">
        <v>67</v>
      </c>
      <c r="C288" t="s">
        <v>68</v>
      </c>
      <c r="D288" t="s">
        <v>69</v>
      </c>
    </row>
    <row r="289" spans="1:4" x14ac:dyDescent="0.25">
      <c r="A289">
        <v>18.2913</v>
      </c>
      <c r="B289">
        <v>17.907800000000002</v>
      </c>
      <c r="C289">
        <v>0</v>
      </c>
      <c r="D289">
        <v>4721</v>
      </c>
    </row>
    <row r="290" spans="1:4" x14ac:dyDescent="0.25">
      <c r="A290">
        <v>17.4239</v>
      </c>
      <c r="B290">
        <v>17.9315</v>
      </c>
      <c r="C290">
        <v>0</v>
      </c>
      <c r="D290">
        <v>4810</v>
      </c>
    </row>
    <row r="291" spans="1:4" x14ac:dyDescent="0.25">
      <c r="A291">
        <v>19.161300000000001</v>
      </c>
      <c r="B291">
        <v>17.938600000000001</v>
      </c>
      <c r="C291">
        <v>0</v>
      </c>
      <c r="D291">
        <v>4895</v>
      </c>
    </row>
    <row r="292" spans="1:4" x14ac:dyDescent="0.25">
      <c r="A292">
        <v>18.250900000000001</v>
      </c>
      <c r="B292">
        <v>18.4727</v>
      </c>
      <c r="C292">
        <v>0</v>
      </c>
      <c r="D292">
        <v>4899</v>
      </c>
    </row>
    <row r="293" spans="1:4" x14ac:dyDescent="0.25">
      <c r="A293">
        <v>19.107199999999999</v>
      </c>
      <c r="B293">
        <v>17.963000000000001</v>
      </c>
      <c r="C293">
        <v>0</v>
      </c>
      <c r="D293">
        <v>4975</v>
      </c>
    </row>
    <row r="294" spans="1:4" x14ac:dyDescent="0.25">
      <c r="A294">
        <v>16.929099999999998</v>
      </c>
      <c r="B294">
        <v>18.841100000000001</v>
      </c>
      <c r="C294">
        <v>0</v>
      </c>
      <c r="D294">
        <v>5093</v>
      </c>
    </row>
    <row r="295" spans="1:4" x14ac:dyDescent="0.25">
      <c r="A295">
        <v>17.379100000000001</v>
      </c>
      <c r="B295">
        <v>18.4909</v>
      </c>
      <c r="C295">
        <v>0</v>
      </c>
      <c r="D295">
        <v>5116</v>
      </c>
    </row>
    <row r="296" spans="1:4" x14ac:dyDescent="0.25">
      <c r="A296">
        <v>21.8904</v>
      </c>
      <c r="B296">
        <v>14.4124</v>
      </c>
      <c r="C296">
        <v>0</v>
      </c>
      <c r="D296">
        <v>5182</v>
      </c>
    </row>
    <row r="297" spans="1:4" x14ac:dyDescent="0.25">
      <c r="A297">
        <v>21.948899999999998</v>
      </c>
      <c r="B297">
        <v>15.278700000000001</v>
      </c>
      <c r="C297">
        <v>0</v>
      </c>
      <c r="D297">
        <v>5271</v>
      </c>
    </row>
    <row r="298" spans="1:4" x14ac:dyDescent="0.25">
      <c r="A298">
        <v>20.925000000000001</v>
      </c>
      <c r="B298">
        <v>15.0273</v>
      </c>
      <c r="C298">
        <v>0</v>
      </c>
      <c r="D298">
        <v>5347</v>
      </c>
    </row>
    <row r="299" spans="1:4" x14ac:dyDescent="0.25">
      <c r="A299">
        <v>20.723299999999998</v>
      </c>
      <c r="B299">
        <v>16.2407</v>
      </c>
      <c r="C299">
        <v>0</v>
      </c>
      <c r="D299">
        <v>5488</v>
      </c>
    </row>
    <row r="300" spans="1:4" x14ac:dyDescent="0.25">
      <c r="A300">
        <v>20.135400000000001</v>
      </c>
      <c r="B300">
        <v>18.8918</v>
      </c>
      <c r="C300">
        <v>0</v>
      </c>
      <c r="D300">
        <v>7100</v>
      </c>
    </row>
    <row r="301" spans="1:4" x14ac:dyDescent="0.25">
      <c r="A301">
        <v>20.139500000000002</v>
      </c>
      <c r="B301">
        <v>18.362500000000001</v>
      </c>
      <c r="C301">
        <v>0</v>
      </c>
      <c r="D301">
        <v>7154</v>
      </c>
    </row>
    <row r="302" spans="1:4" x14ac:dyDescent="0.25">
      <c r="A302">
        <v>20.154499999999999</v>
      </c>
      <c r="B302">
        <v>17.8902</v>
      </c>
      <c r="C302">
        <v>0</v>
      </c>
      <c r="D302">
        <v>7226</v>
      </c>
    </row>
    <row r="303" spans="1:4" x14ac:dyDescent="0.25">
      <c r="A303">
        <v>17.343900000000001</v>
      </c>
      <c r="B303">
        <v>19.0075</v>
      </c>
      <c r="C303">
        <v>0</v>
      </c>
      <c r="D303">
        <v>7407</v>
      </c>
    </row>
    <row r="304" spans="1:4" x14ac:dyDescent="0.25">
      <c r="A304">
        <v>16.801600000000001</v>
      </c>
      <c r="B304">
        <v>16.930399999999999</v>
      </c>
      <c r="C304">
        <v>0</v>
      </c>
      <c r="D304">
        <v>7472</v>
      </c>
    </row>
    <row r="305" spans="1:4" x14ac:dyDescent="0.25">
      <c r="A305">
        <v>20.6858</v>
      </c>
      <c r="B305">
        <v>18.350100000000001</v>
      </c>
      <c r="C305">
        <v>0</v>
      </c>
      <c r="D305">
        <v>7526</v>
      </c>
    </row>
    <row r="306" spans="1:4" x14ac:dyDescent="0.25">
      <c r="A306">
        <v>19.164899999999999</v>
      </c>
      <c r="B306">
        <v>18.449100000000001</v>
      </c>
      <c r="C306">
        <v>0</v>
      </c>
      <c r="D306">
        <v>7593</v>
      </c>
    </row>
    <row r="307" spans="1:4" x14ac:dyDescent="0.25">
      <c r="A307">
        <v>17.427199999999999</v>
      </c>
      <c r="B307">
        <v>15.418100000000001</v>
      </c>
      <c r="C307">
        <v>0</v>
      </c>
      <c r="D307">
        <v>7598</v>
      </c>
    </row>
    <row r="308" spans="1:4" x14ac:dyDescent="0.25">
      <c r="A308">
        <v>22.004100000000001</v>
      </c>
      <c r="B308">
        <v>15.758100000000001</v>
      </c>
      <c r="C308">
        <v>0</v>
      </c>
      <c r="D308">
        <v>7779</v>
      </c>
    </row>
    <row r="309" spans="1:4" x14ac:dyDescent="0.25">
      <c r="A309">
        <v>17.9834</v>
      </c>
      <c r="B309">
        <v>18.927199999999999</v>
      </c>
      <c r="C309">
        <v>0</v>
      </c>
      <c r="D309">
        <v>7965</v>
      </c>
    </row>
    <row r="310" spans="1:4" x14ac:dyDescent="0.25">
      <c r="A310">
        <v>19.192599999999999</v>
      </c>
      <c r="B310">
        <v>18.922499999999999</v>
      </c>
      <c r="C310">
        <v>0</v>
      </c>
      <c r="D310">
        <v>7971</v>
      </c>
    </row>
    <row r="311" spans="1:4" x14ac:dyDescent="0.25">
      <c r="A311">
        <v>18.250599999999999</v>
      </c>
      <c r="B311">
        <v>18.9495</v>
      </c>
      <c r="C311">
        <v>0</v>
      </c>
      <c r="D311">
        <v>8064</v>
      </c>
    </row>
    <row r="312" spans="1:4" x14ac:dyDescent="0.25">
      <c r="A312">
        <v>19.772600000000001</v>
      </c>
      <c r="B312">
        <v>10.1707</v>
      </c>
      <c r="C312">
        <v>0</v>
      </c>
      <c r="D312">
        <v>8343</v>
      </c>
    </row>
    <row r="313" spans="1:4" x14ac:dyDescent="0.25">
      <c r="A313">
        <v>42.501899999999999</v>
      </c>
      <c r="B313">
        <v>9.8517799999999998</v>
      </c>
      <c r="C313">
        <v>0</v>
      </c>
      <c r="D313">
        <v>8436</v>
      </c>
    </row>
    <row r="315" spans="1:4" x14ac:dyDescent="0.25">
      <c r="A315" t="s">
        <v>66</v>
      </c>
      <c r="B315" t="s">
        <v>67</v>
      </c>
      <c r="C315" t="s">
        <v>68</v>
      </c>
      <c r="D315" t="s">
        <v>69</v>
      </c>
    </row>
    <row r="316" spans="1:4" x14ac:dyDescent="0.25">
      <c r="A316">
        <v>18.3004</v>
      </c>
      <c r="B316">
        <v>17.904</v>
      </c>
      <c r="C316">
        <v>0</v>
      </c>
      <c r="D316">
        <v>4721</v>
      </c>
    </row>
    <row r="317" spans="1:4" x14ac:dyDescent="0.25">
      <c r="A317">
        <v>17.4237</v>
      </c>
      <c r="B317">
        <v>17.9315</v>
      </c>
      <c r="C317">
        <v>0</v>
      </c>
      <c r="D317">
        <v>4810</v>
      </c>
    </row>
    <row r="318" spans="1:4" x14ac:dyDescent="0.25">
      <c r="A318">
        <v>19.179300000000001</v>
      </c>
      <c r="B318">
        <v>17.927600000000002</v>
      </c>
      <c r="C318">
        <v>0</v>
      </c>
      <c r="D318">
        <v>4895</v>
      </c>
    </row>
    <row r="319" spans="1:4" x14ac:dyDescent="0.25">
      <c r="A319">
        <v>18.2637</v>
      </c>
      <c r="B319">
        <v>18.469200000000001</v>
      </c>
      <c r="C319">
        <v>0</v>
      </c>
      <c r="D319">
        <v>4899</v>
      </c>
    </row>
    <row r="320" spans="1:4" x14ac:dyDescent="0.25">
      <c r="A320">
        <v>19.1248</v>
      </c>
      <c r="B320">
        <v>17.952400000000001</v>
      </c>
      <c r="C320">
        <v>0</v>
      </c>
      <c r="D320">
        <v>4975</v>
      </c>
    </row>
    <row r="321" spans="1:4" x14ac:dyDescent="0.25">
      <c r="A321">
        <v>16.928799999999999</v>
      </c>
      <c r="B321">
        <v>18.841200000000001</v>
      </c>
      <c r="C321">
        <v>0</v>
      </c>
      <c r="D321">
        <v>5093</v>
      </c>
    </row>
    <row r="322" spans="1:4" x14ac:dyDescent="0.25">
      <c r="A322">
        <v>17.379200000000001</v>
      </c>
      <c r="B322">
        <v>18.4909</v>
      </c>
      <c r="C322">
        <v>0</v>
      </c>
      <c r="D322">
        <v>5116</v>
      </c>
    </row>
    <row r="323" spans="1:4" x14ac:dyDescent="0.25">
      <c r="A323">
        <v>21.911000000000001</v>
      </c>
      <c r="B323">
        <v>14.3954</v>
      </c>
      <c r="C323">
        <v>0</v>
      </c>
      <c r="D323">
        <v>5182</v>
      </c>
    </row>
    <row r="324" spans="1:4" x14ac:dyDescent="0.25">
      <c r="A324">
        <v>21.969899999999999</v>
      </c>
      <c r="B324">
        <v>15.261699999999999</v>
      </c>
      <c r="C324">
        <v>0</v>
      </c>
      <c r="D324">
        <v>5271</v>
      </c>
    </row>
    <row r="325" spans="1:4" x14ac:dyDescent="0.25">
      <c r="A325">
        <v>20.9453</v>
      </c>
      <c r="B325">
        <v>15.010899999999999</v>
      </c>
      <c r="C325">
        <v>0</v>
      </c>
      <c r="D325">
        <v>5347</v>
      </c>
    </row>
    <row r="326" spans="1:4" x14ac:dyDescent="0.25">
      <c r="A326">
        <v>20.744399999999999</v>
      </c>
      <c r="B326">
        <v>16.224499999999999</v>
      </c>
      <c r="C326">
        <v>0</v>
      </c>
      <c r="D326">
        <v>5488</v>
      </c>
    </row>
    <row r="327" spans="1:4" x14ac:dyDescent="0.25">
      <c r="A327">
        <v>20.159600000000001</v>
      </c>
      <c r="B327">
        <v>18.8766</v>
      </c>
      <c r="C327">
        <v>0</v>
      </c>
      <c r="D327">
        <v>7100</v>
      </c>
    </row>
    <row r="328" spans="1:4" x14ac:dyDescent="0.25">
      <c r="A328">
        <v>20.162700000000001</v>
      </c>
      <c r="B328">
        <v>18.347300000000001</v>
      </c>
      <c r="C328">
        <v>0</v>
      </c>
      <c r="D328">
        <v>7154</v>
      </c>
    </row>
    <row r="329" spans="1:4" x14ac:dyDescent="0.25">
      <c r="A329">
        <v>20.1768</v>
      </c>
      <c r="B329">
        <v>17.8749</v>
      </c>
      <c r="C329">
        <v>0</v>
      </c>
      <c r="D329">
        <v>7226</v>
      </c>
    </row>
    <row r="330" spans="1:4" x14ac:dyDescent="0.25">
      <c r="A330">
        <v>17.343800000000002</v>
      </c>
      <c r="B330">
        <v>19.0076</v>
      </c>
      <c r="C330">
        <v>0</v>
      </c>
      <c r="D330">
        <v>7407</v>
      </c>
    </row>
    <row r="331" spans="1:4" x14ac:dyDescent="0.25">
      <c r="A331">
        <v>16.801400000000001</v>
      </c>
      <c r="B331">
        <v>16.930499999999999</v>
      </c>
      <c r="C331">
        <v>0</v>
      </c>
      <c r="D331">
        <v>7472</v>
      </c>
    </row>
    <row r="332" spans="1:4" x14ac:dyDescent="0.25">
      <c r="A332">
        <v>20.709099999999999</v>
      </c>
      <c r="B332">
        <v>18.3339</v>
      </c>
      <c r="C332">
        <v>0</v>
      </c>
      <c r="D332">
        <v>7526</v>
      </c>
    </row>
    <row r="333" spans="1:4" x14ac:dyDescent="0.25">
      <c r="A333">
        <v>19.185199999999998</v>
      </c>
      <c r="B333">
        <v>18.438199999999998</v>
      </c>
      <c r="C333">
        <v>0</v>
      </c>
      <c r="D333">
        <v>7593</v>
      </c>
    </row>
    <row r="334" spans="1:4" x14ac:dyDescent="0.25">
      <c r="A334">
        <v>17.427</v>
      </c>
      <c r="B334">
        <v>15.418100000000001</v>
      </c>
      <c r="C334">
        <v>0</v>
      </c>
      <c r="D334">
        <v>7598</v>
      </c>
    </row>
    <row r="335" spans="1:4" x14ac:dyDescent="0.25">
      <c r="A335">
        <v>22.025300000000001</v>
      </c>
      <c r="B335">
        <v>15.741099999999999</v>
      </c>
      <c r="C335">
        <v>0</v>
      </c>
      <c r="D335">
        <v>7779</v>
      </c>
    </row>
    <row r="336" spans="1:4" x14ac:dyDescent="0.25">
      <c r="A336">
        <v>17.994499999999999</v>
      </c>
      <c r="B336">
        <v>18.925699999999999</v>
      </c>
      <c r="C336">
        <v>0</v>
      </c>
      <c r="D336">
        <v>7965</v>
      </c>
    </row>
    <row r="337" spans="1:4" x14ac:dyDescent="0.25">
      <c r="A337">
        <v>19.215199999999999</v>
      </c>
      <c r="B337">
        <v>18.911300000000001</v>
      </c>
      <c r="C337">
        <v>0</v>
      </c>
      <c r="D337">
        <v>7971</v>
      </c>
    </row>
    <row r="338" spans="1:4" x14ac:dyDescent="0.25">
      <c r="A338">
        <v>18.2669</v>
      </c>
      <c r="B338">
        <v>18.945900000000002</v>
      </c>
      <c r="C338">
        <v>0</v>
      </c>
      <c r="D338">
        <v>8064</v>
      </c>
    </row>
    <row r="339" spans="1:4" x14ac:dyDescent="0.25">
      <c r="A339">
        <v>19.772600000000001</v>
      </c>
      <c r="B339">
        <v>10.1708</v>
      </c>
      <c r="C339">
        <v>0</v>
      </c>
      <c r="D339">
        <v>8343</v>
      </c>
    </row>
    <row r="340" spans="1:4" x14ac:dyDescent="0.25">
      <c r="A340">
        <v>42.501899999999999</v>
      </c>
      <c r="B340">
        <v>9.8517600000000005</v>
      </c>
      <c r="C340">
        <v>0</v>
      </c>
      <c r="D340">
        <v>8436</v>
      </c>
    </row>
    <row r="342" spans="1:4" x14ac:dyDescent="0.25">
      <c r="A342" t="s">
        <v>66</v>
      </c>
      <c r="B342" t="s">
        <v>67</v>
      </c>
      <c r="C342" t="s">
        <v>68</v>
      </c>
      <c r="D342" t="s">
        <v>69</v>
      </c>
    </row>
    <row r="343" spans="1:4" x14ac:dyDescent="0.25">
      <c r="A343">
        <v>18.310199999999998</v>
      </c>
      <c r="B343">
        <v>17.900099999999998</v>
      </c>
      <c r="C343">
        <v>0</v>
      </c>
      <c r="D343">
        <v>4721</v>
      </c>
    </row>
    <row r="344" spans="1:4" x14ac:dyDescent="0.25">
      <c r="A344">
        <v>17.424099999999999</v>
      </c>
      <c r="B344">
        <v>17.9315</v>
      </c>
      <c r="C344">
        <v>0</v>
      </c>
      <c r="D344">
        <v>4810</v>
      </c>
    </row>
    <row r="345" spans="1:4" x14ac:dyDescent="0.25">
      <c r="A345">
        <v>19.199100000000001</v>
      </c>
      <c r="B345">
        <v>17.915600000000001</v>
      </c>
      <c r="C345">
        <v>0</v>
      </c>
      <c r="D345">
        <v>4895</v>
      </c>
    </row>
    <row r="346" spans="1:4" x14ac:dyDescent="0.25">
      <c r="A346">
        <v>18.2776</v>
      </c>
      <c r="B346">
        <v>18.465499999999999</v>
      </c>
      <c r="C346">
        <v>0</v>
      </c>
      <c r="D346">
        <v>4899</v>
      </c>
    </row>
    <row r="347" spans="1:4" x14ac:dyDescent="0.25">
      <c r="A347">
        <v>19.144300000000001</v>
      </c>
      <c r="B347">
        <v>17.940799999999999</v>
      </c>
      <c r="C347">
        <v>0</v>
      </c>
      <c r="D347">
        <v>4975</v>
      </c>
    </row>
    <row r="348" spans="1:4" x14ac:dyDescent="0.25">
      <c r="A348">
        <v>16.928899999999999</v>
      </c>
      <c r="B348">
        <v>18.841200000000001</v>
      </c>
      <c r="C348">
        <v>0</v>
      </c>
      <c r="D348">
        <v>5093</v>
      </c>
    </row>
    <row r="349" spans="1:4" x14ac:dyDescent="0.25">
      <c r="A349">
        <v>17.3796</v>
      </c>
      <c r="B349">
        <v>18.4909</v>
      </c>
      <c r="C349">
        <v>0</v>
      </c>
      <c r="D349">
        <v>5116</v>
      </c>
    </row>
    <row r="350" spans="1:4" x14ac:dyDescent="0.25">
      <c r="A350">
        <v>21.933399999999999</v>
      </c>
      <c r="B350">
        <v>14.376799999999999</v>
      </c>
      <c r="C350">
        <v>0</v>
      </c>
      <c r="D350">
        <v>5182</v>
      </c>
    </row>
    <row r="351" spans="1:4" x14ac:dyDescent="0.25">
      <c r="A351">
        <v>21.992699999999999</v>
      </c>
      <c r="B351">
        <v>15.2431</v>
      </c>
      <c r="C351">
        <v>0</v>
      </c>
      <c r="D351">
        <v>5271</v>
      </c>
    </row>
    <row r="352" spans="1:4" x14ac:dyDescent="0.25">
      <c r="A352">
        <v>20.967300000000002</v>
      </c>
      <c r="B352">
        <v>14.992900000000001</v>
      </c>
      <c r="C352">
        <v>0</v>
      </c>
      <c r="D352">
        <v>5347</v>
      </c>
    </row>
    <row r="353" spans="1:4" x14ac:dyDescent="0.25">
      <c r="A353">
        <v>20.767299999999999</v>
      </c>
      <c r="B353">
        <v>16.206800000000001</v>
      </c>
      <c r="C353">
        <v>0</v>
      </c>
      <c r="D353">
        <v>5488</v>
      </c>
    </row>
    <row r="354" spans="1:4" x14ac:dyDescent="0.25">
      <c r="A354">
        <v>20.1861</v>
      </c>
      <c r="B354">
        <v>18.860299999999999</v>
      </c>
      <c r="C354">
        <v>0</v>
      </c>
      <c r="D354">
        <v>7100</v>
      </c>
    </row>
    <row r="355" spans="1:4" x14ac:dyDescent="0.25">
      <c r="A355">
        <v>20.187999999999999</v>
      </c>
      <c r="B355">
        <v>18.3308</v>
      </c>
      <c r="C355">
        <v>0</v>
      </c>
      <c r="D355">
        <v>7154</v>
      </c>
    </row>
    <row r="356" spans="1:4" x14ac:dyDescent="0.25">
      <c r="A356">
        <v>20.2011</v>
      </c>
      <c r="B356">
        <v>17.8584</v>
      </c>
      <c r="C356">
        <v>0</v>
      </c>
      <c r="D356">
        <v>7226</v>
      </c>
    </row>
    <row r="357" spans="1:4" x14ac:dyDescent="0.25">
      <c r="A357">
        <v>17.344100000000001</v>
      </c>
      <c r="B357">
        <v>19.0076</v>
      </c>
      <c r="C357">
        <v>0</v>
      </c>
      <c r="D357">
        <v>7407</v>
      </c>
    </row>
    <row r="358" spans="1:4" x14ac:dyDescent="0.25">
      <c r="A358">
        <v>16.801400000000001</v>
      </c>
      <c r="B358">
        <v>16.930499999999999</v>
      </c>
      <c r="C358">
        <v>0</v>
      </c>
      <c r="D358">
        <v>7472</v>
      </c>
    </row>
    <row r="359" spans="1:4" x14ac:dyDescent="0.25">
      <c r="A359">
        <v>20.7346</v>
      </c>
      <c r="B359">
        <v>18.316400000000002</v>
      </c>
      <c r="C359">
        <v>0</v>
      </c>
      <c r="D359">
        <v>7526</v>
      </c>
    </row>
    <row r="360" spans="1:4" x14ac:dyDescent="0.25">
      <c r="A360">
        <v>19.2073</v>
      </c>
      <c r="B360">
        <v>18.426200000000001</v>
      </c>
      <c r="C360">
        <v>0</v>
      </c>
      <c r="D360">
        <v>7593</v>
      </c>
    </row>
    <row r="361" spans="1:4" x14ac:dyDescent="0.25">
      <c r="A361">
        <v>17.427099999999999</v>
      </c>
      <c r="B361">
        <v>15.418100000000001</v>
      </c>
      <c r="C361">
        <v>0</v>
      </c>
      <c r="D361">
        <v>7598</v>
      </c>
    </row>
    <row r="362" spans="1:4" x14ac:dyDescent="0.25">
      <c r="A362">
        <v>22.048400000000001</v>
      </c>
      <c r="B362">
        <v>15.7225</v>
      </c>
      <c r="C362">
        <v>0</v>
      </c>
      <c r="D362">
        <v>7779</v>
      </c>
    </row>
    <row r="363" spans="1:4" x14ac:dyDescent="0.25">
      <c r="A363">
        <v>18.0059</v>
      </c>
      <c r="B363">
        <v>18.924299999999999</v>
      </c>
      <c r="C363">
        <v>0</v>
      </c>
      <c r="D363">
        <v>7965</v>
      </c>
    </row>
    <row r="364" spans="1:4" x14ac:dyDescent="0.25">
      <c r="A364">
        <v>19.239899999999999</v>
      </c>
      <c r="B364">
        <v>18.8993</v>
      </c>
      <c r="C364">
        <v>0</v>
      </c>
      <c r="D364">
        <v>7971</v>
      </c>
    </row>
    <row r="365" spans="1:4" x14ac:dyDescent="0.25">
      <c r="A365">
        <v>18.284800000000001</v>
      </c>
      <c r="B365">
        <v>18.942299999999999</v>
      </c>
      <c r="C365">
        <v>0</v>
      </c>
      <c r="D365">
        <v>8064</v>
      </c>
    </row>
    <row r="366" spans="1:4" x14ac:dyDescent="0.25">
      <c r="A366">
        <v>19.772600000000001</v>
      </c>
      <c r="B366">
        <v>10.1708</v>
      </c>
      <c r="C366">
        <v>0</v>
      </c>
      <c r="D366">
        <v>8343</v>
      </c>
    </row>
    <row r="367" spans="1:4" x14ac:dyDescent="0.25">
      <c r="A367">
        <v>42.501899999999999</v>
      </c>
      <c r="B367">
        <v>9.8517600000000005</v>
      </c>
      <c r="C367">
        <v>0</v>
      </c>
      <c r="D367">
        <v>8436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R114"/>
  <sheetViews>
    <sheetView workbookViewId="0">
      <selection activeCell="H8" sqref="H8"/>
    </sheetView>
  </sheetViews>
  <sheetFormatPr defaultRowHeight="15" x14ac:dyDescent="0.25"/>
  <cols>
    <col min="1" max="1" width="10.7109375" bestFit="1" customWidth="1"/>
  </cols>
  <sheetData>
    <row r="1" spans="1:44" x14ac:dyDescent="0.25">
      <c r="A1" t="s">
        <v>59</v>
      </c>
      <c r="B1">
        <v>1177</v>
      </c>
      <c r="C1" t="s">
        <v>60</v>
      </c>
      <c r="D1" t="s">
        <v>61</v>
      </c>
      <c r="E1" t="s">
        <v>62</v>
      </c>
      <c r="F1" t="s">
        <v>84</v>
      </c>
      <c r="G1" t="s">
        <v>85</v>
      </c>
    </row>
    <row r="2" spans="1:44" x14ac:dyDescent="0.25">
      <c r="C2">
        <v>17.8</v>
      </c>
      <c r="D2">
        <v>34.234000000000002</v>
      </c>
      <c r="E2">
        <v>19.725200000000001</v>
      </c>
      <c r="F2">
        <f>(-D2+$D$2)</f>
        <v>0</v>
      </c>
      <c r="G2">
        <f>(E2-$E$2)</f>
        <v>0</v>
      </c>
    </row>
    <row r="3" spans="1:44" x14ac:dyDescent="0.25">
      <c r="C3">
        <v>17.899999999999999</v>
      </c>
      <c r="D3">
        <v>34.234000000000002</v>
      </c>
      <c r="E3">
        <v>19.725200000000001</v>
      </c>
      <c r="F3">
        <f t="shared" ref="F3:F24" si="0">(-D3+$D$2)</f>
        <v>0</v>
      </c>
      <c r="G3">
        <f t="shared" ref="G3:G24" si="1">(E3-$E$2)</f>
        <v>0</v>
      </c>
      <c r="Z3" t="s">
        <v>92</v>
      </c>
      <c r="AA3" t="s">
        <v>93</v>
      </c>
      <c r="AB3" t="s">
        <v>88</v>
      </c>
      <c r="AC3" t="s">
        <v>89</v>
      </c>
      <c r="AD3" t="s">
        <v>90</v>
      </c>
      <c r="AH3" t="s">
        <v>94</v>
      </c>
      <c r="AI3" t="s">
        <v>93</v>
      </c>
      <c r="AJ3" t="s">
        <v>88</v>
      </c>
      <c r="AK3" t="s">
        <v>95</v>
      </c>
      <c r="AL3" t="s">
        <v>96</v>
      </c>
      <c r="AP3" t="s">
        <v>60</v>
      </c>
      <c r="AQ3" t="s">
        <v>61</v>
      </c>
      <c r="AR3" t="s">
        <v>62</v>
      </c>
    </row>
    <row r="4" spans="1:44" x14ac:dyDescent="0.25">
      <c r="C4">
        <v>18</v>
      </c>
      <c r="D4">
        <v>34.234000000000002</v>
      </c>
      <c r="E4">
        <v>19.725200000000001</v>
      </c>
      <c r="F4">
        <f t="shared" si="0"/>
        <v>0</v>
      </c>
      <c r="G4">
        <f t="shared" si="1"/>
        <v>0</v>
      </c>
      <c r="N4" s="13"/>
      <c r="AA4">
        <v>4302</v>
      </c>
      <c r="AB4">
        <v>0</v>
      </c>
      <c r="AC4">
        <v>0</v>
      </c>
      <c r="AD4">
        <f>AC4</f>
        <v>0</v>
      </c>
      <c r="AI4">
        <v>4302</v>
      </c>
      <c r="AJ4">
        <v>0</v>
      </c>
      <c r="AK4">
        <v>0</v>
      </c>
      <c r="AL4">
        <f>AK4</f>
        <v>0</v>
      </c>
      <c r="AP4">
        <v>-1</v>
      </c>
      <c r="AQ4">
        <v>0</v>
      </c>
      <c r="AR4">
        <v>0</v>
      </c>
    </row>
    <row r="5" spans="1:44" x14ac:dyDescent="0.25">
      <c r="C5">
        <v>18.100000000000001</v>
      </c>
      <c r="D5">
        <v>34.234000000000002</v>
      </c>
      <c r="E5">
        <v>19.725200000000001</v>
      </c>
      <c r="F5">
        <f t="shared" si="0"/>
        <v>0</v>
      </c>
      <c r="G5">
        <f t="shared" si="1"/>
        <v>0</v>
      </c>
      <c r="AA5" t="s">
        <v>91</v>
      </c>
      <c r="AB5">
        <v>0.1</v>
      </c>
      <c r="AC5">
        <v>5.7838799999999999E-3</v>
      </c>
      <c r="AD5">
        <f ca="1">AC5-$AD$5</f>
        <v>0</v>
      </c>
      <c r="AI5" t="s">
        <v>91</v>
      </c>
      <c r="AJ5">
        <v>0.1</v>
      </c>
      <c r="AK5">
        <v>8.7163499999999994E-3</v>
      </c>
      <c r="AL5">
        <f t="shared" ref="AL5:AL36" ca="1" si="2">AK5-$AL$5</f>
        <v>0</v>
      </c>
      <c r="AP5">
        <v>-0.9</v>
      </c>
      <c r="AQ5">
        <v>0</v>
      </c>
      <c r="AR5">
        <v>0</v>
      </c>
    </row>
    <row r="6" spans="1:44" x14ac:dyDescent="0.25">
      <c r="C6">
        <v>18.2</v>
      </c>
      <c r="D6">
        <v>34.234000000000002</v>
      </c>
      <c r="E6">
        <v>19.725200000000001</v>
      </c>
      <c r="F6">
        <f t="shared" si="0"/>
        <v>0</v>
      </c>
      <c r="G6">
        <f t="shared" si="1"/>
        <v>0</v>
      </c>
      <c r="AA6">
        <v>33.239199999999997</v>
      </c>
      <c r="AB6">
        <v>0.2</v>
      </c>
      <c r="AC6">
        <v>1.0793799999999999E-2</v>
      </c>
      <c r="AD6">
        <f t="shared" ref="AD6:AD69" ca="1" si="3">AC6-$AD$5</f>
        <v>-6.9600000000000078E-3</v>
      </c>
      <c r="AI6">
        <v>33.2363</v>
      </c>
      <c r="AJ6">
        <v>0.2</v>
      </c>
      <c r="AK6">
        <v>1.8269500000000001E-2</v>
      </c>
      <c r="AL6">
        <f t="shared" ca="1" si="2"/>
        <v>-1.2527700000000003E-2</v>
      </c>
      <c r="AP6">
        <v>-0.8</v>
      </c>
      <c r="AQ6">
        <v>0</v>
      </c>
      <c r="AR6">
        <v>0</v>
      </c>
    </row>
    <row r="7" spans="1:44" x14ac:dyDescent="0.25">
      <c r="C7">
        <v>18.3</v>
      </c>
      <c r="D7">
        <v>34.234000000000002</v>
      </c>
      <c r="E7">
        <v>19.725200000000001</v>
      </c>
      <c r="F7">
        <f t="shared" si="0"/>
        <v>0</v>
      </c>
      <c r="G7">
        <f t="shared" si="1"/>
        <v>0</v>
      </c>
      <c r="AA7">
        <v>19.388999999999999</v>
      </c>
      <c r="AB7">
        <v>0.3</v>
      </c>
      <c r="AC7">
        <v>1.653E-2</v>
      </c>
      <c r="AD7">
        <f t="shared" ca="1" si="3"/>
        <v>-1.3743500000000006E-2</v>
      </c>
      <c r="AI7">
        <v>19.3827</v>
      </c>
      <c r="AJ7">
        <v>0.3</v>
      </c>
      <c r="AK7">
        <v>3.70961E-2</v>
      </c>
      <c r="AL7">
        <f t="shared" ca="1" si="2"/>
        <v>-3.6303799999999997E-2</v>
      </c>
      <c r="AP7">
        <v>-0.7</v>
      </c>
      <c r="AQ7">
        <v>0</v>
      </c>
      <c r="AR7">
        <v>0</v>
      </c>
    </row>
    <row r="8" spans="1:44" x14ac:dyDescent="0.25">
      <c r="C8">
        <v>18.399999999999999</v>
      </c>
      <c r="D8">
        <v>34.234000000000002</v>
      </c>
      <c r="E8">
        <v>19.725200000000001</v>
      </c>
      <c r="F8">
        <f t="shared" si="0"/>
        <v>0</v>
      </c>
      <c r="G8">
        <f t="shared" si="1"/>
        <v>0</v>
      </c>
      <c r="AB8">
        <v>0.4</v>
      </c>
      <c r="AC8">
        <v>2.2058899999999999E-2</v>
      </c>
      <c r="AD8">
        <f t="shared" ca="1" si="3"/>
        <v>-1.93971E-2</v>
      </c>
      <c r="AJ8">
        <v>0.4</v>
      </c>
      <c r="AK8">
        <v>6.8540500000000004E-2</v>
      </c>
      <c r="AL8">
        <f t="shared" ca="1" si="2"/>
        <v>-7.6896800000000001E-2</v>
      </c>
      <c r="AP8">
        <v>-0.6</v>
      </c>
      <c r="AQ8">
        <v>0</v>
      </c>
      <c r="AR8">
        <v>0</v>
      </c>
    </row>
    <row r="9" spans="1:44" x14ac:dyDescent="0.25">
      <c r="C9">
        <v>18.5</v>
      </c>
      <c r="D9">
        <v>34.234000000000002</v>
      </c>
      <c r="E9">
        <v>19.725200000000001</v>
      </c>
      <c r="F9">
        <f t="shared" si="0"/>
        <v>0</v>
      </c>
      <c r="G9">
        <f t="shared" si="1"/>
        <v>0</v>
      </c>
      <c r="AB9">
        <v>0.5</v>
      </c>
      <c r="AC9">
        <v>3.03462E-2</v>
      </c>
      <c r="AD9">
        <f t="shared" ca="1" si="3"/>
        <v>-2.8064400000000003E-2</v>
      </c>
      <c r="AJ9">
        <v>0.5</v>
      </c>
      <c r="AK9">
        <v>0.114125</v>
      </c>
      <c r="AL9">
        <f t="shared" ca="1" si="2"/>
        <v>-0.1372738</v>
      </c>
      <c r="AP9">
        <v>-0.5</v>
      </c>
      <c r="AQ9">
        <v>0</v>
      </c>
      <c r="AR9">
        <v>0</v>
      </c>
    </row>
    <row r="10" spans="1:44" x14ac:dyDescent="0.25">
      <c r="C10">
        <v>18.600000000000001</v>
      </c>
      <c r="D10">
        <v>34.234000000000002</v>
      </c>
      <c r="E10">
        <v>19.725200000000001</v>
      </c>
      <c r="F10">
        <f t="shared" si="0"/>
        <v>0</v>
      </c>
      <c r="G10">
        <f t="shared" si="1"/>
        <v>0</v>
      </c>
      <c r="AB10">
        <v>0.6</v>
      </c>
      <c r="AC10">
        <v>4.2168200000000003E-2</v>
      </c>
      <c r="AD10">
        <f t="shared" ca="1" si="3"/>
        <v>-4.10214E-2</v>
      </c>
      <c r="AJ10">
        <v>0.6</v>
      </c>
      <c r="AK10">
        <v>0.17561399999999999</v>
      </c>
      <c r="AL10">
        <f t="shared" ca="1" si="2"/>
        <v>-0.21751579999999998</v>
      </c>
      <c r="AP10">
        <v>-0.4</v>
      </c>
      <c r="AQ10">
        <v>0</v>
      </c>
      <c r="AR10">
        <v>0</v>
      </c>
    </row>
    <row r="11" spans="1:44" x14ac:dyDescent="0.25">
      <c r="C11">
        <v>18.7</v>
      </c>
      <c r="D11">
        <v>34.234000000000002</v>
      </c>
      <c r="E11">
        <v>19.725200000000001</v>
      </c>
      <c r="F11">
        <f t="shared" si="0"/>
        <v>0</v>
      </c>
      <c r="G11">
        <f t="shared" si="1"/>
        <v>0</v>
      </c>
      <c r="AB11">
        <v>0.7</v>
      </c>
      <c r="AC11">
        <v>6.0257400000000003E-2</v>
      </c>
      <c r="AD11">
        <f t="shared" ca="1" si="3"/>
        <v>-6.0538400000000006E-2</v>
      </c>
      <c r="AJ11">
        <v>0.7</v>
      </c>
      <c r="AK11">
        <v>0.252417</v>
      </c>
      <c r="AL11">
        <f t="shared" ca="1" si="2"/>
        <v>-0.31720979999999999</v>
      </c>
      <c r="AP11">
        <v>-0.3</v>
      </c>
      <c r="AQ11">
        <v>0</v>
      </c>
      <c r="AR11">
        <v>0</v>
      </c>
    </row>
    <row r="12" spans="1:44" x14ac:dyDescent="0.25">
      <c r="C12">
        <v>18.8</v>
      </c>
      <c r="D12">
        <v>34.234000000000002</v>
      </c>
      <c r="E12">
        <v>19.725200000000001</v>
      </c>
      <c r="F12">
        <f t="shared" si="0"/>
        <v>0</v>
      </c>
      <c r="G12">
        <f t="shared" si="1"/>
        <v>0</v>
      </c>
      <c r="AB12">
        <v>0.8</v>
      </c>
      <c r="AC12">
        <v>8.8232900000000003E-2</v>
      </c>
      <c r="AD12">
        <f t="shared" ca="1" si="3"/>
        <v>-8.9378400000000011E-2</v>
      </c>
      <c r="AJ12">
        <v>0.8</v>
      </c>
      <c r="AK12">
        <v>0.34496300000000002</v>
      </c>
      <c r="AL12">
        <f t="shared" ca="1" si="2"/>
        <v>-0.43763479999999993</v>
      </c>
      <c r="AP12">
        <v>-0.2</v>
      </c>
      <c r="AQ12">
        <v>0</v>
      </c>
      <c r="AR12">
        <v>0</v>
      </c>
    </row>
    <row r="13" spans="1:44" x14ac:dyDescent="0.25">
      <c r="C13">
        <v>18.899999999999999</v>
      </c>
      <c r="D13">
        <v>34.234000000000002</v>
      </c>
      <c r="E13">
        <v>19.725200000000001</v>
      </c>
      <c r="F13">
        <f t="shared" si="0"/>
        <v>0</v>
      </c>
      <c r="G13">
        <f t="shared" si="1"/>
        <v>0</v>
      </c>
      <c r="AB13">
        <v>0.9</v>
      </c>
      <c r="AC13">
        <v>0.12803700000000001</v>
      </c>
      <c r="AD13">
        <f t="shared" ca="1" si="3"/>
        <v>-0.13080039999999998</v>
      </c>
      <c r="AJ13">
        <v>0.9</v>
      </c>
      <c r="AK13">
        <v>0.454181</v>
      </c>
      <c r="AL13">
        <f t="shared" ca="1" si="2"/>
        <v>-0.57910080000000008</v>
      </c>
      <c r="AP13">
        <v>-0.1</v>
      </c>
      <c r="AQ13">
        <v>0</v>
      </c>
      <c r="AR13">
        <v>0</v>
      </c>
    </row>
    <row r="14" spans="1:44" x14ac:dyDescent="0.25">
      <c r="C14">
        <v>19</v>
      </c>
      <c r="D14">
        <v>34.234000000000002</v>
      </c>
      <c r="E14">
        <v>19.725200000000001</v>
      </c>
      <c r="F14">
        <f t="shared" si="0"/>
        <v>0</v>
      </c>
      <c r="G14">
        <f t="shared" si="1"/>
        <v>0</v>
      </c>
      <c r="AB14">
        <v>1</v>
      </c>
      <c r="AC14">
        <v>0.18180199999999999</v>
      </c>
      <c r="AD14">
        <f t="shared" ca="1" si="3"/>
        <v>-0.18663540000000001</v>
      </c>
      <c r="AJ14">
        <v>1</v>
      </c>
      <c r="AK14">
        <v>0.58186300000000002</v>
      </c>
      <c r="AL14">
        <f t="shared" ca="1" si="2"/>
        <v>-0.74303780000000008</v>
      </c>
      <c r="AP14">
        <v>0</v>
      </c>
      <c r="AQ14">
        <v>0</v>
      </c>
      <c r="AR14">
        <v>0</v>
      </c>
    </row>
    <row r="15" spans="1:44" x14ac:dyDescent="0.25">
      <c r="C15">
        <v>19.100000000000001</v>
      </c>
      <c r="D15">
        <v>34.231999999999999</v>
      </c>
      <c r="E15">
        <v>19.722000000000001</v>
      </c>
      <c r="F15">
        <f t="shared" si="0"/>
        <v>2.0000000000024443E-3</v>
      </c>
      <c r="G15">
        <f t="shared" si="1"/>
        <v>-3.1999999999996476E-3</v>
      </c>
      <c r="AB15">
        <v>1.1000000000000001</v>
      </c>
      <c r="AC15">
        <v>0.24963199999999999</v>
      </c>
      <c r="AD15">
        <f t="shared" ca="1" si="3"/>
        <v>-0.2595404</v>
      </c>
      <c r="AJ15">
        <v>1.1000000000000001</v>
      </c>
      <c r="AK15">
        <v>0.727634</v>
      </c>
      <c r="AL15">
        <f t="shared" ca="1" si="2"/>
        <v>-0.92992580000000014</v>
      </c>
      <c r="AP15">
        <v>0.1</v>
      </c>
      <c r="AQ15">
        <v>0</v>
      </c>
      <c r="AR15">
        <f>0.5*-9.806*AP15*AP15</f>
        <v>-4.9029999999999997E-2</v>
      </c>
    </row>
    <row r="16" spans="1:44" x14ac:dyDescent="0.25">
      <c r="C16">
        <v>19.2</v>
      </c>
      <c r="D16">
        <v>34.226999999999997</v>
      </c>
      <c r="E16">
        <v>19.718</v>
      </c>
      <c r="F16">
        <f t="shared" si="0"/>
        <v>7.0000000000050022E-3</v>
      </c>
      <c r="G16">
        <f t="shared" si="1"/>
        <v>-7.2000000000009834E-3</v>
      </c>
      <c r="AB16">
        <v>1.2</v>
      </c>
      <c r="AC16">
        <v>0.33260600000000001</v>
      </c>
      <c r="AD16">
        <f t="shared" ca="1" si="3"/>
        <v>-0.34945039999999999</v>
      </c>
      <c r="AJ16">
        <v>1.2</v>
      </c>
      <c r="AK16">
        <v>0.89143700000000003</v>
      </c>
      <c r="AL16">
        <f t="shared" ca="1" si="2"/>
        <v>-1.1394358</v>
      </c>
      <c r="AP16">
        <v>0.2</v>
      </c>
      <c r="AQ16">
        <v>0</v>
      </c>
      <c r="AR16">
        <f t="shared" ref="AR16:AR34" si="4">0.5*-9.806*AP16*AP16</f>
        <v>-0.19611999999999999</v>
      </c>
    </row>
    <row r="17" spans="1:44" x14ac:dyDescent="0.25">
      <c r="C17">
        <v>19.3</v>
      </c>
      <c r="D17">
        <v>34.222000000000001</v>
      </c>
      <c r="E17">
        <v>19.713999999999999</v>
      </c>
      <c r="F17">
        <f t="shared" si="0"/>
        <v>1.2000000000000455E-2</v>
      </c>
      <c r="G17">
        <f t="shared" si="1"/>
        <v>-1.1200000000002319E-2</v>
      </c>
      <c r="AB17">
        <v>1.3</v>
      </c>
      <c r="AC17">
        <v>0.433697</v>
      </c>
      <c r="AD17">
        <f t="shared" ca="1" si="3"/>
        <v>-0.45607039999999999</v>
      </c>
      <c r="AJ17">
        <v>1.3</v>
      </c>
      <c r="AK17">
        <v>1.0731299999999999</v>
      </c>
      <c r="AL17">
        <f t="shared" ca="1" si="2"/>
        <v>-1.3690658</v>
      </c>
      <c r="AP17">
        <v>0.3</v>
      </c>
      <c r="AQ17">
        <v>0</v>
      </c>
      <c r="AR17">
        <f t="shared" si="4"/>
        <v>-0.44126999999999994</v>
      </c>
    </row>
    <row r="18" spans="1:44" x14ac:dyDescent="0.25">
      <c r="C18">
        <v>19.399999999999999</v>
      </c>
      <c r="D18">
        <v>34.216000000000001</v>
      </c>
      <c r="E18">
        <v>19.712</v>
      </c>
      <c r="F18">
        <f t="shared" si="0"/>
        <v>1.8000000000000682E-2</v>
      </c>
      <c r="G18">
        <f t="shared" si="1"/>
        <v>-1.3200000000001211E-2</v>
      </c>
      <c r="AB18">
        <v>1.4</v>
      </c>
      <c r="AC18">
        <v>0.55284</v>
      </c>
      <c r="AD18">
        <f t="shared" ca="1" si="3"/>
        <v>-0.58144340000000005</v>
      </c>
      <c r="AJ18">
        <v>1.4</v>
      </c>
      <c r="AK18">
        <v>1.2700199999999999</v>
      </c>
      <c r="AL18">
        <f t="shared" ca="1" si="2"/>
        <v>-1.6254558000000001</v>
      </c>
      <c r="AP18">
        <v>0.4</v>
      </c>
      <c r="AQ18">
        <v>0</v>
      </c>
      <c r="AR18">
        <f t="shared" si="4"/>
        <v>-0.78447999999999996</v>
      </c>
    </row>
    <row r="19" spans="1:44" x14ac:dyDescent="0.25">
      <c r="C19">
        <v>19.5</v>
      </c>
      <c r="D19">
        <v>34.213000000000001</v>
      </c>
      <c r="E19">
        <v>19.710999999999999</v>
      </c>
      <c r="F19">
        <f t="shared" si="0"/>
        <v>2.1000000000000796E-2</v>
      </c>
      <c r="G19">
        <f t="shared" si="1"/>
        <v>-1.4200000000002433E-2</v>
      </c>
      <c r="AB19">
        <v>1.5</v>
      </c>
      <c r="AC19">
        <v>0.68850999999999996</v>
      </c>
      <c r="AD19">
        <f t="shared" ca="1" si="3"/>
        <v>-0.72486839999999997</v>
      </c>
      <c r="AJ19">
        <v>1.5</v>
      </c>
      <c r="AK19">
        <v>1.4897899999999999</v>
      </c>
      <c r="AL19">
        <f t="shared" ca="1" si="2"/>
        <v>-1.8998958000000001</v>
      </c>
      <c r="AP19">
        <v>0.5</v>
      </c>
      <c r="AQ19">
        <v>0</v>
      </c>
      <c r="AR19">
        <f t="shared" si="4"/>
        <v>-1.2257499999999999</v>
      </c>
    </row>
    <row r="20" spans="1:44" x14ac:dyDescent="0.25">
      <c r="C20">
        <v>19.600000000000001</v>
      </c>
      <c r="D20">
        <v>34.209000000000003</v>
      </c>
      <c r="E20">
        <v>19.709</v>
      </c>
      <c r="F20">
        <f t="shared" si="0"/>
        <v>2.4999999999998579E-2</v>
      </c>
      <c r="G20">
        <f t="shared" si="1"/>
        <v>-1.6200000000001324E-2</v>
      </c>
      <c r="AB20">
        <v>1.6</v>
      </c>
      <c r="AC20">
        <v>0.84222799999999998</v>
      </c>
      <c r="AD20">
        <f t="shared" ca="1" si="3"/>
        <v>-0.88622440000000002</v>
      </c>
      <c r="AJ20">
        <v>1.6</v>
      </c>
      <c r="AK20">
        <v>1.72655</v>
      </c>
      <c r="AL20">
        <f t="shared" ca="1" si="2"/>
        <v>-2.1801358</v>
      </c>
      <c r="AP20">
        <v>0.6</v>
      </c>
      <c r="AQ20">
        <v>0</v>
      </c>
      <c r="AR20">
        <f t="shared" si="4"/>
        <v>-1.7650799999999998</v>
      </c>
    </row>
    <row r="21" spans="1:44" x14ac:dyDescent="0.25">
      <c r="C21">
        <v>19.7</v>
      </c>
      <c r="D21">
        <v>34.206000000000003</v>
      </c>
      <c r="E21">
        <v>19.707000000000001</v>
      </c>
      <c r="F21">
        <f t="shared" si="0"/>
        <v>2.7999999999998693E-2</v>
      </c>
      <c r="G21">
        <f t="shared" si="1"/>
        <v>-1.8200000000000216E-2</v>
      </c>
      <c r="AB21">
        <v>1.7</v>
      </c>
      <c r="AC21">
        <v>1.0108600000000001</v>
      </c>
      <c r="AD21">
        <f t="shared" ca="1" si="3"/>
        <v>-1.0668963999999999</v>
      </c>
      <c r="AJ21">
        <v>1.7</v>
      </c>
      <c r="AK21">
        <v>1.9724699999999999</v>
      </c>
      <c r="AL21">
        <f t="shared" ca="1" si="2"/>
        <v>-2.4679858000000001</v>
      </c>
      <c r="AP21">
        <v>0.7</v>
      </c>
      <c r="AQ21">
        <v>0</v>
      </c>
      <c r="AR21">
        <f t="shared" si="4"/>
        <v>-2.4024699999999997</v>
      </c>
    </row>
    <row r="22" spans="1:44" x14ac:dyDescent="0.25">
      <c r="C22">
        <v>19.8</v>
      </c>
      <c r="D22">
        <v>34.204999999999998</v>
      </c>
      <c r="E22">
        <v>19.704999999999998</v>
      </c>
      <c r="F22">
        <f t="shared" si="0"/>
        <v>2.9000000000003467E-2</v>
      </c>
      <c r="G22">
        <f t="shared" si="1"/>
        <v>-2.020000000000266E-2</v>
      </c>
      <c r="AB22">
        <v>1.8</v>
      </c>
      <c r="AC22">
        <v>1.19163</v>
      </c>
      <c r="AD22">
        <f t="shared" ca="1" si="3"/>
        <v>-1.2634964</v>
      </c>
      <c r="AJ22">
        <v>1.8</v>
      </c>
      <c r="AK22">
        <v>2.2284099999999998</v>
      </c>
      <c r="AL22">
        <f t="shared" ca="1" si="2"/>
        <v>-2.7652858</v>
      </c>
      <c r="AP22">
        <v>0.8</v>
      </c>
      <c r="AQ22">
        <v>0</v>
      </c>
      <c r="AR22">
        <f t="shared" si="4"/>
        <v>-3.1379199999999998</v>
      </c>
    </row>
    <row r="23" spans="1:44" x14ac:dyDescent="0.25">
      <c r="C23">
        <v>19.899999999999999</v>
      </c>
      <c r="D23">
        <v>34.203000000000003</v>
      </c>
      <c r="E23">
        <v>19.704999999999998</v>
      </c>
      <c r="F23">
        <f t="shared" si="0"/>
        <v>3.0999999999998806E-2</v>
      </c>
      <c r="G23">
        <f t="shared" si="1"/>
        <v>-2.020000000000266E-2</v>
      </c>
      <c r="AB23">
        <v>1.9</v>
      </c>
      <c r="AC23">
        <v>1.3851899999999999</v>
      </c>
      <c r="AD23">
        <f t="shared" ca="1" si="3"/>
        <v>-1.4778163999999998</v>
      </c>
      <c r="AJ23">
        <v>1.9</v>
      </c>
      <c r="AK23">
        <v>2.4933700000000001</v>
      </c>
      <c r="AL23">
        <f t="shared" ca="1" si="2"/>
        <v>-3.0697358000000001</v>
      </c>
      <c r="AP23">
        <v>0.9</v>
      </c>
      <c r="AQ23">
        <v>0</v>
      </c>
      <c r="AR23">
        <f t="shared" si="4"/>
        <v>-3.9714300000000002</v>
      </c>
    </row>
    <row r="24" spans="1:44" x14ac:dyDescent="0.25">
      <c r="C24">
        <v>20</v>
      </c>
      <c r="D24">
        <v>34.201000000000001</v>
      </c>
      <c r="E24">
        <v>19.704000000000001</v>
      </c>
      <c r="F24">
        <f t="shared" si="0"/>
        <v>3.3000000000001251E-2</v>
      </c>
      <c r="G24">
        <f t="shared" si="1"/>
        <v>-2.120000000000033E-2</v>
      </c>
      <c r="AB24">
        <v>2</v>
      </c>
      <c r="AC24">
        <v>1.5896699999999999</v>
      </c>
      <c r="AD24">
        <f t="shared" ca="1" si="3"/>
        <v>-1.7144063999999999</v>
      </c>
      <c r="AJ24">
        <v>2</v>
      </c>
      <c r="AK24">
        <v>2.7668599999999999</v>
      </c>
      <c r="AL24">
        <f t="shared" ca="1" si="2"/>
        <v>-3.3777658000000002</v>
      </c>
      <c r="AP24">
        <v>1</v>
      </c>
      <c r="AQ24">
        <v>0</v>
      </c>
      <c r="AR24">
        <f t="shared" si="4"/>
        <v>-4.9029999999999996</v>
      </c>
    </row>
    <row r="25" spans="1:44" x14ac:dyDescent="0.25">
      <c r="AB25">
        <v>2.1</v>
      </c>
      <c r="AC25">
        <v>1.7961100000000001</v>
      </c>
      <c r="AD25">
        <f t="shared" ca="1" si="3"/>
        <v>-1.9538964000000001</v>
      </c>
      <c r="AJ25">
        <v>2.1</v>
      </c>
      <c r="AK25">
        <v>3.0474199999999998</v>
      </c>
      <c r="AL25">
        <f t="shared" ca="1" si="2"/>
        <v>-3.6857058</v>
      </c>
      <c r="AP25">
        <v>1.1000000000000001</v>
      </c>
      <c r="AQ25">
        <v>0</v>
      </c>
      <c r="AR25">
        <f t="shared" si="4"/>
        <v>-5.9326300000000005</v>
      </c>
    </row>
    <row r="26" spans="1:44" x14ac:dyDescent="0.25">
      <c r="A26" t="s">
        <v>59</v>
      </c>
      <c r="B26">
        <v>1108</v>
      </c>
      <c r="C26" t="s">
        <v>60</v>
      </c>
      <c r="D26" t="s">
        <v>61</v>
      </c>
      <c r="E26" t="s">
        <v>62</v>
      </c>
      <c r="F26" t="s">
        <v>86</v>
      </c>
      <c r="G26" t="s">
        <v>87</v>
      </c>
      <c r="AB26">
        <v>2.2000000000000002</v>
      </c>
      <c r="AC26">
        <v>2.0084900000000001</v>
      </c>
      <c r="AD26">
        <f t="shared" ca="1" si="3"/>
        <v>-2.2027264</v>
      </c>
      <c r="AJ26">
        <v>2.2000000000000002</v>
      </c>
      <c r="AK26">
        <v>3.33311</v>
      </c>
      <c r="AL26">
        <f t="shared" ca="1" si="2"/>
        <v>-3.9869758000000002</v>
      </c>
      <c r="AP26">
        <v>1.2</v>
      </c>
      <c r="AQ26">
        <v>0</v>
      </c>
      <c r="AR26">
        <f t="shared" si="4"/>
        <v>-7.060319999999999</v>
      </c>
    </row>
    <row r="27" spans="1:44" x14ac:dyDescent="0.25">
      <c r="C27">
        <v>17.8</v>
      </c>
      <c r="D27">
        <v>32.842700000000001</v>
      </c>
      <c r="E27">
        <v>19.035299999999999</v>
      </c>
      <c r="F27">
        <f>(-D27+$D$27)</f>
        <v>0</v>
      </c>
      <c r="G27">
        <f>(E27-$E$27)</f>
        <v>0</v>
      </c>
      <c r="AB27">
        <v>2.2999999999999998</v>
      </c>
      <c r="AC27">
        <v>2.2282199999999999</v>
      </c>
      <c r="AD27">
        <f t="shared" ca="1" si="3"/>
        <v>-2.4649163999999999</v>
      </c>
      <c r="AJ27">
        <v>2.2999999999999998</v>
      </c>
      <c r="AK27">
        <v>3.6206200000000002</v>
      </c>
      <c r="AL27">
        <f t="shared" ca="1" si="2"/>
        <v>-4.2780357999999996</v>
      </c>
      <c r="AP27">
        <v>1.3</v>
      </c>
      <c r="AQ27">
        <v>0</v>
      </c>
      <c r="AR27">
        <f t="shared" si="4"/>
        <v>-8.2860700000000005</v>
      </c>
    </row>
    <row r="28" spans="1:44" x14ac:dyDescent="0.25">
      <c r="C28">
        <v>17.899999999999999</v>
      </c>
      <c r="D28">
        <v>32.842700000000001</v>
      </c>
      <c r="E28">
        <v>19.035299999999999</v>
      </c>
      <c r="F28">
        <f t="shared" ref="F28:F49" si="5">(-D28+$D$27)</f>
        <v>0</v>
      </c>
      <c r="G28">
        <f t="shared" ref="G28:G49" si="6">(E28-$E$27)</f>
        <v>0</v>
      </c>
      <c r="AB28">
        <v>2.4</v>
      </c>
      <c r="AC28">
        <v>2.45364</v>
      </c>
      <c r="AD28">
        <f t="shared" ca="1" si="3"/>
        <v>-2.7322663999999999</v>
      </c>
      <c r="AJ28">
        <v>2.4</v>
      </c>
      <c r="AK28">
        <v>3.9070499999999999</v>
      </c>
      <c r="AL28">
        <f t="shared" ca="1" si="2"/>
        <v>-4.5505057999999998</v>
      </c>
      <c r="AP28">
        <v>1.4</v>
      </c>
      <c r="AQ28">
        <v>0</v>
      </c>
      <c r="AR28">
        <f t="shared" si="4"/>
        <v>-9.6098799999999986</v>
      </c>
    </row>
    <row r="29" spans="1:44" x14ac:dyDescent="0.25">
      <c r="C29">
        <v>18</v>
      </c>
      <c r="D29">
        <v>32.842700000000001</v>
      </c>
      <c r="E29">
        <v>19.035299999999999</v>
      </c>
      <c r="F29">
        <f t="shared" si="5"/>
        <v>0</v>
      </c>
      <c r="G29">
        <f t="shared" si="6"/>
        <v>0</v>
      </c>
      <c r="AB29">
        <v>2.5</v>
      </c>
      <c r="AC29">
        <v>2.68371</v>
      </c>
      <c r="AD29">
        <f t="shared" ca="1" si="3"/>
        <v>-3.0015364</v>
      </c>
      <c r="AJ29">
        <v>2.5</v>
      </c>
      <c r="AK29">
        <v>4.1969099999999999</v>
      </c>
      <c r="AL29">
        <f t="shared" ca="1" si="2"/>
        <v>-4.7976357999999992</v>
      </c>
      <c r="AP29">
        <v>1.5</v>
      </c>
      <c r="AQ29">
        <v>0</v>
      </c>
      <c r="AR29">
        <f t="shared" si="4"/>
        <v>-11.031749999999999</v>
      </c>
    </row>
    <row r="30" spans="1:44" x14ac:dyDescent="0.25">
      <c r="C30">
        <v>18.100000000000001</v>
      </c>
      <c r="D30">
        <v>32.842700000000001</v>
      </c>
      <c r="E30">
        <v>19.035299999999999</v>
      </c>
      <c r="F30">
        <f t="shared" si="5"/>
        <v>0</v>
      </c>
      <c r="G30">
        <f t="shared" si="6"/>
        <v>0</v>
      </c>
      <c r="AB30">
        <v>2.6</v>
      </c>
      <c r="AC30">
        <v>2.9203299999999999</v>
      </c>
      <c r="AD30">
        <f t="shared" ca="1" si="3"/>
        <v>-3.2743363999999997</v>
      </c>
      <c r="AJ30">
        <v>2.6</v>
      </c>
      <c r="AK30">
        <v>4.4892300000000001</v>
      </c>
      <c r="AL30">
        <f t="shared" ca="1" si="2"/>
        <v>-5.0240457999999997</v>
      </c>
      <c r="AP30">
        <v>1.6</v>
      </c>
      <c r="AQ30">
        <v>0</v>
      </c>
      <c r="AR30">
        <f t="shared" si="4"/>
        <v>-12.551679999999999</v>
      </c>
    </row>
    <row r="31" spans="1:44" x14ac:dyDescent="0.25">
      <c r="C31">
        <v>18.2</v>
      </c>
      <c r="D31">
        <v>32.842700000000001</v>
      </c>
      <c r="E31">
        <v>19.035299999999999</v>
      </c>
      <c r="F31">
        <f t="shared" si="5"/>
        <v>0</v>
      </c>
      <c r="G31">
        <f t="shared" si="6"/>
        <v>0</v>
      </c>
      <c r="AB31">
        <v>2.7</v>
      </c>
      <c r="AC31">
        <v>3.16229</v>
      </c>
      <c r="AD31">
        <f t="shared" ca="1" si="3"/>
        <v>-3.5449164</v>
      </c>
      <c r="AJ31">
        <v>2.7</v>
      </c>
      <c r="AK31">
        <v>4.7799699999999996</v>
      </c>
      <c r="AL31">
        <f t="shared" ca="1" si="2"/>
        <v>-5.2448657999999995</v>
      </c>
      <c r="AP31">
        <v>1.7</v>
      </c>
      <c r="AQ31">
        <v>0</v>
      </c>
      <c r="AR31">
        <f t="shared" si="4"/>
        <v>-14.169669999999998</v>
      </c>
    </row>
    <row r="32" spans="1:44" x14ac:dyDescent="0.25">
      <c r="C32">
        <v>18.3</v>
      </c>
      <c r="D32">
        <v>32.842700000000001</v>
      </c>
      <c r="E32">
        <v>19.035299999999999</v>
      </c>
      <c r="F32">
        <f t="shared" si="5"/>
        <v>0</v>
      </c>
      <c r="G32">
        <f t="shared" si="6"/>
        <v>0</v>
      </c>
      <c r="AB32">
        <v>2.8</v>
      </c>
      <c r="AC32">
        <v>3.41249</v>
      </c>
      <c r="AD32">
        <f t="shared" ca="1" si="3"/>
        <v>-3.8130663999999999</v>
      </c>
      <c r="AJ32">
        <v>2.8</v>
      </c>
      <c r="AK32">
        <v>5.0577699999999997</v>
      </c>
      <c r="AL32">
        <f t="shared" ca="1" si="2"/>
        <v>-5.4537357999999996</v>
      </c>
      <c r="AP32">
        <v>1.8</v>
      </c>
      <c r="AQ32">
        <v>0</v>
      </c>
      <c r="AR32">
        <f t="shared" si="4"/>
        <v>-15.885720000000001</v>
      </c>
    </row>
    <row r="33" spans="3:44" x14ac:dyDescent="0.25">
      <c r="C33">
        <v>18.399999999999999</v>
      </c>
      <c r="D33">
        <v>32.842700000000001</v>
      </c>
      <c r="E33">
        <v>19.035299999999999</v>
      </c>
      <c r="F33">
        <f t="shared" si="5"/>
        <v>0</v>
      </c>
      <c r="G33">
        <f t="shared" si="6"/>
        <v>0</v>
      </c>
      <c r="AB33">
        <v>2.9</v>
      </c>
      <c r="AC33">
        <v>3.6703199999999998</v>
      </c>
      <c r="AD33">
        <f t="shared" ca="1" si="3"/>
        <v>-4.0751764000000001</v>
      </c>
      <c r="AJ33">
        <v>2.9</v>
      </c>
      <c r="AK33">
        <v>5.3209999999999997</v>
      </c>
      <c r="AL33">
        <f t="shared" ca="1" si="2"/>
        <v>-5.6424957999999998</v>
      </c>
      <c r="AP33">
        <v>1.9</v>
      </c>
      <c r="AQ33">
        <v>0</v>
      </c>
      <c r="AR33">
        <f t="shared" si="4"/>
        <v>-17.699829999999999</v>
      </c>
    </row>
    <row r="34" spans="3:44" x14ac:dyDescent="0.25">
      <c r="C34">
        <v>18.5</v>
      </c>
      <c r="D34">
        <v>32.842700000000001</v>
      </c>
      <c r="E34">
        <v>19.035299999999999</v>
      </c>
      <c r="F34">
        <f t="shared" si="5"/>
        <v>0</v>
      </c>
      <c r="G34">
        <f t="shared" si="6"/>
        <v>0</v>
      </c>
      <c r="AB34">
        <v>3</v>
      </c>
      <c r="AC34">
        <v>3.9342600000000001</v>
      </c>
      <c r="AD34">
        <f t="shared" ca="1" si="3"/>
        <v>-4.3298164000000003</v>
      </c>
      <c r="AJ34">
        <v>3</v>
      </c>
      <c r="AK34">
        <v>5.5717699999999999</v>
      </c>
      <c r="AL34">
        <f t="shared" ca="1" si="2"/>
        <v>-5.8048257999999997</v>
      </c>
      <c r="AP34">
        <v>2</v>
      </c>
      <c r="AQ34">
        <v>0</v>
      </c>
      <c r="AR34">
        <f t="shared" si="4"/>
        <v>-19.611999999999998</v>
      </c>
    </row>
    <row r="35" spans="3:44" x14ac:dyDescent="0.25">
      <c r="C35">
        <v>18.600000000000001</v>
      </c>
      <c r="D35">
        <v>32.842700000000001</v>
      </c>
      <c r="E35">
        <v>19.035299999999999</v>
      </c>
      <c r="F35">
        <f t="shared" si="5"/>
        <v>0</v>
      </c>
      <c r="G35">
        <f t="shared" si="6"/>
        <v>0</v>
      </c>
      <c r="AB35">
        <v>3.1</v>
      </c>
      <c r="AC35">
        <v>4.2045300000000001</v>
      </c>
      <c r="AD35">
        <f t="shared" ca="1" si="3"/>
        <v>-4.5782464000000003</v>
      </c>
      <c r="AJ35">
        <v>3.1</v>
      </c>
      <c r="AK35">
        <v>5.8092800000000002</v>
      </c>
      <c r="AL35">
        <f t="shared" ca="1" si="2"/>
        <v>-5.9441357999999997</v>
      </c>
    </row>
    <row r="36" spans="3:44" x14ac:dyDescent="0.25">
      <c r="C36">
        <v>18.7</v>
      </c>
      <c r="D36">
        <v>32.842700000000001</v>
      </c>
      <c r="E36">
        <v>19.035299999999999</v>
      </c>
      <c r="F36">
        <f t="shared" si="5"/>
        <v>0</v>
      </c>
      <c r="G36">
        <f t="shared" si="6"/>
        <v>0</v>
      </c>
      <c r="AB36">
        <v>3.2</v>
      </c>
      <c r="AC36">
        <v>4.47818</v>
      </c>
      <c r="AD36">
        <f t="shared" ca="1" si="3"/>
        <v>-4.8068064000000001</v>
      </c>
      <c r="AJ36">
        <v>3.2</v>
      </c>
      <c r="AK36">
        <v>6.0273199999999996</v>
      </c>
      <c r="AL36">
        <f t="shared" ca="1" si="2"/>
        <v>-6.0622757999999992</v>
      </c>
    </row>
    <row r="37" spans="3:44" x14ac:dyDescent="0.25">
      <c r="C37">
        <v>18.8</v>
      </c>
      <c r="D37">
        <v>32.842700000000001</v>
      </c>
      <c r="E37">
        <v>19.035299999999999</v>
      </c>
      <c r="F37">
        <f t="shared" si="5"/>
        <v>0</v>
      </c>
      <c r="G37">
        <f t="shared" si="6"/>
        <v>0</v>
      </c>
      <c r="AB37">
        <v>3.3</v>
      </c>
      <c r="AC37">
        <v>4.7495099999999999</v>
      </c>
      <c r="AD37">
        <f t="shared" ca="1" si="3"/>
        <v>-5.0247463999999997</v>
      </c>
      <c r="AJ37">
        <v>3.3</v>
      </c>
      <c r="AK37">
        <v>6.2204600000000001</v>
      </c>
      <c r="AL37">
        <f t="shared" ref="AL37:AL68" ca="1" si="7">AK37-$AL$5</f>
        <v>-6.1639957999999995</v>
      </c>
    </row>
    <row r="38" spans="3:44" x14ac:dyDescent="0.25">
      <c r="C38">
        <v>18.899999999999999</v>
      </c>
      <c r="D38">
        <v>32.842700000000001</v>
      </c>
      <c r="E38">
        <v>19.035299999999999</v>
      </c>
      <c r="F38">
        <f t="shared" si="5"/>
        <v>0</v>
      </c>
      <c r="G38">
        <f t="shared" si="6"/>
        <v>0</v>
      </c>
      <c r="AB38">
        <v>3.4</v>
      </c>
      <c r="AC38">
        <v>5.0181500000000003</v>
      </c>
      <c r="AD38">
        <f t="shared" ca="1" si="3"/>
        <v>-5.2306264000000002</v>
      </c>
      <c r="AJ38">
        <v>3.4</v>
      </c>
      <c r="AK38">
        <v>6.3807</v>
      </c>
      <c r="AL38">
        <f t="shared" ca="1" si="7"/>
        <v>-6.2400357999999994</v>
      </c>
    </row>
    <row r="39" spans="3:44" x14ac:dyDescent="0.25">
      <c r="C39">
        <v>19</v>
      </c>
      <c r="D39">
        <v>32.842700000000001</v>
      </c>
      <c r="E39">
        <v>19.035299999999999</v>
      </c>
      <c r="F39">
        <f t="shared" si="5"/>
        <v>0</v>
      </c>
      <c r="G39">
        <f t="shared" si="6"/>
        <v>0</v>
      </c>
      <c r="AB39">
        <v>3.5</v>
      </c>
      <c r="AC39">
        <v>5.2812299999999999</v>
      </c>
      <c r="AD39">
        <f t="shared" ca="1" si="3"/>
        <v>-5.4204764000000001</v>
      </c>
      <c r="AJ39">
        <v>3.5</v>
      </c>
      <c r="AK39">
        <v>6.51065</v>
      </c>
      <c r="AL39">
        <f t="shared" ca="1" si="7"/>
        <v>-6.3021757999999997</v>
      </c>
    </row>
    <row r="40" spans="3:44" x14ac:dyDescent="0.25">
      <c r="C40">
        <v>19.100000000000001</v>
      </c>
      <c r="D40">
        <v>32.842700000000001</v>
      </c>
      <c r="E40">
        <v>19.035299999999999</v>
      </c>
      <c r="F40">
        <f t="shared" si="5"/>
        <v>0</v>
      </c>
      <c r="G40">
        <f t="shared" si="6"/>
        <v>0</v>
      </c>
      <c r="AB40">
        <v>3.6</v>
      </c>
      <c r="AC40">
        <v>5.5347600000000003</v>
      </c>
      <c r="AD40">
        <f t="shared" ca="1" si="3"/>
        <v>-5.5896564</v>
      </c>
      <c r="AJ40">
        <v>3.6</v>
      </c>
      <c r="AK40">
        <v>6.6112599999999997</v>
      </c>
      <c r="AL40">
        <f t="shared" ca="1" si="7"/>
        <v>-6.3450857999999997</v>
      </c>
    </row>
    <row r="41" spans="3:44" x14ac:dyDescent="0.25">
      <c r="C41">
        <v>19.2</v>
      </c>
      <c r="D41">
        <v>32.832900000000002</v>
      </c>
      <c r="E41">
        <v>19.018599999999999</v>
      </c>
      <c r="F41">
        <f t="shared" si="5"/>
        <v>9.7999999999984766E-3</v>
      </c>
      <c r="G41">
        <f t="shared" si="6"/>
        <v>-1.6700000000000159E-2</v>
      </c>
      <c r="AB41">
        <v>3.7</v>
      </c>
      <c r="AC41">
        <v>5.77311</v>
      </c>
      <c r="AD41">
        <f t="shared" ca="1" si="3"/>
        <v>-5.7388463999999999</v>
      </c>
      <c r="AJ41">
        <v>3.7</v>
      </c>
      <c r="AK41">
        <v>6.6848599999999996</v>
      </c>
      <c r="AL41">
        <f t="shared" ca="1" si="7"/>
        <v>-6.3755857999999996</v>
      </c>
    </row>
    <row r="42" spans="3:44" x14ac:dyDescent="0.25">
      <c r="C42">
        <v>19.3</v>
      </c>
      <c r="D42">
        <v>32.799199999999999</v>
      </c>
      <c r="E42">
        <v>18.9617</v>
      </c>
      <c r="F42">
        <f t="shared" si="5"/>
        <v>4.3500000000001648E-2</v>
      </c>
      <c r="G42">
        <f t="shared" si="6"/>
        <v>-7.3599999999999E-2</v>
      </c>
      <c r="AB42">
        <v>3.8</v>
      </c>
      <c r="AC42">
        <v>5.99383</v>
      </c>
      <c r="AD42">
        <f t="shared" ca="1" si="3"/>
        <v>-5.8646564000000003</v>
      </c>
      <c r="AJ42">
        <v>3.8</v>
      </c>
      <c r="AK42">
        <v>6.7325499999999998</v>
      </c>
      <c r="AL42">
        <f t="shared" ca="1" si="7"/>
        <v>-6.3990657999999998</v>
      </c>
    </row>
    <row r="43" spans="3:44" x14ac:dyDescent="0.25">
      <c r="C43">
        <v>19.399999999999999</v>
      </c>
      <c r="D43">
        <v>32.739199999999997</v>
      </c>
      <c r="E43">
        <v>18.8688</v>
      </c>
      <c r="F43">
        <f t="shared" si="5"/>
        <v>0.10350000000000392</v>
      </c>
      <c r="G43">
        <f t="shared" si="6"/>
        <v>-0.1664999999999992</v>
      </c>
      <c r="AB43">
        <v>3.9</v>
      </c>
      <c r="AC43">
        <v>6.1928400000000003</v>
      </c>
      <c r="AD43">
        <f t="shared" ca="1" si="3"/>
        <v>-5.9668364</v>
      </c>
      <c r="AJ43">
        <v>3.9</v>
      </c>
      <c r="AK43">
        <v>6.7664200000000001</v>
      </c>
      <c r="AL43">
        <f t="shared" ca="1" si="7"/>
        <v>-6.4166757999999993</v>
      </c>
    </row>
    <row r="44" spans="3:44" x14ac:dyDescent="0.25">
      <c r="C44">
        <v>19.5</v>
      </c>
      <c r="D44">
        <v>32.652099999999997</v>
      </c>
      <c r="E44">
        <v>18.744700000000002</v>
      </c>
      <c r="F44">
        <f t="shared" si="5"/>
        <v>0.19060000000000343</v>
      </c>
      <c r="G44">
        <f t="shared" si="6"/>
        <v>-0.29059999999999775</v>
      </c>
      <c r="AB44">
        <v>4</v>
      </c>
      <c r="AC44">
        <v>6.3686999999999996</v>
      </c>
      <c r="AD44">
        <f t="shared" ca="1" si="3"/>
        <v>-6.0531863999999995</v>
      </c>
      <c r="AJ44">
        <v>4</v>
      </c>
      <c r="AK44">
        <v>6.7875399999999999</v>
      </c>
      <c r="AL44">
        <f t="shared" ca="1" si="7"/>
        <v>-6.4286057999999997</v>
      </c>
    </row>
    <row r="45" spans="3:44" x14ac:dyDescent="0.25">
      <c r="C45">
        <v>19.600000000000001</v>
      </c>
      <c r="D45">
        <v>32.538400000000003</v>
      </c>
      <c r="E45">
        <v>18.590900000000001</v>
      </c>
      <c r="F45">
        <f t="shared" si="5"/>
        <v>0.30429999999999779</v>
      </c>
      <c r="G45">
        <f t="shared" si="6"/>
        <v>-0.44439999999999813</v>
      </c>
      <c r="AB45">
        <v>4.0999999999999996</v>
      </c>
      <c r="AC45">
        <v>6.5184699999999998</v>
      </c>
      <c r="AD45">
        <f t="shared" ca="1" si="3"/>
        <v>-6.1271563999999996</v>
      </c>
      <c r="AJ45">
        <v>4.0999999999999996</v>
      </c>
      <c r="AK45">
        <v>6.7989600000000001</v>
      </c>
      <c r="AL45">
        <f t="shared" ca="1" si="7"/>
        <v>-6.4359957999999997</v>
      </c>
    </row>
    <row r="46" spans="3:44" x14ac:dyDescent="0.25">
      <c r="C46">
        <v>19.7</v>
      </c>
      <c r="D46">
        <v>32.399000000000001</v>
      </c>
      <c r="E46">
        <v>18.407299999999999</v>
      </c>
      <c r="F46">
        <f t="shared" si="5"/>
        <v>0.44369999999999976</v>
      </c>
      <c r="G46">
        <f t="shared" si="6"/>
        <v>-0.62800000000000011</v>
      </c>
      <c r="AB46">
        <v>4.2</v>
      </c>
      <c r="AC46">
        <v>6.6423399999999999</v>
      </c>
      <c r="AD46">
        <f t="shared" ca="1" si="3"/>
        <v>-6.1870063999999996</v>
      </c>
      <c r="AJ46">
        <v>4.2</v>
      </c>
      <c r="AK46">
        <v>6.8077500000000004</v>
      </c>
      <c r="AL46">
        <f t="shared" ca="1" si="7"/>
        <v>-6.4417957999999995</v>
      </c>
    </row>
    <row r="47" spans="3:44" x14ac:dyDescent="0.25">
      <c r="C47">
        <v>19.8</v>
      </c>
      <c r="D47">
        <v>32.124400000000001</v>
      </c>
      <c r="E47">
        <v>18.1938</v>
      </c>
      <c r="F47">
        <f t="shared" si="5"/>
        <v>0.71829999999999927</v>
      </c>
      <c r="G47">
        <f t="shared" si="6"/>
        <v>-0.84149999999999991</v>
      </c>
      <c r="AB47">
        <v>4.3</v>
      </c>
      <c r="AC47">
        <v>6.7434900000000004</v>
      </c>
      <c r="AD47">
        <f t="shared" ca="1" si="3"/>
        <v>-6.2324663999999999</v>
      </c>
      <c r="AJ47">
        <v>4.3</v>
      </c>
      <c r="AK47">
        <v>6.8148299999999997</v>
      </c>
      <c r="AL47">
        <f t="shared" ca="1" si="7"/>
        <v>-6.4465057999999997</v>
      </c>
    </row>
    <row r="48" spans="3:44" x14ac:dyDescent="0.25">
      <c r="C48">
        <v>19.899999999999999</v>
      </c>
      <c r="D48">
        <v>32.044199999999996</v>
      </c>
      <c r="E48">
        <v>17.955200000000001</v>
      </c>
      <c r="F48">
        <f t="shared" si="5"/>
        <v>0.79850000000000421</v>
      </c>
      <c r="G48">
        <f t="shared" si="6"/>
        <v>-1.0800999999999981</v>
      </c>
      <c r="AB48">
        <v>4.4000000000000004</v>
      </c>
      <c r="AC48">
        <v>6.8216999999999999</v>
      </c>
      <c r="AD48">
        <f t="shared" ca="1" si="3"/>
        <v>-6.2644663999999999</v>
      </c>
      <c r="AJ48">
        <v>4.4000000000000004</v>
      </c>
      <c r="AK48">
        <v>6.8188899999999997</v>
      </c>
      <c r="AL48">
        <f t="shared" ca="1" si="7"/>
        <v>-6.4492457999999999</v>
      </c>
    </row>
    <row r="49" spans="1:38" x14ac:dyDescent="0.25">
      <c r="C49">
        <v>20</v>
      </c>
      <c r="D49">
        <v>31.827100000000002</v>
      </c>
      <c r="E49">
        <v>17.695699999999999</v>
      </c>
      <c r="F49">
        <f t="shared" si="5"/>
        <v>1.0155999999999992</v>
      </c>
      <c r="G49">
        <f t="shared" si="6"/>
        <v>-1.3396000000000008</v>
      </c>
      <c r="AB49">
        <v>4.5</v>
      </c>
      <c r="AC49">
        <v>6.8775000000000004</v>
      </c>
      <c r="AD49">
        <f t="shared" ca="1" si="3"/>
        <v>-6.2925063999999997</v>
      </c>
      <c r="AJ49">
        <v>4.5</v>
      </c>
      <c r="AK49">
        <v>6.81989</v>
      </c>
      <c r="AL49">
        <f t="shared" ca="1" si="7"/>
        <v>-6.4499057999999998</v>
      </c>
    </row>
    <row r="50" spans="1:38" x14ac:dyDescent="0.25">
      <c r="AB50">
        <v>4.5999999999999996</v>
      </c>
      <c r="AC50">
        <v>6.9161700000000002</v>
      </c>
      <c r="AD50">
        <f t="shared" ca="1" si="3"/>
        <v>-6.3194264000000002</v>
      </c>
      <c r="AJ50">
        <v>4.5999999999999996</v>
      </c>
      <c r="AK50">
        <v>6.8191100000000002</v>
      </c>
      <c r="AL50">
        <f t="shared" ca="1" si="7"/>
        <v>-6.4497657999999998</v>
      </c>
    </row>
    <row r="51" spans="1:38" x14ac:dyDescent="0.25">
      <c r="AB51">
        <v>4.7</v>
      </c>
      <c r="AC51">
        <v>6.9484399999999997</v>
      </c>
      <c r="AD51">
        <f t="shared" ca="1" si="3"/>
        <v>-6.3413864000000002</v>
      </c>
      <c r="AJ51">
        <v>4.7</v>
      </c>
      <c r="AK51">
        <v>6.81907</v>
      </c>
      <c r="AL51">
        <f t="shared" ca="1" si="7"/>
        <v>-6.4497557999999993</v>
      </c>
    </row>
    <row r="52" spans="1:38" x14ac:dyDescent="0.25">
      <c r="A52" t="s">
        <v>88</v>
      </c>
      <c r="B52" t="s">
        <v>89</v>
      </c>
      <c r="C52" t="s">
        <v>90</v>
      </c>
      <c r="AB52">
        <v>4.8</v>
      </c>
      <c r="AC52">
        <v>6.9764999999999997</v>
      </c>
      <c r="AD52">
        <f t="shared" ca="1" si="3"/>
        <v>-6.3607363999999995</v>
      </c>
      <c r="AJ52">
        <v>4.8</v>
      </c>
      <c r="AK52">
        <v>6.8190499999999998</v>
      </c>
      <c r="AL52">
        <f t="shared" ca="1" si="7"/>
        <v>-6.4497857999999999</v>
      </c>
    </row>
    <row r="53" spans="1:38" x14ac:dyDescent="0.25">
      <c r="A53">
        <v>-1</v>
      </c>
      <c r="B53">
        <v>0</v>
      </c>
      <c r="C53">
        <f>B53</f>
        <v>0</v>
      </c>
      <c r="E53" t="s">
        <v>93</v>
      </c>
      <c r="AB53">
        <v>4.9000000000000004</v>
      </c>
      <c r="AC53">
        <v>6.9986499999999996</v>
      </c>
      <c r="AD53">
        <f t="shared" ca="1" si="3"/>
        <v>-6.3759063999999999</v>
      </c>
      <c r="AJ53">
        <v>4.9000000000000004</v>
      </c>
      <c r="AK53">
        <v>6.8190799999999996</v>
      </c>
      <c r="AL53">
        <f t="shared" ca="1" si="7"/>
        <v>-6.4497557999999993</v>
      </c>
    </row>
    <row r="54" spans="1:38" x14ac:dyDescent="0.25">
      <c r="A54">
        <v>-0.9</v>
      </c>
      <c r="B54">
        <v>0</v>
      </c>
      <c r="C54">
        <f t="shared" ref="C54:C63" si="8">B54</f>
        <v>0</v>
      </c>
      <c r="E54">
        <v>1086</v>
      </c>
      <c r="AB54">
        <v>5</v>
      </c>
      <c r="AC54">
        <v>7.0156400000000003</v>
      </c>
      <c r="AD54">
        <f t="shared" ca="1" si="3"/>
        <v>-6.3875564000000002</v>
      </c>
      <c r="AJ54">
        <v>5</v>
      </c>
      <c r="AK54">
        <v>6.8191600000000001</v>
      </c>
      <c r="AL54">
        <f t="shared" ca="1" si="7"/>
        <v>-6.4497358</v>
      </c>
    </row>
    <row r="55" spans="1:38" x14ac:dyDescent="0.25">
      <c r="A55">
        <v>-0.8</v>
      </c>
      <c r="B55">
        <v>0</v>
      </c>
      <c r="C55">
        <f t="shared" si="8"/>
        <v>0</v>
      </c>
      <c r="E55" t="s">
        <v>91</v>
      </c>
      <c r="AB55">
        <v>5.0999999999999996</v>
      </c>
      <c r="AC55">
        <v>7.0238399999999999</v>
      </c>
      <c r="AD55">
        <f t="shared" ca="1" si="3"/>
        <v>-6.3931164000000003</v>
      </c>
      <c r="AJ55">
        <v>5.0999999999999996</v>
      </c>
      <c r="AK55">
        <v>6.8192000000000004</v>
      </c>
      <c r="AL55">
        <f t="shared" ca="1" si="7"/>
        <v>-6.4497557999999993</v>
      </c>
    </row>
    <row r="56" spans="1:38" x14ac:dyDescent="0.25">
      <c r="A56">
        <v>-0.7</v>
      </c>
      <c r="B56">
        <v>0</v>
      </c>
      <c r="C56">
        <f t="shared" si="8"/>
        <v>0</v>
      </c>
      <c r="E56">
        <v>33.213299999999997</v>
      </c>
      <c r="AB56">
        <v>5.2</v>
      </c>
      <c r="AC56">
        <v>7.0237299999999996</v>
      </c>
      <c r="AD56">
        <f t="shared" ca="1" si="3"/>
        <v>-6.3931864000000003</v>
      </c>
      <c r="AJ56">
        <v>5.2</v>
      </c>
      <c r="AK56">
        <v>6.8191600000000001</v>
      </c>
      <c r="AL56">
        <f t="shared" ca="1" si="7"/>
        <v>-6.4497457999999996</v>
      </c>
    </row>
    <row r="57" spans="1:38" x14ac:dyDescent="0.25">
      <c r="A57">
        <v>-0.6</v>
      </c>
      <c r="B57">
        <v>0</v>
      </c>
      <c r="C57">
        <f t="shared" si="8"/>
        <v>0</v>
      </c>
      <c r="E57">
        <v>19.395700000000001</v>
      </c>
      <c r="AB57">
        <v>5.3</v>
      </c>
      <c r="AC57">
        <v>7.0233299999999996</v>
      </c>
      <c r="AD57">
        <f t="shared" ca="1" si="3"/>
        <v>-6.3931063999999997</v>
      </c>
      <c r="AJ57">
        <v>5.3</v>
      </c>
      <c r="AK57">
        <v>6.8191300000000004</v>
      </c>
      <c r="AL57">
        <f t="shared" ca="1" si="7"/>
        <v>-6.4497457999999996</v>
      </c>
    </row>
    <row r="58" spans="1:38" x14ac:dyDescent="0.25">
      <c r="A58">
        <v>-0.5</v>
      </c>
      <c r="B58">
        <v>0</v>
      </c>
      <c r="C58">
        <f t="shared" si="8"/>
        <v>0</v>
      </c>
      <c r="AB58">
        <v>5.4</v>
      </c>
      <c r="AC58">
        <v>7.0232900000000003</v>
      </c>
      <c r="AD58">
        <f t="shared" ca="1" si="3"/>
        <v>-6.3932164</v>
      </c>
      <c r="AJ58">
        <v>5.4</v>
      </c>
      <c r="AK58">
        <v>6.8191300000000004</v>
      </c>
      <c r="AL58">
        <f t="shared" ca="1" si="7"/>
        <v>-6.4497557999999993</v>
      </c>
    </row>
    <row r="59" spans="1:38" x14ac:dyDescent="0.25">
      <c r="A59">
        <v>-0.4</v>
      </c>
      <c r="B59">
        <v>0</v>
      </c>
      <c r="C59">
        <f t="shared" si="8"/>
        <v>0</v>
      </c>
      <c r="AB59">
        <v>5.5</v>
      </c>
      <c r="AC59">
        <v>7.0232799999999997</v>
      </c>
      <c r="AD59">
        <f t="shared" ca="1" si="3"/>
        <v>-6.3931963999999999</v>
      </c>
      <c r="AJ59">
        <v>5.5</v>
      </c>
      <c r="AK59">
        <v>6.81914</v>
      </c>
      <c r="AL59">
        <f t="shared" ca="1" si="7"/>
        <v>-6.4497557999999993</v>
      </c>
    </row>
    <row r="60" spans="1:38" x14ac:dyDescent="0.25">
      <c r="A60">
        <v>-0.3</v>
      </c>
      <c r="B60">
        <v>0</v>
      </c>
      <c r="C60">
        <f t="shared" si="8"/>
        <v>0</v>
      </c>
      <c r="AB60">
        <v>5.6</v>
      </c>
      <c r="AC60">
        <v>7.0233600000000003</v>
      </c>
      <c r="AD60">
        <f t="shared" ca="1" si="3"/>
        <v>-6.3931363999999995</v>
      </c>
      <c r="AJ60">
        <v>5.6</v>
      </c>
      <c r="AK60">
        <v>6.8191600000000001</v>
      </c>
      <c r="AL60">
        <f t="shared" ca="1" si="7"/>
        <v>-6.4497657999999998</v>
      </c>
    </row>
    <row r="61" spans="1:38" x14ac:dyDescent="0.25">
      <c r="A61">
        <v>-0.2</v>
      </c>
      <c r="B61">
        <v>0</v>
      </c>
      <c r="C61">
        <f t="shared" si="8"/>
        <v>0</v>
      </c>
      <c r="AB61">
        <v>5.7</v>
      </c>
      <c r="AC61">
        <v>7.0235000000000003</v>
      </c>
      <c r="AD61">
        <f t="shared" ca="1" si="3"/>
        <v>-6.3931763999999998</v>
      </c>
      <c r="AJ61">
        <v>5.7</v>
      </c>
      <c r="AK61">
        <v>6.8191499999999996</v>
      </c>
      <c r="AL61">
        <f t="shared" ca="1" si="7"/>
        <v>-6.4497457999999996</v>
      </c>
    </row>
    <row r="62" spans="1:38" x14ac:dyDescent="0.25">
      <c r="A62">
        <v>-0.1</v>
      </c>
      <c r="B62">
        <v>0</v>
      </c>
      <c r="C62">
        <f t="shared" si="8"/>
        <v>0</v>
      </c>
      <c r="AB62">
        <v>5.8</v>
      </c>
      <c r="AC62">
        <v>7.0234800000000002</v>
      </c>
      <c r="AD62">
        <f t="shared" ca="1" si="3"/>
        <v>-6.3932063999999995</v>
      </c>
      <c r="AJ62">
        <v>5.8</v>
      </c>
      <c r="AK62">
        <v>6.8191499999999996</v>
      </c>
      <c r="AL62">
        <f t="shared" ca="1" si="7"/>
        <v>-6.4497557999999993</v>
      </c>
    </row>
    <row r="63" spans="1:38" x14ac:dyDescent="0.25">
      <c r="A63">
        <v>0</v>
      </c>
      <c r="B63">
        <v>0</v>
      </c>
      <c r="C63">
        <f t="shared" si="8"/>
        <v>0</v>
      </c>
      <c r="AB63">
        <v>5.9</v>
      </c>
      <c r="AC63">
        <v>7.0233999999999996</v>
      </c>
      <c r="AD63">
        <f t="shared" ca="1" si="3"/>
        <v>-6.3931664000000001</v>
      </c>
      <c r="AJ63">
        <v>5.9</v>
      </c>
      <c r="AK63">
        <v>6.81914</v>
      </c>
      <c r="AL63">
        <f t="shared" ca="1" si="7"/>
        <v>-6.4497557999999993</v>
      </c>
    </row>
    <row r="64" spans="1:38" x14ac:dyDescent="0.25">
      <c r="A64">
        <v>0.1</v>
      </c>
      <c r="B64">
        <v>0</v>
      </c>
      <c r="C64">
        <f ca="1">B64-$C$64</f>
        <v>0</v>
      </c>
      <c r="AB64">
        <v>6</v>
      </c>
      <c r="AC64">
        <v>7.0233600000000003</v>
      </c>
      <c r="AD64">
        <f t="shared" ca="1" si="3"/>
        <v>-6.3931963999999999</v>
      </c>
      <c r="AJ64">
        <v>6</v>
      </c>
      <c r="AK64">
        <v>6.81914</v>
      </c>
      <c r="AL64">
        <f t="shared" ca="1" si="7"/>
        <v>-6.4497557999999993</v>
      </c>
    </row>
    <row r="65" spans="1:38" x14ac:dyDescent="0.25">
      <c r="A65">
        <v>0.2</v>
      </c>
      <c r="B65">
        <v>8.8297999999999988E-3</v>
      </c>
      <c r="C65">
        <f t="shared" ref="C65:C114" ca="1" si="9">B65-$C$64</f>
        <v>-1.662000000000001E-2</v>
      </c>
      <c r="AB65">
        <v>6.1</v>
      </c>
      <c r="AC65">
        <v>7.0233600000000003</v>
      </c>
      <c r="AD65">
        <f t="shared" ca="1" si="3"/>
        <v>-6.3931864000000003</v>
      </c>
      <c r="AJ65">
        <v>6.1</v>
      </c>
      <c r="AK65">
        <v>6.81914</v>
      </c>
      <c r="AL65">
        <f t="shared" ca="1" si="7"/>
        <v>-6.4497557999999993</v>
      </c>
    </row>
    <row r="66" spans="1:38" x14ac:dyDescent="0.25">
      <c r="A66">
        <v>0.3</v>
      </c>
      <c r="B66">
        <v>3.9630100000000001E-2</v>
      </c>
      <c r="C66">
        <f t="shared" ca="1" si="9"/>
        <v>-7.3066000000000006E-2</v>
      </c>
      <c r="AB66">
        <v>6.2</v>
      </c>
      <c r="AC66">
        <v>7.0233800000000004</v>
      </c>
      <c r="AD66">
        <f t="shared" ca="1" si="3"/>
        <v>-6.3931763999999998</v>
      </c>
      <c r="AJ66">
        <v>6.2</v>
      </c>
      <c r="AK66">
        <v>6.81914</v>
      </c>
      <c r="AL66">
        <f t="shared" ca="1" si="7"/>
        <v>-6.4497557999999993</v>
      </c>
    </row>
    <row r="67" spans="1:38" x14ac:dyDescent="0.25">
      <c r="A67">
        <v>0.4</v>
      </c>
      <c r="B67">
        <v>9.5050400000000007E-2</v>
      </c>
      <c r="C67">
        <f t="shared" ca="1" si="9"/>
        <v>-0.16536899999999999</v>
      </c>
      <c r="AB67">
        <v>6.3</v>
      </c>
      <c r="AC67">
        <v>7.0233999999999996</v>
      </c>
      <c r="AD67">
        <f t="shared" ca="1" si="3"/>
        <v>-6.3931963999999999</v>
      </c>
      <c r="AJ67">
        <v>6.3</v>
      </c>
      <c r="AK67">
        <v>6.81914</v>
      </c>
      <c r="AL67">
        <f t="shared" ca="1" si="7"/>
        <v>-6.4497557999999993</v>
      </c>
    </row>
    <row r="68" spans="1:38" x14ac:dyDescent="0.25">
      <c r="A68">
        <v>0.5</v>
      </c>
      <c r="B68">
        <v>0.17592140000000001</v>
      </c>
      <c r="C68">
        <f t="shared" ca="1" si="9"/>
        <v>-0.288545</v>
      </c>
      <c r="AB68">
        <v>6.4</v>
      </c>
      <c r="AC68">
        <v>7.0233800000000004</v>
      </c>
      <c r="AD68">
        <f t="shared" ca="1" si="3"/>
        <v>-6.3931864000000003</v>
      </c>
      <c r="AJ68">
        <v>6.4</v>
      </c>
      <c r="AK68">
        <v>6.81914</v>
      </c>
      <c r="AL68">
        <f t="shared" ca="1" si="7"/>
        <v>-6.4497557999999993</v>
      </c>
    </row>
    <row r="69" spans="1:38" x14ac:dyDescent="0.25">
      <c r="A69">
        <v>0.6</v>
      </c>
      <c r="B69">
        <v>0.28189839999999999</v>
      </c>
      <c r="C69">
        <f t="shared" ca="1" si="9"/>
        <v>-0.44058200000000003</v>
      </c>
      <c r="AB69">
        <v>6.5</v>
      </c>
      <c r="AC69">
        <v>7.0233800000000004</v>
      </c>
      <c r="AD69">
        <f t="shared" ca="1" si="3"/>
        <v>-6.3931864000000003</v>
      </c>
      <c r="AJ69">
        <v>6.5</v>
      </c>
      <c r="AK69">
        <v>6.81914</v>
      </c>
      <c r="AL69">
        <f t="shared" ref="AL69:AL100" ca="1" si="10">AK69-$AL$5</f>
        <v>-6.4497557999999993</v>
      </c>
    </row>
    <row r="70" spans="1:38" x14ac:dyDescent="0.25">
      <c r="A70">
        <v>0.7</v>
      </c>
      <c r="B70">
        <v>0.4125354</v>
      </c>
      <c r="C70">
        <f t="shared" ca="1" si="9"/>
        <v>-0.62116399999999994</v>
      </c>
      <c r="AB70">
        <v>6.6</v>
      </c>
      <c r="AC70">
        <v>7.0233800000000004</v>
      </c>
      <c r="AD70">
        <f t="shared" ref="AD70:AD114" ca="1" si="11">AC70-$AD$5</f>
        <v>-6.3931763999999998</v>
      </c>
      <c r="AJ70">
        <v>6.6</v>
      </c>
      <c r="AK70">
        <v>6.81914</v>
      </c>
      <c r="AL70">
        <f t="shared" ca="1" si="10"/>
        <v>-6.4497557999999993</v>
      </c>
    </row>
    <row r="71" spans="1:38" x14ac:dyDescent="0.25">
      <c r="A71">
        <v>0.8</v>
      </c>
      <c r="B71">
        <v>0.56639839999999997</v>
      </c>
      <c r="C71">
        <f t="shared" ca="1" si="9"/>
        <v>-0.83213400000000004</v>
      </c>
      <c r="AB71">
        <v>6.7</v>
      </c>
      <c r="AC71">
        <v>7.02339</v>
      </c>
      <c r="AD71">
        <f t="shared" ca="1" si="11"/>
        <v>-6.3931763999999998</v>
      </c>
      <c r="AJ71">
        <v>6.7</v>
      </c>
      <c r="AK71">
        <v>6.81914</v>
      </c>
      <c r="AL71">
        <f t="shared" ca="1" si="10"/>
        <v>-6.4497557999999993</v>
      </c>
    </row>
    <row r="72" spans="1:38" x14ac:dyDescent="0.25">
      <c r="A72">
        <v>0.9</v>
      </c>
      <c r="B72">
        <v>0.74304239999999999</v>
      </c>
      <c r="C72">
        <f t="shared" ca="1" si="9"/>
        <v>-1.0697750000000001</v>
      </c>
      <c r="AB72">
        <v>6.8</v>
      </c>
      <c r="AC72">
        <v>7.0233800000000004</v>
      </c>
      <c r="AD72">
        <f t="shared" ca="1" si="11"/>
        <v>-6.3931864000000003</v>
      </c>
      <c r="AJ72">
        <v>6.8</v>
      </c>
      <c r="AK72">
        <v>6.81914</v>
      </c>
      <c r="AL72">
        <f t="shared" ca="1" si="10"/>
        <v>-6.4497557999999993</v>
      </c>
    </row>
    <row r="73" spans="1:38" x14ac:dyDescent="0.25">
      <c r="A73">
        <v>1</v>
      </c>
      <c r="B73">
        <v>0.94392339999999997</v>
      </c>
      <c r="C73">
        <f t="shared" ca="1" si="9"/>
        <v>-1.3275750000000002</v>
      </c>
      <c r="AB73">
        <v>6.9</v>
      </c>
      <c r="AC73">
        <v>7.0233800000000004</v>
      </c>
      <c r="AD73">
        <f t="shared" ca="1" si="11"/>
        <v>-6.3931763999999998</v>
      </c>
      <c r="AJ73">
        <v>6.9</v>
      </c>
      <c r="AK73">
        <v>6.81914</v>
      </c>
      <c r="AL73">
        <f t="shared" ca="1" si="10"/>
        <v>-6.4497557999999993</v>
      </c>
    </row>
    <row r="74" spans="1:38" x14ac:dyDescent="0.25">
      <c r="A74">
        <v>1.1000000000000001</v>
      </c>
      <c r="B74">
        <v>1.1687373999999999</v>
      </c>
      <c r="C74">
        <f t="shared" ca="1" si="9"/>
        <v>-1.6053850000000001</v>
      </c>
      <c r="AB74">
        <v>7</v>
      </c>
      <c r="AC74">
        <v>7.0233800000000004</v>
      </c>
      <c r="AD74">
        <f t="shared" ca="1" si="11"/>
        <v>-6.3931763999999998</v>
      </c>
      <c r="AJ74">
        <v>7</v>
      </c>
      <c r="AK74">
        <v>6.81914</v>
      </c>
      <c r="AL74">
        <f t="shared" ca="1" si="10"/>
        <v>-6.4497557999999993</v>
      </c>
    </row>
    <row r="75" spans="1:38" x14ac:dyDescent="0.25">
      <c r="A75">
        <v>1.2</v>
      </c>
      <c r="B75">
        <v>1.4189174000000002</v>
      </c>
      <c r="C75">
        <f t="shared" ca="1" si="9"/>
        <v>-1.8966450000000001</v>
      </c>
      <c r="AB75">
        <v>7.1</v>
      </c>
      <c r="AC75">
        <v>7.0233800000000004</v>
      </c>
      <c r="AD75">
        <f t="shared" ca="1" si="11"/>
        <v>-6.3931763999999998</v>
      </c>
      <c r="AJ75">
        <v>7.1</v>
      </c>
      <c r="AK75">
        <v>6.81914</v>
      </c>
      <c r="AL75">
        <f t="shared" ca="1" si="10"/>
        <v>-6.4497557999999993</v>
      </c>
    </row>
    <row r="76" spans="1:38" x14ac:dyDescent="0.25">
      <c r="A76">
        <v>1.3</v>
      </c>
      <c r="B76">
        <v>1.6925273999999999</v>
      </c>
      <c r="C76">
        <f t="shared" ca="1" si="9"/>
        <v>-2.2008049999999999</v>
      </c>
      <c r="AB76">
        <v>7.2</v>
      </c>
      <c r="AC76">
        <v>7.0233800000000004</v>
      </c>
      <c r="AD76">
        <f t="shared" ca="1" si="11"/>
        <v>-6.3931864000000003</v>
      </c>
      <c r="AJ76">
        <v>7.2</v>
      </c>
      <c r="AK76">
        <v>6.81914</v>
      </c>
      <c r="AL76">
        <f t="shared" ca="1" si="10"/>
        <v>-6.4497557999999993</v>
      </c>
    </row>
    <row r="77" spans="1:38" x14ac:dyDescent="0.25">
      <c r="A77">
        <v>1.4</v>
      </c>
      <c r="B77">
        <v>1.9867973999999999</v>
      </c>
      <c r="C77">
        <f t="shared" ca="1" si="9"/>
        <v>-2.520645</v>
      </c>
      <c r="AB77">
        <v>7.3</v>
      </c>
      <c r="AC77">
        <v>7.0233800000000004</v>
      </c>
      <c r="AD77">
        <f t="shared" ca="1" si="11"/>
        <v>-6.3931763999999998</v>
      </c>
      <c r="AJ77">
        <v>7.3</v>
      </c>
      <c r="AK77">
        <v>6.81914</v>
      </c>
      <c r="AL77">
        <f t="shared" ca="1" si="10"/>
        <v>-6.4497557999999993</v>
      </c>
    </row>
    <row r="78" spans="1:38" x14ac:dyDescent="0.25">
      <c r="A78">
        <v>1.5</v>
      </c>
      <c r="B78">
        <v>2.2989273999999997</v>
      </c>
      <c r="C78">
        <f t="shared" ca="1" si="9"/>
        <v>-2.8500550000000002</v>
      </c>
      <c r="AB78">
        <v>7.4</v>
      </c>
      <c r="AC78">
        <v>7.0233800000000004</v>
      </c>
      <c r="AD78">
        <f t="shared" ca="1" si="11"/>
        <v>-6.3931763999999998</v>
      </c>
      <c r="AJ78">
        <v>7.4</v>
      </c>
      <c r="AK78">
        <v>6.81914</v>
      </c>
      <c r="AL78">
        <f t="shared" ca="1" si="10"/>
        <v>-6.4497557999999993</v>
      </c>
    </row>
    <row r="79" spans="1:38" x14ac:dyDescent="0.25">
      <c r="A79">
        <v>1.6</v>
      </c>
      <c r="B79">
        <v>2.6278473999999998</v>
      </c>
      <c r="C79">
        <f t="shared" ca="1" si="9"/>
        <v>-3.1828750000000001</v>
      </c>
      <c r="AB79">
        <v>7.5</v>
      </c>
      <c r="AC79">
        <v>7.0233800000000004</v>
      </c>
      <c r="AD79">
        <f t="shared" ca="1" si="11"/>
        <v>-6.3931763999999998</v>
      </c>
      <c r="AJ79">
        <v>7.5</v>
      </c>
      <c r="AK79">
        <v>6.81914</v>
      </c>
      <c r="AL79">
        <f t="shared" ca="1" si="10"/>
        <v>-6.4497557999999993</v>
      </c>
    </row>
    <row r="80" spans="1:38" x14ac:dyDescent="0.25">
      <c r="A80">
        <v>1.7</v>
      </c>
      <c r="B80">
        <v>2.9731974000000001</v>
      </c>
      <c r="C80">
        <f t="shared" ca="1" si="9"/>
        <v>-3.5129950000000001</v>
      </c>
      <c r="AB80">
        <v>7.6</v>
      </c>
      <c r="AC80">
        <v>7.0233800000000004</v>
      </c>
      <c r="AD80">
        <f t="shared" ca="1" si="11"/>
        <v>-6.3931864000000003</v>
      </c>
      <c r="AJ80">
        <v>7.6</v>
      </c>
      <c r="AK80">
        <v>6.81914</v>
      </c>
      <c r="AL80">
        <f t="shared" ca="1" si="10"/>
        <v>-6.4497557999999993</v>
      </c>
    </row>
    <row r="81" spans="1:38" x14ac:dyDescent="0.25">
      <c r="A81">
        <v>1.8</v>
      </c>
      <c r="B81">
        <v>3.3334774</v>
      </c>
      <c r="C81">
        <f t="shared" ca="1" si="9"/>
        <v>-3.8347250000000002</v>
      </c>
      <c r="AB81">
        <v>7.7</v>
      </c>
      <c r="AC81">
        <v>7.0233800000000004</v>
      </c>
      <c r="AD81">
        <f t="shared" ca="1" si="11"/>
        <v>-6.3931763999999998</v>
      </c>
      <c r="AJ81">
        <v>7.7</v>
      </c>
      <c r="AK81">
        <v>6.81914</v>
      </c>
      <c r="AL81">
        <f t="shared" ca="1" si="10"/>
        <v>-6.4497557999999993</v>
      </c>
    </row>
    <row r="82" spans="1:38" x14ac:dyDescent="0.25">
      <c r="A82">
        <v>1.9</v>
      </c>
      <c r="B82">
        <v>3.7035274</v>
      </c>
      <c r="C82">
        <f t="shared" ca="1" si="9"/>
        <v>-4.1493549999999999</v>
      </c>
      <c r="AB82">
        <v>7.8</v>
      </c>
      <c r="AC82">
        <v>7.0233800000000004</v>
      </c>
      <c r="AD82">
        <f t="shared" ca="1" si="11"/>
        <v>-6.3931864000000003</v>
      </c>
      <c r="AJ82">
        <v>7.8</v>
      </c>
      <c r="AK82">
        <v>6.81914</v>
      </c>
      <c r="AL82">
        <f t="shared" ca="1" si="10"/>
        <v>-6.4497557999999993</v>
      </c>
    </row>
    <row r="83" spans="1:38" x14ac:dyDescent="0.25">
      <c r="A83">
        <v>2</v>
      </c>
      <c r="B83">
        <v>4.0836774</v>
      </c>
      <c r="C83">
        <f t="shared" ca="1" si="9"/>
        <v>-4.459695</v>
      </c>
      <c r="AB83">
        <v>7.9</v>
      </c>
      <c r="AC83">
        <v>7.0233800000000004</v>
      </c>
      <c r="AD83">
        <f t="shared" ca="1" si="11"/>
        <v>-6.3931763999999998</v>
      </c>
      <c r="AJ83">
        <v>7.9</v>
      </c>
      <c r="AK83">
        <v>6.81914</v>
      </c>
      <c r="AL83">
        <f t="shared" ca="1" si="10"/>
        <v>-6.4497557999999993</v>
      </c>
    </row>
    <row r="84" spans="1:38" x14ac:dyDescent="0.25">
      <c r="A84">
        <v>2.1</v>
      </c>
      <c r="B84">
        <v>4.4693274000000001</v>
      </c>
      <c r="C84">
        <f t="shared" ca="1" si="9"/>
        <v>-4.7604649999999999</v>
      </c>
      <c r="AB84">
        <v>8</v>
      </c>
      <c r="AC84">
        <v>7.0233800000000004</v>
      </c>
      <c r="AD84">
        <f t="shared" ca="1" si="11"/>
        <v>-6.3931763999999998</v>
      </c>
      <c r="AJ84">
        <v>8</v>
      </c>
      <c r="AK84">
        <v>6.81914</v>
      </c>
      <c r="AL84">
        <f t="shared" ca="1" si="10"/>
        <v>-6.4497557999999993</v>
      </c>
    </row>
    <row r="85" spans="1:38" x14ac:dyDescent="0.25">
      <c r="A85">
        <v>2.2000000000000002</v>
      </c>
      <c r="B85">
        <v>4.8499974000000003</v>
      </c>
      <c r="C85">
        <f t="shared" ca="1" si="9"/>
        <v>-5.0354049999999999</v>
      </c>
      <c r="AB85">
        <v>8.1</v>
      </c>
      <c r="AC85">
        <v>7.0233800000000004</v>
      </c>
      <c r="AD85">
        <f t="shared" ca="1" si="11"/>
        <v>-6.3931864000000003</v>
      </c>
      <c r="AJ85">
        <v>8.1</v>
      </c>
      <c r="AK85">
        <v>6.81914</v>
      </c>
      <c r="AL85">
        <f t="shared" ca="1" si="10"/>
        <v>-6.4497557999999993</v>
      </c>
    </row>
    <row r="86" spans="1:38" x14ac:dyDescent="0.25">
      <c r="A86">
        <v>2.2999999999999998</v>
      </c>
      <c r="B86">
        <v>5.2303474000000003</v>
      </c>
      <c r="C86">
        <f t="shared" ca="1" si="9"/>
        <v>-5.276815</v>
      </c>
      <c r="AB86">
        <v>8.1999999999999993</v>
      </c>
      <c r="AC86">
        <v>7.0233800000000004</v>
      </c>
      <c r="AD86">
        <f t="shared" ca="1" si="11"/>
        <v>-6.3931763999999998</v>
      </c>
      <c r="AJ86">
        <v>8.1999999999999993</v>
      </c>
      <c r="AK86">
        <v>6.81914</v>
      </c>
      <c r="AL86">
        <f t="shared" ca="1" si="10"/>
        <v>-6.4497557999999993</v>
      </c>
    </row>
    <row r="87" spans="1:38" x14ac:dyDescent="0.25">
      <c r="A87">
        <v>2.4</v>
      </c>
      <c r="B87">
        <v>5.6096574000000006</v>
      </c>
      <c r="C87">
        <f t="shared" ca="1" si="9"/>
        <v>-5.4960149999999999</v>
      </c>
      <c r="AB87">
        <v>8.3000000000000007</v>
      </c>
      <c r="AC87">
        <v>7.0233800000000004</v>
      </c>
      <c r="AD87">
        <f t="shared" ca="1" si="11"/>
        <v>-6.3931763999999998</v>
      </c>
      <c r="AJ87">
        <v>8.3000000000000007</v>
      </c>
      <c r="AK87">
        <v>6.81914</v>
      </c>
      <c r="AL87">
        <f t="shared" ca="1" si="10"/>
        <v>-6.4497557999999993</v>
      </c>
    </row>
    <row r="88" spans="1:38" x14ac:dyDescent="0.25">
      <c r="A88">
        <v>2.5</v>
      </c>
      <c r="B88">
        <v>5.9770874000000003</v>
      </c>
      <c r="C88">
        <f t="shared" ca="1" si="9"/>
        <v>-5.6923749999999993</v>
      </c>
      <c r="AB88">
        <v>8.4</v>
      </c>
      <c r="AC88">
        <v>7.0233800000000004</v>
      </c>
      <c r="AD88">
        <f t="shared" ca="1" si="11"/>
        <v>-6.3931864000000003</v>
      </c>
      <c r="AJ88">
        <v>8.4</v>
      </c>
      <c r="AK88">
        <v>6.81914</v>
      </c>
      <c r="AL88">
        <f t="shared" ca="1" si="10"/>
        <v>-6.4497557999999993</v>
      </c>
    </row>
    <row r="89" spans="1:38" x14ac:dyDescent="0.25">
      <c r="A89">
        <v>2.6</v>
      </c>
      <c r="B89">
        <v>6.3373974000000004</v>
      </c>
      <c r="C89">
        <f t="shared" ca="1" si="9"/>
        <v>-5.8654849999999996</v>
      </c>
      <c r="AB89">
        <v>8.5</v>
      </c>
      <c r="AC89">
        <v>7.0233800000000004</v>
      </c>
      <c r="AD89">
        <f t="shared" ca="1" si="11"/>
        <v>-6.3931763999999998</v>
      </c>
      <c r="AJ89">
        <v>8.5</v>
      </c>
      <c r="AK89">
        <v>6.81914</v>
      </c>
      <c r="AL89">
        <f t="shared" ca="1" si="10"/>
        <v>-6.4497557999999993</v>
      </c>
    </row>
    <row r="90" spans="1:38" x14ac:dyDescent="0.25">
      <c r="A90">
        <v>2.7</v>
      </c>
      <c r="B90">
        <v>6.6773674000000005</v>
      </c>
      <c r="C90">
        <f t="shared" ca="1" si="9"/>
        <v>-6.0190950000000001</v>
      </c>
      <c r="AB90">
        <v>8.6</v>
      </c>
      <c r="AC90">
        <v>7.0233800000000004</v>
      </c>
      <c r="AD90">
        <f t="shared" ca="1" si="11"/>
        <v>-6.3931763999999998</v>
      </c>
      <c r="AJ90">
        <v>8.6</v>
      </c>
      <c r="AK90">
        <v>6.81914</v>
      </c>
      <c r="AL90">
        <f t="shared" ca="1" si="10"/>
        <v>-6.4497557999999993</v>
      </c>
    </row>
    <row r="91" spans="1:38" x14ac:dyDescent="0.25">
      <c r="A91">
        <v>2.8</v>
      </c>
      <c r="B91">
        <v>6.9931574000000003</v>
      </c>
      <c r="C91">
        <f t="shared" ca="1" si="9"/>
        <v>-6.154865</v>
      </c>
      <c r="AB91">
        <v>8.6999999999999993</v>
      </c>
      <c r="AC91">
        <v>7.0233800000000004</v>
      </c>
      <c r="AD91">
        <f t="shared" ca="1" si="11"/>
        <v>-6.3931763999999998</v>
      </c>
      <c r="AJ91">
        <v>8.6999999999999993</v>
      </c>
      <c r="AK91">
        <v>6.81914</v>
      </c>
      <c r="AL91">
        <f t="shared" ca="1" si="10"/>
        <v>-6.4497557999999993</v>
      </c>
    </row>
    <row r="92" spans="1:38" x14ac:dyDescent="0.25">
      <c r="A92">
        <v>2.9</v>
      </c>
      <c r="B92">
        <v>7.2851074000000002</v>
      </c>
      <c r="C92">
        <f t="shared" ca="1" si="9"/>
        <v>-6.2664649999999993</v>
      </c>
      <c r="AB92">
        <v>8.8000000000000007</v>
      </c>
      <c r="AC92">
        <v>7.0233800000000004</v>
      </c>
      <c r="AD92">
        <f t="shared" ca="1" si="11"/>
        <v>-6.3931763999999998</v>
      </c>
      <c r="AJ92">
        <v>8.8000000000000007</v>
      </c>
      <c r="AK92">
        <v>6.81914</v>
      </c>
      <c r="AL92">
        <f t="shared" ca="1" si="10"/>
        <v>-6.4497557999999993</v>
      </c>
    </row>
    <row r="93" spans="1:38" x14ac:dyDescent="0.25">
      <c r="A93">
        <v>3</v>
      </c>
      <c r="B93">
        <v>7.5579574000000003</v>
      </c>
      <c r="C93">
        <f t="shared" ca="1" si="9"/>
        <v>-6.363785</v>
      </c>
      <c r="AB93">
        <v>8.9</v>
      </c>
      <c r="AC93">
        <v>7.0233800000000004</v>
      </c>
      <c r="AD93">
        <f t="shared" ca="1" si="11"/>
        <v>-6.3931763999999998</v>
      </c>
      <c r="AJ93">
        <v>8.9</v>
      </c>
      <c r="AK93">
        <v>6.81914</v>
      </c>
      <c r="AL93">
        <f t="shared" ca="1" si="10"/>
        <v>-6.4497557999999993</v>
      </c>
    </row>
    <row r="94" spans="1:38" x14ac:dyDescent="0.25">
      <c r="A94">
        <v>3.1</v>
      </c>
      <c r="B94">
        <v>7.8180274000000001</v>
      </c>
      <c r="C94">
        <f t="shared" ca="1" si="9"/>
        <v>-6.4532849999999993</v>
      </c>
      <c r="AB94">
        <v>9</v>
      </c>
      <c r="AC94">
        <v>7.0233800000000004</v>
      </c>
      <c r="AD94">
        <f t="shared" ca="1" si="11"/>
        <v>-6.3931763999999998</v>
      </c>
      <c r="AJ94">
        <v>9</v>
      </c>
      <c r="AK94">
        <v>6.81914</v>
      </c>
      <c r="AL94">
        <f t="shared" ca="1" si="10"/>
        <v>-6.4497557999999993</v>
      </c>
    </row>
    <row r="95" spans="1:38" x14ac:dyDescent="0.25">
      <c r="A95">
        <v>3.2</v>
      </c>
      <c r="B95">
        <v>8.0679373999999999</v>
      </c>
      <c r="C95">
        <f t="shared" ca="1" si="9"/>
        <v>-6.5391249999999994</v>
      </c>
      <c r="AB95">
        <v>9.1</v>
      </c>
      <c r="AC95">
        <v>7.0233800000000004</v>
      </c>
      <c r="AD95">
        <f t="shared" ca="1" si="11"/>
        <v>-6.3931763999999998</v>
      </c>
      <c r="AJ95">
        <v>9.1</v>
      </c>
      <c r="AK95">
        <v>6.81914</v>
      </c>
      <c r="AL95">
        <f t="shared" ca="1" si="10"/>
        <v>-6.4497557999999993</v>
      </c>
    </row>
    <row r="96" spans="1:38" x14ac:dyDescent="0.25">
      <c r="A96">
        <v>3.3</v>
      </c>
      <c r="B96">
        <v>8.3010973999999997</v>
      </c>
      <c r="C96">
        <f t="shared" ca="1" si="9"/>
        <v>-6.6213249999999997</v>
      </c>
      <c r="AB96">
        <v>9.1999999999999993</v>
      </c>
      <c r="AC96">
        <v>7.0233800000000004</v>
      </c>
      <c r="AD96">
        <f t="shared" ca="1" si="11"/>
        <v>-6.3931763999999998</v>
      </c>
      <c r="AJ96">
        <v>9.1999999999999993</v>
      </c>
      <c r="AK96">
        <v>6.81914</v>
      </c>
      <c r="AL96">
        <f t="shared" ca="1" si="10"/>
        <v>-6.4497557999999993</v>
      </c>
    </row>
    <row r="97" spans="1:38" x14ac:dyDescent="0.25">
      <c r="A97">
        <v>3.4</v>
      </c>
      <c r="B97">
        <v>8.5151973999999999</v>
      </c>
      <c r="C97">
        <f t="shared" ca="1" si="9"/>
        <v>-6.7104049999999997</v>
      </c>
      <c r="AB97">
        <v>9.3000000000000007</v>
      </c>
      <c r="AC97">
        <v>7.0233800000000004</v>
      </c>
      <c r="AD97">
        <f t="shared" ca="1" si="11"/>
        <v>-6.3931763999999998</v>
      </c>
      <c r="AJ97">
        <v>9.3000000000000007</v>
      </c>
      <c r="AK97">
        <v>6.81914</v>
      </c>
      <c r="AL97">
        <f t="shared" ca="1" si="10"/>
        <v>-6.4497557999999993</v>
      </c>
    </row>
    <row r="98" spans="1:38" x14ac:dyDescent="0.25">
      <c r="A98">
        <v>3.5</v>
      </c>
      <c r="B98">
        <v>8.7034473999999999</v>
      </c>
      <c r="C98">
        <f t="shared" ca="1" si="9"/>
        <v>-6.7989649999999999</v>
      </c>
      <c r="AB98">
        <v>9.4</v>
      </c>
      <c r="AC98">
        <v>7.0233800000000004</v>
      </c>
      <c r="AD98">
        <f t="shared" ca="1" si="11"/>
        <v>-6.3931763999999998</v>
      </c>
      <c r="AJ98">
        <v>9.4</v>
      </c>
      <c r="AK98">
        <v>6.81914</v>
      </c>
      <c r="AL98">
        <f t="shared" ca="1" si="10"/>
        <v>-6.4497557999999993</v>
      </c>
    </row>
    <row r="99" spans="1:38" x14ac:dyDescent="0.25">
      <c r="A99">
        <v>3.6</v>
      </c>
      <c r="B99">
        <v>8.8595873999999988</v>
      </c>
      <c r="C99">
        <f t="shared" ca="1" si="9"/>
        <v>-6.8649549999999993</v>
      </c>
      <c r="AB99">
        <v>9.5</v>
      </c>
      <c r="AC99">
        <v>7.0233800000000004</v>
      </c>
      <c r="AD99">
        <f t="shared" ca="1" si="11"/>
        <v>-6.3931763999999998</v>
      </c>
      <c r="AJ99">
        <v>9.5</v>
      </c>
      <c r="AK99">
        <v>6.81914</v>
      </c>
      <c r="AL99">
        <f t="shared" ca="1" si="10"/>
        <v>-6.4497557999999993</v>
      </c>
    </row>
    <row r="100" spans="1:38" x14ac:dyDescent="0.25">
      <c r="A100">
        <v>3.7</v>
      </c>
      <c r="B100">
        <v>9.0026773999999996</v>
      </c>
      <c r="C100">
        <f t="shared" ca="1" si="9"/>
        <v>-6.9212249999999997</v>
      </c>
      <c r="AB100">
        <v>9.6</v>
      </c>
      <c r="AC100">
        <v>7.0233800000000004</v>
      </c>
      <c r="AD100">
        <f t="shared" ca="1" si="11"/>
        <v>-6.3931763999999998</v>
      </c>
      <c r="AJ100">
        <v>9.6</v>
      </c>
      <c r="AK100">
        <v>6.81914</v>
      </c>
      <c r="AL100">
        <f t="shared" ca="1" si="10"/>
        <v>-6.4497557999999993</v>
      </c>
    </row>
    <row r="101" spans="1:38" x14ac:dyDescent="0.25">
      <c r="A101">
        <v>3.8</v>
      </c>
      <c r="B101">
        <v>9.1245674000000001</v>
      </c>
      <c r="C101">
        <f t="shared" ca="1" si="9"/>
        <v>-6.9630149999999995</v>
      </c>
      <c r="AB101">
        <v>9.6999999999999993</v>
      </c>
      <c r="AC101">
        <v>7.0233800000000004</v>
      </c>
      <c r="AD101">
        <f t="shared" ca="1" si="11"/>
        <v>-6.3931763999999998</v>
      </c>
      <c r="AJ101">
        <v>9.6999999999999993</v>
      </c>
      <c r="AK101">
        <v>6.81914</v>
      </c>
      <c r="AL101">
        <f t="shared" ref="AL101:AL104" ca="1" si="12">AK101-$AL$5</f>
        <v>-6.4497557999999993</v>
      </c>
    </row>
    <row r="102" spans="1:38" x14ac:dyDescent="0.25">
      <c r="A102">
        <v>3.9</v>
      </c>
      <c r="B102">
        <v>9.2265973999999993</v>
      </c>
      <c r="C102">
        <f t="shared" ca="1" si="9"/>
        <v>-6.9956249999999995</v>
      </c>
      <c r="AB102">
        <v>9.8000000000000007</v>
      </c>
      <c r="AC102">
        <v>7.0233800000000004</v>
      </c>
      <c r="AD102">
        <f t="shared" ca="1" si="11"/>
        <v>-6.3931763999999998</v>
      </c>
      <c r="AJ102">
        <v>9.8000000000000007</v>
      </c>
      <c r="AK102">
        <v>6.81914</v>
      </c>
      <c r="AL102">
        <f t="shared" ca="1" si="12"/>
        <v>-6.4497557999999993</v>
      </c>
    </row>
    <row r="103" spans="1:38" x14ac:dyDescent="0.25">
      <c r="A103">
        <v>4</v>
      </c>
      <c r="B103">
        <v>9.3121373999999992</v>
      </c>
      <c r="C103">
        <f t="shared" ca="1" si="9"/>
        <v>-7.022945</v>
      </c>
      <c r="AB103">
        <v>9.9</v>
      </c>
      <c r="AC103">
        <v>7.0233800000000004</v>
      </c>
      <c r="AD103">
        <f t="shared" ca="1" si="11"/>
        <v>-6.3931763999999998</v>
      </c>
      <c r="AJ103">
        <v>9.9</v>
      </c>
      <c r="AK103">
        <v>6.81914</v>
      </c>
      <c r="AL103">
        <f t="shared" ca="1" si="12"/>
        <v>-6.4497557999999993</v>
      </c>
    </row>
    <row r="104" spans="1:38" x14ac:dyDescent="0.25">
      <c r="A104">
        <v>4.0999999999999996</v>
      </c>
      <c r="B104">
        <v>9.3785074000000002</v>
      </c>
      <c r="C104">
        <f t="shared" ca="1" si="9"/>
        <v>-7.043355</v>
      </c>
      <c r="AB104">
        <v>10</v>
      </c>
      <c r="AC104">
        <v>7.0233800000000004</v>
      </c>
      <c r="AD104">
        <f t="shared" ca="1" si="11"/>
        <v>-6.3931763999999998</v>
      </c>
      <c r="AK104">
        <v>6.81914</v>
      </c>
      <c r="AL104">
        <f t="shared" ca="1" si="12"/>
        <v>-6.4497557999999993</v>
      </c>
    </row>
    <row r="105" spans="1:38" x14ac:dyDescent="0.25">
      <c r="A105">
        <v>4.2</v>
      </c>
      <c r="B105">
        <v>9.4274073999999999</v>
      </c>
      <c r="C105">
        <f t="shared" ca="1" si="9"/>
        <v>-7.0560349999999996</v>
      </c>
      <c r="AB105">
        <v>10.1</v>
      </c>
      <c r="AC105">
        <v>7.0233800000000004</v>
      </c>
      <c r="AD105">
        <f t="shared" ca="1" si="11"/>
        <v>-6.3931763999999998</v>
      </c>
    </row>
    <row r="106" spans="1:38" x14ac:dyDescent="0.25">
      <c r="A106">
        <v>4.3</v>
      </c>
      <c r="B106">
        <v>9.464357399999999</v>
      </c>
      <c r="C106">
        <f t="shared" ca="1" si="9"/>
        <v>-7.064235</v>
      </c>
      <c r="AB106">
        <v>10.199999999999999</v>
      </c>
      <c r="AC106">
        <v>7.0233800000000004</v>
      </c>
      <c r="AD106">
        <f t="shared" ca="1" si="11"/>
        <v>-6.3931763999999998</v>
      </c>
    </row>
    <row r="107" spans="1:38" x14ac:dyDescent="0.25">
      <c r="A107">
        <v>4.4000000000000004</v>
      </c>
      <c r="B107">
        <v>9.4863374</v>
      </c>
      <c r="C107">
        <f t="shared" ca="1" si="9"/>
        <v>-7.0695049999999995</v>
      </c>
      <c r="AB107">
        <v>10.3</v>
      </c>
      <c r="AC107">
        <v>7.0233800000000004</v>
      </c>
      <c r="AD107">
        <f t="shared" ca="1" si="11"/>
        <v>-6.3931763999999998</v>
      </c>
    </row>
    <row r="108" spans="1:38" x14ac:dyDescent="0.25">
      <c r="A108">
        <v>4.5</v>
      </c>
      <c r="B108">
        <v>9.4955673999999988</v>
      </c>
      <c r="C108">
        <f t="shared" ca="1" si="9"/>
        <v>-7.0714249999999996</v>
      </c>
      <c r="AB108">
        <v>10.4</v>
      </c>
      <c r="AC108">
        <v>7.0233800000000004</v>
      </c>
      <c r="AD108">
        <f t="shared" ca="1" si="11"/>
        <v>-6.3931763999999998</v>
      </c>
    </row>
    <row r="109" spans="1:38" x14ac:dyDescent="0.25">
      <c r="A109">
        <v>4.5999999999999996</v>
      </c>
      <c r="B109">
        <v>9.4962374000000001</v>
      </c>
      <c r="C109">
        <f t="shared" ca="1" si="9"/>
        <v>-7.0715349999999999</v>
      </c>
      <c r="AB109">
        <v>10.5</v>
      </c>
      <c r="AC109">
        <v>7.0233800000000004</v>
      </c>
      <c r="AD109">
        <f t="shared" ca="1" si="11"/>
        <v>-6.3931763999999998</v>
      </c>
    </row>
    <row r="110" spans="1:38" x14ac:dyDescent="0.25">
      <c r="A110">
        <v>4.7</v>
      </c>
      <c r="B110">
        <v>9.4957073999999988</v>
      </c>
      <c r="C110">
        <f t="shared" ca="1" si="9"/>
        <v>-7.071345</v>
      </c>
      <c r="AB110">
        <v>10.6</v>
      </c>
      <c r="AC110">
        <v>7.0233800000000004</v>
      </c>
      <c r="AD110">
        <f t="shared" ca="1" si="11"/>
        <v>-6.3931763999999998</v>
      </c>
    </row>
    <row r="111" spans="1:38" x14ac:dyDescent="0.25">
      <c r="A111">
        <v>4.8</v>
      </c>
      <c r="B111">
        <v>9.4955073999999993</v>
      </c>
      <c r="C111">
        <f t="shared" ca="1" si="9"/>
        <v>-7.0713549999999996</v>
      </c>
      <c r="AB111">
        <v>10.7</v>
      </c>
      <c r="AC111">
        <v>7.0233800000000004</v>
      </c>
      <c r="AD111">
        <f t="shared" ca="1" si="11"/>
        <v>-6.3931763999999998</v>
      </c>
    </row>
    <row r="112" spans="1:38" x14ac:dyDescent="0.25">
      <c r="A112">
        <v>4.9000000000000004</v>
      </c>
      <c r="B112">
        <v>9.495327399999999</v>
      </c>
      <c r="C112">
        <f t="shared" ca="1" si="9"/>
        <v>-7.0713849999999994</v>
      </c>
      <c r="AB112">
        <v>10.8</v>
      </c>
      <c r="AC112">
        <v>7.0233800000000004</v>
      </c>
      <c r="AD112">
        <f t="shared" ca="1" si="11"/>
        <v>-6.3931763999999998</v>
      </c>
    </row>
    <row r="113" spans="1:30" x14ac:dyDescent="0.25">
      <c r="A113">
        <v>5</v>
      </c>
      <c r="B113">
        <v>9.4953173999999994</v>
      </c>
      <c r="C113">
        <f t="shared" ca="1" si="9"/>
        <v>-7.0713249999999999</v>
      </c>
      <c r="AB113">
        <v>10.9</v>
      </c>
      <c r="AC113">
        <v>7.0233800000000004</v>
      </c>
      <c r="AD113">
        <f t="shared" ca="1" si="11"/>
        <v>-6.3931763999999998</v>
      </c>
    </row>
    <row r="114" spans="1:30" x14ac:dyDescent="0.25">
      <c r="A114">
        <v>5.0999999999999996</v>
      </c>
      <c r="B114">
        <v>9.4953173999999994</v>
      </c>
      <c r="C114">
        <f t="shared" ca="1" si="9"/>
        <v>-7.0713849999999994</v>
      </c>
      <c r="AB114">
        <v>11</v>
      </c>
      <c r="AC114">
        <v>7.0233800000000004</v>
      </c>
      <c r="AD114">
        <f t="shared" ca="1" si="11"/>
        <v>-6.3931763999999998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24"/>
  <sheetViews>
    <sheetView workbookViewId="0">
      <selection activeCell="F3" sqref="F3"/>
    </sheetView>
  </sheetViews>
  <sheetFormatPr defaultRowHeight="15" x14ac:dyDescent="0.25"/>
  <cols>
    <col min="1" max="1" width="10.7109375" bestFit="1" customWidth="1"/>
  </cols>
  <sheetData>
    <row r="1" spans="1:7" x14ac:dyDescent="0.25">
      <c r="A1" t="s">
        <v>59</v>
      </c>
      <c r="B1">
        <v>1177</v>
      </c>
      <c r="C1" t="s">
        <v>60</v>
      </c>
      <c r="D1" t="s">
        <v>61</v>
      </c>
      <c r="E1" t="s">
        <v>62</v>
      </c>
      <c r="F1" t="s">
        <v>84</v>
      </c>
      <c r="G1" t="s">
        <v>85</v>
      </c>
    </row>
    <row r="2" spans="1:7" x14ac:dyDescent="0.25">
      <c r="C2">
        <v>-32.6</v>
      </c>
      <c r="D2">
        <v>34.234000000000002</v>
      </c>
      <c r="E2">
        <v>19.725200000000001</v>
      </c>
      <c r="F2">
        <f>-D2+$D$2</f>
        <v>0</v>
      </c>
      <c r="G2">
        <f>E2-$E$2</f>
        <v>0</v>
      </c>
    </row>
    <row r="3" spans="1:7" x14ac:dyDescent="0.25">
      <c r="C3">
        <v>-28.9</v>
      </c>
      <c r="D3">
        <v>34.234000000000002</v>
      </c>
      <c r="E3">
        <v>19.725200000000001</v>
      </c>
      <c r="F3">
        <f t="shared" ref="F3:F24" si="0">-D3+$D$2</f>
        <v>0</v>
      </c>
      <c r="G3">
        <f t="shared" ref="G3:G24" si="1">E3-$E$2</f>
        <v>0</v>
      </c>
    </row>
    <row r="4" spans="1:7" x14ac:dyDescent="0.25">
      <c r="C4">
        <v>-25.2</v>
      </c>
      <c r="D4">
        <v>34.234000000000002</v>
      </c>
      <c r="E4">
        <v>19.725200000000001</v>
      </c>
      <c r="F4">
        <f t="shared" si="0"/>
        <v>0</v>
      </c>
      <c r="G4">
        <f t="shared" si="1"/>
        <v>0</v>
      </c>
    </row>
    <row r="5" spans="1:7" x14ac:dyDescent="0.25">
      <c r="C5">
        <v>-21.5</v>
      </c>
      <c r="D5">
        <v>34.234000000000002</v>
      </c>
      <c r="E5">
        <v>19.725200000000001</v>
      </c>
      <c r="F5">
        <f t="shared" si="0"/>
        <v>0</v>
      </c>
      <c r="G5">
        <f t="shared" si="1"/>
        <v>0</v>
      </c>
    </row>
    <row r="6" spans="1:7" x14ac:dyDescent="0.25">
      <c r="C6">
        <v>-17.8</v>
      </c>
      <c r="D6">
        <v>34.234000000000002</v>
      </c>
      <c r="E6">
        <v>19.725200000000001</v>
      </c>
      <c r="F6">
        <f t="shared" si="0"/>
        <v>0</v>
      </c>
      <c r="G6">
        <f t="shared" si="1"/>
        <v>0</v>
      </c>
    </row>
    <row r="7" spans="1:7" x14ac:dyDescent="0.25">
      <c r="C7">
        <v>-14.1</v>
      </c>
      <c r="D7">
        <v>34.234000000000002</v>
      </c>
      <c r="E7">
        <v>19.725200000000001</v>
      </c>
      <c r="F7">
        <f t="shared" si="0"/>
        <v>0</v>
      </c>
      <c r="G7">
        <f t="shared" si="1"/>
        <v>0</v>
      </c>
    </row>
    <row r="8" spans="1:7" x14ac:dyDescent="0.25">
      <c r="C8">
        <v>-10.4</v>
      </c>
      <c r="D8">
        <v>34.234000000000002</v>
      </c>
      <c r="E8">
        <v>19.725200000000001</v>
      </c>
      <c r="F8">
        <f t="shared" si="0"/>
        <v>0</v>
      </c>
      <c r="G8">
        <f t="shared" si="1"/>
        <v>0</v>
      </c>
    </row>
    <row r="9" spans="1:7" x14ac:dyDescent="0.25">
      <c r="C9">
        <v>-6.7</v>
      </c>
      <c r="D9">
        <v>34.234000000000002</v>
      </c>
      <c r="E9">
        <v>19.725200000000001</v>
      </c>
      <c r="F9">
        <f t="shared" si="0"/>
        <v>0</v>
      </c>
      <c r="G9">
        <f t="shared" si="1"/>
        <v>0</v>
      </c>
    </row>
    <row r="10" spans="1:7" x14ac:dyDescent="0.25">
      <c r="C10">
        <v>-3</v>
      </c>
      <c r="D10">
        <v>34.234000000000002</v>
      </c>
      <c r="E10">
        <v>19.725200000000001</v>
      </c>
      <c r="F10">
        <f t="shared" si="0"/>
        <v>0</v>
      </c>
      <c r="G10">
        <f t="shared" si="1"/>
        <v>0</v>
      </c>
    </row>
    <row r="11" spans="1:7" x14ac:dyDescent="0.25">
      <c r="C11">
        <v>0.70000000000000095</v>
      </c>
      <c r="D11">
        <v>34.234000000000002</v>
      </c>
      <c r="E11">
        <v>19.725200000000001</v>
      </c>
      <c r="F11">
        <f t="shared" si="0"/>
        <v>0</v>
      </c>
      <c r="G11">
        <f t="shared" si="1"/>
        <v>0</v>
      </c>
    </row>
    <row r="12" spans="1:7" x14ac:dyDescent="0.25">
      <c r="C12">
        <v>4.4000000000000004</v>
      </c>
      <c r="D12">
        <v>34.234000000000002</v>
      </c>
      <c r="E12">
        <v>19.725200000000001</v>
      </c>
      <c r="F12">
        <f t="shared" si="0"/>
        <v>0</v>
      </c>
      <c r="G12">
        <f t="shared" si="1"/>
        <v>0</v>
      </c>
    </row>
    <row r="13" spans="1:7" x14ac:dyDescent="0.25">
      <c r="C13">
        <v>0.9</v>
      </c>
      <c r="D13">
        <v>34.234000000000002</v>
      </c>
      <c r="E13">
        <v>19.725200000000001</v>
      </c>
      <c r="F13">
        <f t="shared" si="0"/>
        <v>0</v>
      </c>
      <c r="G13">
        <f t="shared" si="1"/>
        <v>0</v>
      </c>
    </row>
    <row r="14" spans="1:7" x14ac:dyDescent="0.25">
      <c r="C14">
        <v>19</v>
      </c>
      <c r="D14">
        <v>34.234000000000002</v>
      </c>
      <c r="E14">
        <v>19.725200000000001</v>
      </c>
      <c r="F14">
        <f t="shared" si="0"/>
        <v>0</v>
      </c>
      <c r="G14">
        <f t="shared" si="1"/>
        <v>0</v>
      </c>
    </row>
    <row r="15" spans="1:7" x14ac:dyDescent="0.25">
      <c r="C15">
        <v>19.100000000000001</v>
      </c>
      <c r="D15">
        <v>34.231999999999999</v>
      </c>
      <c r="E15">
        <v>19.722000000000001</v>
      </c>
      <c r="F15">
        <f t="shared" si="0"/>
        <v>2.0000000000024443E-3</v>
      </c>
      <c r="G15">
        <f t="shared" si="1"/>
        <v>-3.1999999999996476E-3</v>
      </c>
    </row>
    <row r="16" spans="1:7" x14ac:dyDescent="0.25">
      <c r="C16">
        <v>19.2</v>
      </c>
      <c r="D16">
        <v>34.226999999999997</v>
      </c>
      <c r="E16">
        <v>19.718</v>
      </c>
      <c r="F16">
        <f t="shared" si="0"/>
        <v>7.0000000000050022E-3</v>
      </c>
      <c r="G16">
        <f t="shared" si="1"/>
        <v>-7.2000000000009834E-3</v>
      </c>
    </row>
    <row r="17" spans="3:7" x14ac:dyDescent="0.25">
      <c r="C17">
        <v>19.3</v>
      </c>
      <c r="D17">
        <v>34.222000000000001</v>
      </c>
      <c r="E17">
        <v>19.713999999999999</v>
      </c>
      <c r="F17">
        <f t="shared" si="0"/>
        <v>1.2000000000000455E-2</v>
      </c>
      <c r="G17">
        <f t="shared" si="1"/>
        <v>-1.1200000000002319E-2</v>
      </c>
    </row>
    <row r="18" spans="3:7" x14ac:dyDescent="0.25">
      <c r="C18">
        <v>19.399999999999999</v>
      </c>
      <c r="D18">
        <v>34.216000000000001</v>
      </c>
      <c r="E18">
        <v>19.712</v>
      </c>
      <c r="F18">
        <f t="shared" si="0"/>
        <v>1.8000000000000682E-2</v>
      </c>
      <c r="G18">
        <f t="shared" si="1"/>
        <v>-1.3200000000001211E-2</v>
      </c>
    </row>
    <row r="19" spans="3:7" x14ac:dyDescent="0.25">
      <c r="C19">
        <v>19.5</v>
      </c>
      <c r="D19">
        <v>34.213000000000001</v>
      </c>
      <c r="E19">
        <v>19.710999999999999</v>
      </c>
      <c r="F19">
        <f t="shared" si="0"/>
        <v>2.1000000000000796E-2</v>
      </c>
      <c r="G19">
        <f t="shared" si="1"/>
        <v>-1.4200000000002433E-2</v>
      </c>
    </row>
    <row r="20" spans="3:7" x14ac:dyDescent="0.25">
      <c r="C20">
        <v>19.600000000000001</v>
      </c>
      <c r="D20">
        <v>34.209000000000003</v>
      </c>
      <c r="E20">
        <v>19.709</v>
      </c>
      <c r="F20">
        <f t="shared" si="0"/>
        <v>2.4999999999998579E-2</v>
      </c>
      <c r="G20">
        <f t="shared" si="1"/>
        <v>-1.6200000000001324E-2</v>
      </c>
    </row>
    <row r="21" spans="3:7" x14ac:dyDescent="0.25">
      <c r="C21">
        <v>19.7</v>
      </c>
      <c r="D21">
        <v>34.206000000000003</v>
      </c>
      <c r="E21">
        <v>19.707000000000001</v>
      </c>
      <c r="F21">
        <f t="shared" si="0"/>
        <v>2.7999999999998693E-2</v>
      </c>
      <c r="G21">
        <f t="shared" si="1"/>
        <v>-1.8200000000000216E-2</v>
      </c>
    </row>
    <row r="22" spans="3:7" x14ac:dyDescent="0.25">
      <c r="C22">
        <v>19.8</v>
      </c>
      <c r="D22">
        <v>34.204999999999998</v>
      </c>
      <c r="E22">
        <v>19.704999999999998</v>
      </c>
      <c r="F22">
        <f t="shared" si="0"/>
        <v>2.9000000000003467E-2</v>
      </c>
      <c r="G22">
        <f t="shared" si="1"/>
        <v>-2.020000000000266E-2</v>
      </c>
    </row>
    <row r="23" spans="3:7" x14ac:dyDescent="0.25">
      <c r="C23">
        <v>19.899999999999999</v>
      </c>
      <c r="D23">
        <v>34.203000000000003</v>
      </c>
      <c r="E23">
        <v>19.704999999999998</v>
      </c>
      <c r="F23">
        <f t="shared" si="0"/>
        <v>3.0999999999998806E-2</v>
      </c>
      <c r="G23">
        <f t="shared" si="1"/>
        <v>-2.020000000000266E-2</v>
      </c>
    </row>
    <row r="24" spans="3:7" x14ac:dyDescent="0.25">
      <c r="C24">
        <v>20</v>
      </c>
      <c r="D24">
        <v>34.201000000000001</v>
      </c>
      <c r="E24">
        <v>19.704000000000001</v>
      </c>
      <c r="F24">
        <f t="shared" si="0"/>
        <v>3.3000000000001251E-2</v>
      </c>
      <c r="G24">
        <f t="shared" si="1"/>
        <v>-2.120000000000033E-2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21"/>
  <sheetViews>
    <sheetView workbookViewId="0">
      <selection activeCell="L28" sqref="L28"/>
    </sheetView>
  </sheetViews>
  <sheetFormatPr defaultRowHeight="15" x14ac:dyDescent="0.25"/>
  <sheetData>
    <row r="1" spans="1:7" x14ac:dyDescent="0.25">
      <c r="A1" t="s">
        <v>59</v>
      </c>
      <c r="B1">
        <v>7599</v>
      </c>
      <c r="C1" t="s">
        <v>60</v>
      </c>
      <c r="D1" t="s">
        <v>61</v>
      </c>
      <c r="E1" t="s">
        <v>62</v>
      </c>
      <c r="F1" t="s">
        <v>82</v>
      </c>
      <c r="G1" t="s">
        <v>83</v>
      </c>
    </row>
    <row r="2" spans="1:7" x14ac:dyDescent="0.25">
      <c r="C2">
        <v>17.899999999999999</v>
      </c>
      <c r="D2">
        <v>20.059999999999999</v>
      </c>
      <c r="E2">
        <v>17.96</v>
      </c>
      <c r="F2">
        <f>D2-$D$2</f>
        <v>0</v>
      </c>
      <c r="G2">
        <f>E2-$E$2</f>
        <v>0</v>
      </c>
    </row>
    <row r="3" spans="1:7" x14ac:dyDescent="0.25">
      <c r="C3">
        <v>18</v>
      </c>
      <c r="D3">
        <v>20.059999999999999</v>
      </c>
      <c r="E3">
        <v>17.96</v>
      </c>
      <c r="F3">
        <f t="shared" ref="F3:F21" si="0">D3-$D$2</f>
        <v>0</v>
      </c>
      <c r="G3">
        <f t="shared" ref="G3:G21" si="1">E3-$E$2</f>
        <v>0</v>
      </c>
    </row>
    <row r="4" spans="1:7" x14ac:dyDescent="0.25">
      <c r="C4">
        <v>18.100000000000001</v>
      </c>
      <c r="D4">
        <v>20.059999999999999</v>
      </c>
      <c r="E4">
        <v>17.96</v>
      </c>
      <c r="F4">
        <f t="shared" si="0"/>
        <v>0</v>
      </c>
      <c r="G4">
        <f t="shared" si="1"/>
        <v>0</v>
      </c>
    </row>
    <row r="5" spans="1:7" x14ac:dyDescent="0.25">
      <c r="C5">
        <v>18.2</v>
      </c>
      <c r="D5">
        <v>20.059999999999999</v>
      </c>
      <c r="E5">
        <v>17.96</v>
      </c>
      <c r="F5">
        <f t="shared" si="0"/>
        <v>0</v>
      </c>
      <c r="G5">
        <f t="shared" si="1"/>
        <v>0</v>
      </c>
    </row>
    <row r="6" spans="1:7" x14ac:dyDescent="0.25">
      <c r="C6">
        <v>18.3</v>
      </c>
      <c r="D6">
        <v>20.059999999999999</v>
      </c>
      <c r="E6">
        <v>17.96</v>
      </c>
      <c r="F6">
        <f t="shared" si="0"/>
        <v>0</v>
      </c>
      <c r="G6">
        <f t="shared" si="1"/>
        <v>0</v>
      </c>
    </row>
    <row r="7" spans="1:7" x14ac:dyDescent="0.25">
      <c r="C7">
        <v>18.399999999999999</v>
      </c>
      <c r="D7">
        <v>20.059999999999999</v>
      </c>
      <c r="E7">
        <v>17.96</v>
      </c>
      <c r="F7">
        <f t="shared" si="0"/>
        <v>0</v>
      </c>
      <c r="G7">
        <f t="shared" si="1"/>
        <v>0</v>
      </c>
    </row>
    <row r="8" spans="1:7" x14ac:dyDescent="0.25">
      <c r="C8">
        <v>18.5</v>
      </c>
      <c r="D8">
        <v>20.059999999999999</v>
      </c>
      <c r="E8">
        <v>17.96</v>
      </c>
      <c r="F8">
        <f t="shared" si="0"/>
        <v>0</v>
      </c>
      <c r="G8">
        <f t="shared" si="1"/>
        <v>0</v>
      </c>
    </row>
    <row r="9" spans="1:7" x14ac:dyDescent="0.25">
      <c r="C9">
        <v>18.600000000000001</v>
      </c>
      <c r="D9">
        <v>20.059999999999999</v>
      </c>
      <c r="E9">
        <v>17.96</v>
      </c>
      <c r="F9">
        <f t="shared" si="0"/>
        <v>0</v>
      </c>
      <c r="G9">
        <f t="shared" si="1"/>
        <v>0</v>
      </c>
    </row>
    <row r="10" spans="1:7" x14ac:dyDescent="0.25">
      <c r="C10">
        <v>18.7</v>
      </c>
      <c r="D10">
        <v>20.059999999999999</v>
      </c>
      <c r="E10">
        <v>17.96</v>
      </c>
      <c r="F10">
        <f t="shared" si="0"/>
        <v>0</v>
      </c>
      <c r="G10">
        <f t="shared" si="1"/>
        <v>0</v>
      </c>
    </row>
    <row r="11" spans="1:7" x14ac:dyDescent="0.25">
      <c r="C11">
        <v>18.8</v>
      </c>
      <c r="D11">
        <v>20.059999999999999</v>
      </c>
      <c r="E11">
        <v>17.96</v>
      </c>
      <c r="F11">
        <f t="shared" si="0"/>
        <v>0</v>
      </c>
      <c r="G11">
        <f t="shared" si="1"/>
        <v>0</v>
      </c>
    </row>
    <row r="12" spans="1:7" x14ac:dyDescent="0.25">
      <c r="C12">
        <v>18.899999999999999</v>
      </c>
      <c r="D12">
        <v>20.059999999999999</v>
      </c>
      <c r="E12">
        <v>17.96</v>
      </c>
      <c r="F12">
        <f t="shared" si="0"/>
        <v>0</v>
      </c>
      <c r="G12">
        <f t="shared" si="1"/>
        <v>0</v>
      </c>
    </row>
    <row r="13" spans="1:7" x14ac:dyDescent="0.25">
      <c r="C13">
        <v>19</v>
      </c>
      <c r="D13">
        <v>20.059999999999999</v>
      </c>
      <c r="E13">
        <v>17.96</v>
      </c>
      <c r="F13">
        <f t="shared" si="0"/>
        <v>0</v>
      </c>
      <c r="G13">
        <f t="shared" si="1"/>
        <v>0</v>
      </c>
    </row>
    <row r="14" spans="1:7" x14ac:dyDescent="0.25">
      <c r="C14">
        <v>19.100000000000001</v>
      </c>
      <c r="D14">
        <v>20.07</v>
      </c>
      <c r="E14">
        <v>17.95</v>
      </c>
      <c r="F14">
        <f t="shared" si="0"/>
        <v>1.0000000000001563E-2</v>
      </c>
      <c r="G14">
        <f t="shared" si="1"/>
        <v>-1.0000000000001563E-2</v>
      </c>
    </row>
    <row r="15" spans="1:7" x14ac:dyDescent="0.25">
      <c r="C15">
        <v>19.2</v>
      </c>
      <c r="D15">
        <v>20.09</v>
      </c>
      <c r="E15">
        <v>17.940000000000001</v>
      </c>
      <c r="F15">
        <f t="shared" si="0"/>
        <v>3.0000000000001137E-2</v>
      </c>
      <c r="G15">
        <f t="shared" si="1"/>
        <v>-1.9999999999999574E-2</v>
      </c>
    </row>
    <row r="16" spans="1:7" x14ac:dyDescent="0.25">
      <c r="C16">
        <v>19.3</v>
      </c>
      <c r="D16">
        <v>20.100000000000001</v>
      </c>
      <c r="E16">
        <v>17.93</v>
      </c>
      <c r="F16">
        <f t="shared" si="0"/>
        <v>4.00000000000027E-2</v>
      </c>
      <c r="G16">
        <f t="shared" si="1"/>
        <v>-3.0000000000001137E-2</v>
      </c>
    </row>
    <row r="17" spans="3:7" x14ac:dyDescent="0.25">
      <c r="C17">
        <v>19.399999999999999</v>
      </c>
      <c r="D17">
        <v>20.12</v>
      </c>
      <c r="E17">
        <v>17.920000000000002</v>
      </c>
      <c r="F17">
        <f t="shared" si="0"/>
        <v>6.0000000000002274E-2</v>
      </c>
      <c r="G17">
        <f t="shared" si="1"/>
        <v>-3.9999999999999147E-2</v>
      </c>
    </row>
    <row r="18" spans="3:7" x14ac:dyDescent="0.25">
      <c r="C18">
        <v>19.5</v>
      </c>
      <c r="D18">
        <v>20.13</v>
      </c>
      <c r="E18">
        <v>17.899999999999999</v>
      </c>
      <c r="F18">
        <f t="shared" si="0"/>
        <v>7.0000000000000284E-2</v>
      </c>
      <c r="G18">
        <f t="shared" si="1"/>
        <v>-6.0000000000002274E-2</v>
      </c>
    </row>
    <row r="19" spans="3:7" x14ac:dyDescent="0.25">
      <c r="C19">
        <v>19.600000000000001</v>
      </c>
      <c r="D19">
        <v>20.149999999999999</v>
      </c>
      <c r="E19">
        <v>17.89</v>
      </c>
      <c r="F19">
        <f t="shared" si="0"/>
        <v>8.9999999999999858E-2</v>
      </c>
      <c r="G19">
        <f t="shared" si="1"/>
        <v>-7.0000000000000284E-2</v>
      </c>
    </row>
    <row r="20" spans="3:7" x14ac:dyDescent="0.25">
      <c r="C20">
        <v>19.7</v>
      </c>
      <c r="D20">
        <v>20.18</v>
      </c>
      <c r="E20">
        <v>17.87</v>
      </c>
      <c r="F20">
        <f t="shared" si="0"/>
        <v>0.12000000000000099</v>
      </c>
      <c r="G20">
        <f t="shared" si="1"/>
        <v>-8.9999999999999858E-2</v>
      </c>
    </row>
    <row r="21" spans="3:7" x14ac:dyDescent="0.25">
      <c r="C21">
        <v>19.8</v>
      </c>
      <c r="D21">
        <v>20.2</v>
      </c>
      <c r="E21">
        <v>17.86</v>
      </c>
      <c r="F21">
        <f t="shared" si="0"/>
        <v>0.14000000000000057</v>
      </c>
      <c r="G21">
        <f t="shared" si="1"/>
        <v>-0.10000000000000142</v>
      </c>
    </row>
  </sheetData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raw data</vt:lpstr>
      <vt:lpstr>accelerometers</vt:lpstr>
      <vt:lpstr>ecompass</vt:lpstr>
      <vt:lpstr>MPM</vt:lpstr>
      <vt:lpstr>numerical simulation (3)</vt:lpstr>
      <vt:lpstr>numerical simulation MPM MCLEPP</vt:lpstr>
      <vt:lpstr>numerical simulation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 Bolognin</dc:creator>
  <cp:lastModifiedBy>Marco Bolognin</cp:lastModifiedBy>
  <cp:lastPrinted>2019-01-18T15:22:42Z</cp:lastPrinted>
  <dcterms:created xsi:type="dcterms:W3CDTF">2018-07-18T12:56:19Z</dcterms:created>
  <dcterms:modified xsi:type="dcterms:W3CDTF">2020-02-04T12:57:31Z</dcterms:modified>
</cp:coreProperties>
</file>